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44.xml" ContentType="application/vnd.openxmlformats-officedocument.spreadsheetml.worksheet+xml"/>
  <Override PartName="/xl/worksheets/sheet53.xml" ContentType="application/vnd.openxmlformats-officedocument.spreadsheetml.worksheet+xml"/>
  <Override PartName="/xl/worksheets/sheet62.xml" ContentType="application/vnd.openxmlformats-officedocument.spreadsheetml.worksheet+xml"/>
  <Override PartName="/xl/worksheets/sheet71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worksheets/sheet51.xml" ContentType="application/vnd.openxmlformats-officedocument.spreadsheetml.worksheet+xml"/>
  <Override PartName="/xl/worksheets/sheet60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69.xml" ContentType="application/vnd.openxmlformats-officedocument.spreadsheetml.worksheet+xml"/>
  <Override PartName="/xl/worksheets/sheet78.xml" ContentType="application/vnd.openxmlformats-officedocument.spreadsheetml.worksheet+xml"/>
  <Override PartName="/xl/externalLinks/externalLink1.xml" ContentType="application/vnd.openxmlformats-officedocument.spreadsheetml.externalLink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67.xml" ContentType="application/vnd.openxmlformats-officedocument.spreadsheetml.worksheet+xml"/>
  <Override PartName="/xl/worksheets/sheet76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45.xml" ContentType="application/vnd.openxmlformats-officedocument.spreadsheetml.worksheet+xml"/>
  <Override PartName="/xl/worksheets/sheet54.xml" ContentType="application/vnd.openxmlformats-officedocument.spreadsheetml.worksheet+xml"/>
  <Override PartName="/xl/worksheets/sheet56.xml" ContentType="application/vnd.openxmlformats-officedocument.spreadsheetml.worksheet+xml"/>
  <Override PartName="/xl/worksheets/sheet65.xml" ContentType="application/vnd.openxmlformats-officedocument.spreadsheetml.worksheet+xml"/>
  <Override PartName="/xl/worksheets/sheet74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72.xml" ContentType="application/vnd.openxmlformats-officedocument.spreadsheetml.worksheet+xml"/>
  <Override PartName="/xl/worksheets/sheet81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70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59.xml" ContentType="application/vnd.openxmlformats-officedocument.spreadsheetml.worksheet+xml"/>
  <Override PartName="/xl/worksheets/sheet68.xml" ContentType="application/vnd.openxmlformats-officedocument.spreadsheetml.worksheet+xml"/>
  <Override PartName="/xl/worksheets/sheet77.xml" ContentType="application/vnd.openxmlformats-officedocument.spreadsheetml.worksheet+xml"/>
  <Override PartName="/xl/worksheets/sheet79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66.xml" ContentType="application/vnd.openxmlformats-officedocument.spreadsheetml.worksheet+xml"/>
  <Override PartName="/xl/worksheets/sheet75.xml" ContentType="application/vnd.openxmlformats-officedocument.spreadsheetml.worksheet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6.xml" ContentType="application/vnd.openxmlformats-officedocument.spreadsheetml.worksheet+xml"/>
  <Override PartName="/xl/worksheets/sheet55.xml" ContentType="application/vnd.openxmlformats-officedocument.spreadsheetml.worksheet+xml"/>
  <Override PartName="/xl/worksheets/sheet64.xml" ContentType="application/vnd.openxmlformats-officedocument.spreadsheetml.worksheet+xml"/>
  <Override PartName="/xl/worksheets/sheet73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-120" yWindow="-120" windowWidth="28920" windowHeight="15840" tabRatio="826"/>
  </bookViews>
  <sheets>
    <sheet name="СВОД" sheetId="51" r:id="rId1"/>
    <sheet name="ВЛандех" sheetId="95" r:id="rId2"/>
    <sheet name="Вичуга " sheetId="98" r:id="rId3"/>
    <sheet name="ГавПосад" sheetId="15" r:id="rId4"/>
    <sheet name="Ильинское" sheetId="34" r:id="rId5"/>
    <sheet name="Кинешма" sheetId="46" r:id="rId6"/>
    <sheet name="Комсомольск" sheetId="17" r:id="rId7"/>
    <sheet name="Лежнево" sheetId="49" r:id="rId8"/>
    <sheet name="Кохма " sheetId="97" r:id="rId9"/>
    <sheet name="Лух" sheetId="57" r:id="rId10"/>
    <sheet name="Палех" sheetId="19" r:id="rId11"/>
    <sheet name="Пестяки" sheetId="20" r:id="rId12"/>
    <sheet name="Приволжск" sheetId="54" r:id="rId13"/>
    <sheet name="Пучеж" sheetId="55" r:id="rId14"/>
    <sheet name="Родники" sheetId="50" r:id="rId15"/>
    <sheet name="Тейково" sheetId="38" r:id="rId16"/>
    <sheet name="Фурманов" sheetId="40" r:id="rId17"/>
    <sheet name="Шуя" sheetId="21" r:id="rId18"/>
    <sheet name="Южа" sheetId="14" r:id="rId19"/>
    <sheet name="1 ГКБ" sheetId="44" r:id="rId20"/>
    <sheet name="Куваевых" sheetId="36" r:id="rId21"/>
    <sheet name="3 ГКБ" sheetId="16" r:id="rId22"/>
    <sheet name="4 ГКБ " sheetId="92" r:id="rId23"/>
    <sheet name="7 ГКБ " sheetId="96" r:id="rId24"/>
    <sheet name="8ГКБ" sheetId="28" r:id="rId25"/>
    <sheet name="5ДГКБ" sheetId="47" r:id="rId26"/>
    <sheet name="РД№1" sheetId="32" r:id="rId27"/>
    <sheet name="РД№4" sheetId="23" r:id="rId28"/>
    <sheet name="СтомПом" sheetId="61" r:id="rId29"/>
    <sheet name="ССМП" sheetId="62" r:id="rId30"/>
    <sheet name="ОДКБ" sheetId="43" r:id="rId31"/>
    <sheet name="ЦМР" sheetId="25" r:id="rId32"/>
    <sheet name="ОКБ" sheetId="94" r:id="rId33"/>
    <sheet name="ОКД" sheetId="59" r:id="rId34"/>
    <sheet name="Госпиталь" sheetId="22" r:id="rId35"/>
    <sheet name="ООД" sheetId="52" r:id="rId36"/>
    <sheet name="ОКВД" sheetId="58" r:id="rId37"/>
    <sheet name="НИИ" sheetId="30" r:id="rId38"/>
    <sheet name="ИГМУ" sheetId="42" r:id="rId39"/>
    <sheet name="Решма " sheetId="93" r:id="rId40"/>
    <sheet name="МСЧ№37" sheetId="63" r:id="rId41"/>
    <sheet name="РЖД" sheetId="29" r:id="rId42"/>
    <sheet name="МСЧ МВД" sheetId="33" r:id="rId43"/>
    <sheet name="Офтальмохир" sheetId="41" r:id="rId44"/>
    <sheet name="Светадар" sheetId="109" r:id="rId45"/>
    <sheet name="ИвМедЦентр" sheetId="35" r:id="rId46"/>
    <sheet name="Ивастрамед" sheetId="99" r:id="rId47"/>
    <sheet name="Медиком" sheetId="66" r:id="rId48"/>
    <sheet name="ООО Медицина" sheetId="13" r:id="rId49"/>
    <sheet name="Замыслов" sheetId="27" r:id="rId50"/>
    <sheet name="нефросовет" sheetId="67" r:id="rId51"/>
    <sheet name="ЗеленГород" sheetId="60" r:id="rId52"/>
    <sheet name="КлСМ" sheetId="26" r:id="rId53"/>
    <sheet name="Добрый день" sheetId="68" r:id="rId54"/>
    <sheet name="ООО Велес" sheetId="65" r:id="rId55"/>
    <sheet name="Нефрос_Воронеж" sheetId="70" r:id="rId56"/>
    <sheet name="ооо Европа" sheetId="83" r:id="rId57"/>
    <sheet name="ооо Ситилаб" sheetId="85" r:id="rId58"/>
    <sheet name="Инвитро" sheetId="104" r:id="rId59"/>
    <sheet name="ЯМТ" sheetId="86" r:id="rId60"/>
    <sheet name="33МедикАл" sheetId="89" r:id="rId61"/>
    <sheet name="Вита_Авис" sheetId="90" r:id="rId62"/>
    <sheet name="Авиценна" sheetId="72" r:id="rId63"/>
    <sheet name="МРТ Центр" sheetId="73" r:id="rId64"/>
    <sheet name="МРТ Диагностика" sheetId="75" r:id="rId65"/>
    <sheet name="Миленарис диагн" sheetId="76" r:id="rId66"/>
    <sheet name="Миленарис профил" sheetId="100" r:id="rId67"/>
    <sheet name="уз ОблДиагнЦентр" sheetId="91" r:id="rId68"/>
    <sheet name="Белая Роза" sheetId="78" r:id="rId69"/>
    <sheet name="АНО МНОРЦ" sheetId="112" r:id="rId70"/>
    <sheet name="КИСЛОРОД" sheetId="110" r:id="rId71"/>
    <sheet name="Ледамед" sheetId="111" r:id="rId72"/>
    <sheet name="ОПТД" sheetId="80" r:id="rId73"/>
    <sheet name="СПБ" sheetId="87" r:id="rId74"/>
    <sheet name="СКФНКЦ" sheetId="82" r:id="rId75"/>
    <sheet name="ЛУЧ" sheetId="113" r:id="rId76"/>
    <sheet name="ХЕЛИКС" sheetId="115" r:id="rId77"/>
    <sheet name="ВИТАЛАБ" sheetId="114" r:id="rId78"/>
    <sheet name="Ситилаб-Иваново" sheetId="116" r:id="rId79"/>
    <sheet name="ПАЛЕХМЕД" sheetId="81" r:id="rId80"/>
    <sheet name="МЛАЙН" sheetId="71" r:id="rId81"/>
  </sheets>
  <externalReferences>
    <externalReference r:id="rId82"/>
  </externalReferences>
  <definedNames>
    <definedName name="_xlnm.Print_Titles" localSheetId="0">СВОД!$5:$10</definedName>
    <definedName name="_xlnm.Print_Area" localSheetId="19">'1 ГКБ'!#REF!</definedName>
    <definedName name="_xlnm.Print_Area" localSheetId="21">'3 ГКБ'!#REF!</definedName>
    <definedName name="_xlnm.Print_Area" localSheetId="60">'33МедикАл'!#REF!</definedName>
    <definedName name="_xlnm.Print_Area" localSheetId="22">'4 ГКБ '!#REF!</definedName>
    <definedName name="_xlnm.Print_Area" localSheetId="25">'5ДГКБ'!#REF!</definedName>
    <definedName name="_xlnm.Print_Area" localSheetId="23">'7 ГКБ '!#REF!</definedName>
    <definedName name="_xlnm.Print_Area" localSheetId="24">'8ГКБ'!#REF!</definedName>
    <definedName name="_xlnm.Print_Area" localSheetId="62">Авиценна!#REF!</definedName>
    <definedName name="_xlnm.Print_Area" localSheetId="68">'Белая Роза'!#REF!</definedName>
    <definedName name="_xlnm.Print_Area" localSheetId="61">Вита_Авис!#REF!</definedName>
    <definedName name="_xlnm.Print_Area" localSheetId="2">'Вичуга '!#REF!</definedName>
    <definedName name="_xlnm.Print_Area" localSheetId="1">ВЛандех!$A$1:$T$77</definedName>
    <definedName name="_xlnm.Print_Area" localSheetId="3">ГавПосад!#REF!</definedName>
    <definedName name="_xlnm.Print_Area" localSheetId="34">Госпиталь!#REF!</definedName>
    <definedName name="_xlnm.Print_Area" localSheetId="53">'Добрый день'!#REF!</definedName>
    <definedName name="_xlnm.Print_Area" localSheetId="49">Замыслов!#REF!</definedName>
    <definedName name="_xlnm.Print_Area" localSheetId="51">ЗеленГород!#REF!</definedName>
    <definedName name="_xlnm.Print_Area" localSheetId="46">Ивастрамед!#REF!</definedName>
    <definedName name="_xlnm.Print_Area" localSheetId="45">ИвМедЦентр!#REF!</definedName>
    <definedName name="_xlnm.Print_Area" localSheetId="38">ИГМУ!#REF!</definedName>
    <definedName name="_xlnm.Print_Area" localSheetId="4">Ильинское!#REF!</definedName>
    <definedName name="_xlnm.Print_Area" localSheetId="58">Инвитро!#REF!</definedName>
    <definedName name="_xlnm.Print_Area" localSheetId="5">Кинешма!#REF!</definedName>
    <definedName name="_xlnm.Print_Area" localSheetId="52">КлСМ!#REF!</definedName>
    <definedName name="_xlnm.Print_Area" localSheetId="6">Комсомольск!#REF!</definedName>
    <definedName name="_xlnm.Print_Area" localSheetId="20">Куваевых!#REF!</definedName>
    <definedName name="_xlnm.Print_Area" localSheetId="7">Лежнево!#REF!</definedName>
    <definedName name="_xlnm.Print_Area" localSheetId="9">Лух!#REF!</definedName>
    <definedName name="_xlnm.Print_Area" localSheetId="47">Медиком!#REF!</definedName>
    <definedName name="_xlnm.Print_Area" localSheetId="65">'Миленарис диагн'!#REF!</definedName>
    <definedName name="_xlnm.Print_Area" localSheetId="66">'Миленарис профил'!#REF!</definedName>
    <definedName name="_xlnm.Print_Area" localSheetId="80">МЛАЙН!#REF!</definedName>
    <definedName name="_xlnm.Print_Area" localSheetId="64">'МРТ Диагностика'!#REF!</definedName>
    <definedName name="_xlnm.Print_Area" localSheetId="63">'МРТ Центр'!#REF!</definedName>
    <definedName name="_xlnm.Print_Area" localSheetId="42">'МСЧ МВД'!#REF!</definedName>
    <definedName name="_xlnm.Print_Area" localSheetId="40">МСЧ№37!#REF!</definedName>
    <definedName name="_xlnm.Print_Area" localSheetId="55">Нефрос_Воронеж!#REF!</definedName>
    <definedName name="_xlnm.Print_Area" localSheetId="50">нефросовет!#REF!</definedName>
    <definedName name="_xlnm.Print_Area" localSheetId="37">НИИ!#REF!</definedName>
    <definedName name="_xlnm.Print_Area" localSheetId="30">ОДКБ!#REF!</definedName>
    <definedName name="_xlnm.Print_Area" localSheetId="32">ОКБ!#REF!</definedName>
    <definedName name="_xlnm.Print_Area" localSheetId="36">ОКВД!#REF!</definedName>
    <definedName name="_xlnm.Print_Area" localSheetId="33">ОКД!#REF!</definedName>
    <definedName name="_xlnm.Print_Area" localSheetId="35">ООД!#REF!</definedName>
    <definedName name="_xlnm.Print_Area" localSheetId="54">'ООО Велес'!#REF!</definedName>
    <definedName name="_xlnm.Print_Area" localSheetId="56">'ооо Европа'!#REF!</definedName>
    <definedName name="_xlnm.Print_Area" localSheetId="48">'ООО Медицина'!#REF!</definedName>
    <definedName name="_xlnm.Print_Area" localSheetId="57">'ооо Ситилаб'!#REF!</definedName>
    <definedName name="_xlnm.Print_Area" localSheetId="72">ОПТД!#REF!</definedName>
    <definedName name="_xlnm.Print_Area" localSheetId="43">Офтальмохир!#REF!</definedName>
    <definedName name="_xlnm.Print_Area" localSheetId="10">Палех!#REF!</definedName>
    <definedName name="_xlnm.Print_Area" localSheetId="11">Пестяки!#REF!</definedName>
    <definedName name="_xlnm.Print_Area" localSheetId="12">Приволжск!#REF!</definedName>
    <definedName name="_xlnm.Print_Area" localSheetId="13">Пучеж!#REF!</definedName>
    <definedName name="_xlnm.Print_Area" localSheetId="26">РД№1!#REF!</definedName>
    <definedName name="_xlnm.Print_Area" localSheetId="27">РД№4!#REF!</definedName>
    <definedName name="_xlnm.Print_Area" localSheetId="39">'Решма '!#REF!</definedName>
    <definedName name="_xlnm.Print_Area" localSheetId="41">РЖД!#REF!</definedName>
    <definedName name="_xlnm.Print_Area" localSheetId="14">Родники!#REF!</definedName>
    <definedName name="_xlnm.Print_Area" localSheetId="44">Светадар!#REF!</definedName>
    <definedName name="_xlnm.Print_Area" localSheetId="0">СВОД!$A$1:$R$78</definedName>
    <definedName name="_xlnm.Print_Area" localSheetId="74">СКФНКЦ!#REF!</definedName>
    <definedName name="_xlnm.Print_Area" localSheetId="73">СПБ!#REF!</definedName>
    <definedName name="_xlnm.Print_Area" localSheetId="29">ССМП!#REF!</definedName>
    <definedName name="_xlnm.Print_Area" localSheetId="28">СтомПом!#REF!</definedName>
    <definedName name="_xlnm.Print_Area" localSheetId="15">Тейково!#REF!</definedName>
    <definedName name="_xlnm.Print_Area" localSheetId="67">'уз ОблДиагнЦентр'!#REF!</definedName>
    <definedName name="_xlnm.Print_Area" localSheetId="16">Фурманов!#REF!</definedName>
    <definedName name="_xlnm.Print_Area" localSheetId="31">ЦМР!#REF!</definedName>
    <definedName name="_xlnm.Print_Area" localSheetId="17">Шуя!#REF!</definedName>
    <definedName name="_xlnm.Print_Area" localSheetId="18">Южа!#REF!</definedName>
    <definedName name="_xlnm.Print_Area" localSheetId="59">ЯМТ!#REF!</definedName>
  </definedNames>
  <calcPr calcId="125725"/>
  <fileRecoveryPr repairLoad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9" i="38"/>
  <c r="Q75" i="113" l="1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R49"/>
  <c r="M49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R44"/>
  <c r="M44"/>
  <c r="I44"/>
  <c r="D44"/>
  <c r="R43"/>
  <c r="M43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R38"/>
  <c r="M38"/>
  <c r="I38"/>
  <c r="D38"/>
  <c r="R37"/>
  <c r="M37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R32"/>
  <c r="M32"/>
  <c r="I32"/>
  <c r="D32"/>
  <c r="R31"/>
  <c r="M3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R26"/>
  <c r="M26"/>
  <c r="I26"/>
  <c r="D26"/>
  <c r="R25"/>
  <c r="M25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R20"/>
  <c r="M20"/>
  <c r="I20"/>
  <c r="D20"/>
  <c r="R19"/>
  <c r="M19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R14"/>
  <c r="M14"/>
  <c r="I14"/>
  <c r="D14"/>
  <c r="R13"/>
  <c r="M13"/>
  <c r="I13"/>
  <c r="D13"/>
  <c r="M12"/>
  <c r="R12" s="1"/>
  <c r="I12"/>
  <c r="D12"/>
  <c r="M11"/>
  <c r="R11" s="1"/>
  <c r="I11"/>
  <c r="D11"/>
  <c r="Q75" i="114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I11"/>
  <c r="I75" s="1"/>
  <c r="D11"/>
  <c r="Q75" i="115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R58"/>
  <c r="M58"/>
  <c r="I58"/>
  <c r="D58"/>
  <c r="R57"/>
  <c r="M57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R52"/>
  <c r="M52"/>
  <c r="I52"/>
  <c r="D52"/>
  <c r="R51"/>
  <c r="M5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R46"/>
  <c r="M46"/>
  <c r="I46"/>
  <c r="D46"/>
  <c r="R45"/>
  <c r="M45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R40"/>
  <c r="M40"/>
  <c r="I40"/>
  <c r="D40"/>
  <c r="R39"/>
  <c r="M39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R34"/>
  <c r="M34"/>
  <c r="I34"/>
  <c r="D34"/>
  <c r="R33"/>
  <c r="M33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R28"/>
  <c r="M28"/>
  <c r="I28"/>
  <c r="D28"/>
  <c r="R27"/>
  <c r="M27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R22"/>
  <c r="M22"/>
  <c r="I22"/>
  <c r="D22"/>
  <c r="R21"/>
  <c r="M2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R16"/>
  <c r="M16"/>
  <c r="I16"/>
  <c r="D16"/>
  <c r="R15"/>
  <c r="M15"/>
  <c r="I15"/>
  <c r="D15"/>
  <c r="M14"/>
  <c r="R14" s="1"/>
  <c r="I14"/>
  <c r="D14"/>
  <c r="M13"/>
  <c r="R13" s="1"/>
  <c r="I13"/>
  <c r="D13"/>
  <c r="M12"/>
  <c r="R12" s="1"/>
  <c r="I12"/>
  <c r="D12"/>
  <c r="M11"/>
  <c r="I11"/>
  <c r="I75" s="1"/>
  <c r="D11"/>
  <c r="Q75" i="116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I11"/>
  <c r="D11"/>
  <c r="Q75" i="81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R68"/>
  <c r="M68"/>
  <c r="I68"/>
  <c r="D68"/>
  <c r="M67"/>
  <c r="R67" s="1"/>
  <c r="I67"/>
  <c r="D67"/>
  <c r="M66"/>
  <c r="R66" s="1"/>
  <c r="I66"/>
  <c r="D66"/>
  <c r="R65"/>
  <c r="M65"/>
  <c r="I65"/>
  <c r="D65"/>
  <c r="M64"/>
  <c r="R64" s="1"/>
  <c r="I64"/>
  <c r="D64"/>
  <c r="M63"/>
  <c r="R63" s="1"/>
  <c r="I63"/>
  <c r="D63"/>
  <c r="R62"/>
  <c r="M62"/>
  <c r="I62"/>
  <c r="D62"/>
  <c r="M61"/>
  <c r="R61" s="1"/>
  <c r="I61"/>
  <c r="D61"/>
  <c r="M60"/>
  <c r="R60" s="1"/>
  <c r="I60"/>
  <c r="D60"/>
  <c r="R59"/>
  <c r="M59"/>
  <c r="I59"/>
  <c r="D59"/>
  <c r="M58"/>
  <c r="R58" s="1"/>
  <c r="I58"/>
  <c r="D58"/>
  <c r="M57"/>
  <c r="R57" s="1"/>
  <c r="I57"/>
  <c r="D57"/>
  <c r="R56"/>
  <c r="M56"/>
  <c r="I56"/>
  <c r="D56"/>
  <c r="M55"/>
  <c r="R55" s="1"/>
  <c r="I55"/>
  <c r="D55"/>
  <c r="M54"/>
  <c r="R54" s="1"/>
  <c r="I54"/>
  <c r="D54"/>
  <c r="R53"/>
  <c r="M53"/>
  <c r="I53"/>
  <c r="D53"/>
  <c r="M52"/>
  <c r="R52" s="1"/>
  <c r="I52"/>
  <c r="D52"/>
  <c r="M51"/>
  <c r="R51" s="1"/>
  <c r="I51"/>
  <c r="D51"/>
  <c r="R50"/>
  <c r="M50"/>
  <c r="I50"/>
  <c r="D50"/>
  <c r="M49"/>
  <c r="R49" s="1"/>
  <c r="I49"/>
  <c r="D49"/>
  <c r="M48"/>
  <c r="R48" s="1"/>
  <c r="I48"/>
  <c r="D48"/>
  <c r="R47"/>
  <c r="M47"/>
  <c r="I47"/>
  <c r="D47"/>
  <c r="M46"/>
  <c r="R46" s="1"/>
  <c r="I46"/>
  <c r="D46"/>
  <c r="M45"/>
  <c r="R45" s="1"/>
  <c r="I45"/>
  <c r="D45"/>
  <c r="R44"/>
  <c r="M44"/>
  <c r="I44"/>
  <c r="D44"/>
  <c r="M43"/>
  <c r="R43" s="1"/>
  <c r="I43"/>
  <c r="D43"/>
  <c r="M42"/>
  <c r="R42" s="1"/>
  <c r="I42"/>
  <c r="D42"/>
  <c r="R41"/>
  <c r="M41"/>
  <c r="I41"/>
  <c r="D41"/>
  <c r="M40"/>
  <c r="R40" s="1"/>
  <c r="I40"/>
  <c r="D40"/>
  <c r="M39"/>
  <c r="R39" s="1"/>
  <c r="I39"/>
  <c r="D39"/>
  <c r="R38"/>
  <c r="M38"/>
  <c r="I38"/>
  <c r="D38"/>
  <c r="M37"/>
  <c r="R37" s="1"/>
  <c r="I37"/>
  <c r="D37"/>
  <c r="M36"/>
  <c r="R36" s="1"/>
  <c r="I36"/>
  <c r="D36"/>
  <c r="R35"/>
  <c r="M35"/>
  <c r="I35"/>
  <c r="D35"/>
  <c r="M34"/>
  <c r="R34" s="1"/>
  <c r="I34"/>
  <c r="D34"/>
  <c r="M33"/>
  <c r="R33" s="1"/>
  <c r="I33"/>
  <c r="D33"/>
  <c r="R32"/>
  <c r="M32"/>
  <c r="I32"/>
  <c r="D32"/>
  <c r="M31"/>
  <c r="R31" s="1"/>
  <c r="I31"/>
  <c r="D31"/>
  <c r="M30"/>
  <c r="R30" s="1"/>
  <c r="I30"/>
  <c r="D30"/>
  <c r="R29"/>
  <c r="M29"/>
  <c r="I29"/>
  <c r="D29"/>
  <c r="M28"/>
  <c r="R28" s="1"/>
  <c r="I28"/>
  <c r="D28"/>
  <c r="M27"/>
  <c r="R27" s="1"/>
  <c r="I27"/>
  <c r="D27"/>
  <c r="R26"/>
  <c r="M26"/>
  <c r="I26"/>
  <c r="D26"/>
  <c r="M25"/>
  <c r="R25" s="1"/>
  <c r="I25"/>
  <c r="D25"/>
  <c r="M24"/>
  <c r="R24" s="1"/>
  <c r="I24"/>
  <c r="D24"/>
  <c r="R23"/>
  <c r="M23"/>
  <c r="I23"/>
  <c r="D23"/>
  <c r="M22"/>
  <c r="R22" s="1"/>
  <c r="I22"/>
  <c r="D22"/>
  <c r="M21"/>
  <c r="R21" s="1"/>
  <c r="I21"/>
  <c r="D21"/>
  <c r="R20"/>
  <c r="M20"/>
  <c r="I20"/>
  <c r="D20"/>
  <c r="M19"/>
  <c r="R19" s="1"/>
  <c r="I19"/>
  <c r="D19"/>
  <c r="M18"/>
  <c r="R18" s="1"/>
  <c r="I18"/>
  <c r="D18"/>
  <c r="R17"/>
  <c r="M17"/>
  <c r="I17"/>
  <c r="D17"/>
  <c r="M16"/>
  <c r="R16" s="1"/>
  <c r="I16"/>
  <c r="D16"/>
  <c r="M15"/>
  <c r="R15" s="1"/>
  <c r="I15"/>
  <c r="D15"/>
  <c r="R14"/>
  <c r="M14"/>
  <c r="I14"/>
  <c r="D14"/>
  <c r="M13"/>
  <c r="R13" s="1"/>
  <c r="I13"/>
  <c r="D13"/>
  <c r="M12"/>
  <c r="R12" s="1"/>
  <c r="I12"/>
  <c r="D12"/>
  <c r="R11"/>
  <c r="M11"/>
  <c r="I11"/>
  <c r="D11"/>
  <c r="D75" l="1"/>
  <c r="M75" i="115"/>
  <c r="I75" i="81"/>
  <c r="M75"/>
  <c r="D75" i="114"/>
  <c r="R75" i="81"/>
  <c r="M75" i="114"/>
  <c r="D75" i="113"/>
  <c r="R11" i="115"/>
  <c r="R75" s="1"/>
  <c r="I75" i="113"/>
  <c r="D75" i="116"/>
  <c r="M75" i="113"/>
  <c r="I75" i="116"/>
  <c r="R75" i="113"/>
  <c r="M75" i="116"/>
  <c r="D75" i="115"/>
  <c r="R11" i="116"/>
  <c r="R75" s="1"/>
  <c r="R11" i="114"/>
  <c r="R75" s="1"/>
  <c r="P70" i="21" l="1"/>
  <c r="P62"/>
  <c r="M49" i="97" l="1"/>
  <c r="M46"/>
  <c r="P62" i="96" l="1"/>
  <c r="P61"/>
  <c r="J61"/>
  <c r="J70" i="46" l="1"/>
  <c r="P62"/>
  <c r="R74" i="15" l="1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34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46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17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49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97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57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19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20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54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55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50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38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40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21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14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44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36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16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92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96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47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61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94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59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22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52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58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30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93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29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26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65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112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74" i="98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11" i="15"/>
  <c r="R11" i="34"/>
  <c r="R11" i="46"/>
  <c r="R11" i="17"/>
  <c r="R11" i="49"/>
  <c r="R11" i="97"/>
  <c r="R11" i="57"/>
  <c r="R11" i="19"/>
  <c r="R11" i="20"/>
  <c r="R11" i="54"/>
  <c r="R11" i="55"/>
  <c r="R11" i="50"/>
  <c r="R11" i="38"/>
  <c r="R11" i="40"/>
  <c r="R11" i="21"/>
  <c r="R11" i="14"/>
  <c r="R11" i="44"/>
  <c r="R11" i="36"/>
  <c r="R11" i="16"/>
  <c r="R11" i="92"/>
  <c r="R11" i="96"/>
  <c r="R11" i="47"/>
  <c r="R11" i="61"/>
  <c r="R11" i="94"/>
  <c r="R11" i="59"/>
  <c r="R11" i="22"/>
  <c r="R11" i="52"/>
  <c r="R11" i="58"/>
  <c r="R11" i="30"/>
  <c r="R11" i="93"/>
  <c r="R11" i="29"/>
  <c r="R11" i="26"/>
  <c r="R11" i="65"/>
  <c r="R11" i="112"/>
  <c r="R11" i="98"/>
  <c r="J75" i="43"/>
  <c r="R75" i="94" l="1"/>
  <c r="R75" i="59"/>
  <c r="R75" i="52"/>
  <c r="R75" i="93"/>
  <c r="R75" i="29"/>
  <c r="R75" i="26"/>
  <c r="R75" i="65"/>
  <c r="R75" i="112"/>
  <c r="R74" i="95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11"/>
  <c r="Q75" i="71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R75" s="1"/>
  <c r="I11"/>
  <c r="I75" s="1"/>
  <c r="D11"/>
  <c r="D75" s="1"/>
  <c r="Q75" i="111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R75" s="1"/>
  <c r="I11"/>
  <c r="I75" s="1"/>
  <c r="D11"/>
  <c r="D75" s="1"/>
  <c r="Q75" i="110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I11"/>
  <c r="I75" s="1"/>
  <c r="D11"/>
  <c r="D75" s="1"/>
  <c r="Q75" i="112"/>
  <c r="P75"/>
  <c r="O75"/>
  <c r="N75"/>
  <c r="M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I75" s="1"/>
  <c r="D11"/>
  <c r="D75" s="1"/>
  <c r="Q75" i="78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R75" s="1"/>
  <c r="I11"/>
  <c r="I75" s="1"/>
  <c r="D11"/>
  <c r="Q75" i="91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R75" s="1"/>
  <c r="I11"/>
  <c r="I75" s="1"/>
  <c r="D11"/>
  <c r="D75" s="1"/>
  <c r="Q75" i="100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R75" s="1"/>
  <c r="I11"/>
  <c r="I75" s="1"/>
  <c r="D11"/>
  <c r="D75" s="1"/>
  <c r="Q75" i="76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R75" s="1"/>
  <c r="I11"/>
  <c r="I75" s="1"/>
  <c r="D11"/>
  <c r="D75" s="1"/>
  <c r="Q75" i="75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R75" s="1"/>
  <c r="I11"/>
  <c r="I75" s="1"/>
  <c r="D11"/>
  <c r="D75" s="1"/>
  <c r="Q75" i="73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I11"/>
  <c r="I75" s="1"/>
  <c r="D11"/>
  <c r="Q75" i="72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R75" s="1"/>
  <c r="I11"/>
  <c r="D11"/>
  <c r="D75" s="1"/>
  <c r="Q75" i="90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R75" s="1"/>
  <c r="I11"/>
  <c r="I75" s="1"/>
  <c r="D11"/>
  <c r="D75" s="1"/>
  <c r="Q75" i="89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I11"/>
  <c r="I75" s="1"/>
  <c r="D11"/>
  <c r="Q75" i="87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R75" s="1"/>
  <c r="I11"/>
  <c r="D11"/>
  <c r="D75" s="1"/>
  <c r="Q75" i="86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I11"/>
  <c r="D11"/>
  <c r="D75" s="1"/>
  <c r="Q75" i="104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R75" s="1"/>
  <c r="I11"/>
  <c r="I75" s="1"/>
  <c r="D11"/>
  <c r="D75" s="1"/>
  <c r="Q75" i="85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R75" s="1"/>
  <c r="I11"/>
  <c r="D11"/>
  <c r="Q75" i="83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I11"/>
  <c r="I75" s="1"/>
  <c r="D11"/>
  <c r="Q75" i="82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R75" s="1"/>
  <c r="I11"/>
  <c r="D11"/>
  <c r="D75" s="1"/>
  <c r="Q75" i="70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D75" s="1"/>
  <c r="M11"/>
  <c r="R11" s="1"/>
  <c r="I11"/>
  <c r="I75" s="1"/>
  <c r="D11"/>
  <c r="Q75" i="65"/>
  <c r="P75"/>
  <c r="O75"/>
  <c r="N75"/>
  <c r="M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I75" s="1"/>
  <c r="D11"/>
  <c r="D75" s="1"/>
  <c r="Q75" i="68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I11"/>
  <c r="D11"/>
  <c r="D75" s="1"/>
  <c r="Q75" i="26"/>
  <c r="P75"/>
  <c r="O75"/>
  <c r="N75"/>
  <c r="M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D75" s="1"/>
  <c r="Q75" i="60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R75" s="1"/>
  <c r="I11"/>
  <c r="D11"/>
  <c r="D75" s="1"/>
  <c r="Q75" i="80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R75" s="1"/>
  <c r="I11"/>
  <c r="I75" s="1"/>
  <c r="D11"/>
  <c r="D75" s="1"/>
  <c r="Q75" i="67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R75" s="1"/>
  <c r="I11"/>
  <c r="D11"/>
  <c r="Q75" i="27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D75" s="1"/>
  <c r="M11"/>
  <c r="R11" s="1"/>
  <c r="I11"/>
  <c r="I75" s="1"/>
  <c r="D11"/>
  <c r="Q75" i="13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I11"/>
  <c r="D11"/>
  <c r="D75" s="1"/>
  <c r="Q75" i="66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R75" s="1"/>
  <c r="I11"/>
  <c r="D11"/>
  <c r="Q75" i="99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R75" s="1"/>
  <c r="I11"/>
  <c r="D11"/>
  <c r="D75" s="1"/>
  <c r="Q75" i="35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I11"/>
  <c r="I75" s="1"/>
  <c r="D11"/>
  <c r="Q75" i="109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I11"/>
  <c r="D11"/>
  <c r="D75" s="1"/>
  <c r="Q75" i="41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I11"/>
  <c r="I75" s="1"/>
  <c r="D11"/>
  <c r="Q75" i="33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I11"/>
  <c r="D11"/>
  <c r="Q75" i="29"/>
  <c r="P75"/>
  <c r="O75"/>
  <c r="N75"/>
  <c r="M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D75" s="1"/>
  <c r="Q75" i="63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R75" s="1"/>
  <c r="I11"/>
  <c r="I75" s="1"/>
  <c r="D11"/>
  <c r="D75" s="1"/>
  <c r="Q75" i="93"/>
  <c r="P75"/>
  <c r="O75"/>
  <c r="N75"/>
  <c r="M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Q75" i="42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R75" s="1"/>
  <c r="I11"/>
  <c r="D11"/>
  <c r="Q75" i="30"/>
  <c r="P75"/>
  <c r="O75"/>
  <c r="N75"/>
  <c r="M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I75" s="1"/>
  <c r="D11"/>
  <c r="Q75" i="58"/>
  <c r="P75"/>
  <c r="O75"/>
  <c r="N75"/>
  <c r="M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D75" s="1"/>
  <c r="Q75" i="52"/>
  <c r="P75"/>
  <c r="O75"/>
  <c r="N75"/>
  <c r="M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I75" s="1"/>
  <c r="D11"/>
  <c r="D75" s="1"/>
  <c r="R75" i="22"/>
  <c r="Q75"/>
  <c r="P75"/>
  <c r="O75"/>
  <c r="N75"/>
  <c r="M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D75" s="1"/>
  <c r="Q75" i="59"/>
  <c r="P75"/>
  <c r="O75"/>
  <c r="N75"/>
  <c r="M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I75" s="1"/>
  <c r="D11"/>
  <c r="Q75" i="94"/>
  <c r="P75"/>
  <c r="O75"/>
  <c r="N75"/>
  <c r="M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D75" s="1"/>
  <c r="Q75" i="25"/>
  <c r="P75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I11"/>
  <c r="D11"/>
  <c r="D75" s="1"/>
  <c r="Q75" i="43"/>
  <c r="P75"/>
  <c r="O75"/>
  <c r="M75"/>
  <c r="L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P75" i="62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R11" s="1"/>
  <c r="I11"/>
  <c r="D11"/>
  <c r="P75" i="61"/>
  <c r="O75"/>
  <c r="N75"/>
  <c r="M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R75"/>
  <c r="I11"/>
  <c r="D11"/>
  <c r="P75" i="23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I11"/>
  <c r="D11"/>
  <c r="P75" i="32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I15"/>
  <c r="D15"/>
  <c r="M14"/>
  <c r="R14" s="1"/>
  <c r="I14"/>
  <c r="D14"/>
  <c r="M13"/>
  <c r="R13" s="1"/>
  <c r="I13"/>
  <c r="D13"/>
  <c r="M12"/>
  <c r="R12" s="1"/>
  <c r="I12"/>
  <c r="D12"/>
  <c r="M11"/>
  <c r="R11" s="1"/>
  <c r="I11"/>
  <c r="D11"/>
  <c r="P75" i="47"/>
  <c r="O75"/>
  <c r="N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P75" i="28"/>
  <c r="O75"/>
  <c r="N75"/>
  <c r="L75"/>
  <c r="K75"/>
  <c r="J75"/>
  <c r="H75"/>
  <c r="G75"/>
  <c r="F75"/>
  <c r="E75"/>
  <c r="C75"/>
  <c r="B75"/>
  <c r="M74"/>
  <c r="R74" s="1"/>
  <c r="I74"/>
  <c r="D74"/>
  <c r="M73"/>
  <c r="R73" s="1"/>
  <c r="I73"/>
  <c r="D73"/>
  <c r="M72"/>
  <c r="R72" s="1"/>
  <c r="I72"/>
  <c r="D72"/>
  <c r="M71"/>
  <c r="R71" s="1"/>
  <c r="I71"/>
  <c r="D71"/>
  <c r="M70"/>
  <c r="R70" s="1"/>
  <c r="I70"/>
  <c r="D70"/>
  <c r="M69"/>
  <c r="R69" s="1"/>
  <c r="I69"/>
  <c r="D69"/>
  <c r="M68"/>
  <c r="R68" s="1"/>
  <c r="I68"/>
  <c r="D68"/>
  <c r="M67"/>
  <c r="R67" s="1"/>
  <c r="I67"/>
  <c r="D67"/>
  <c r="M66"/>
  <c r="R66" s="1"/>
  <c r="I66"/>
  <c r="D66"/>
  <c r="M65"/>
  <c r="R65" s="1"/>
  <c r="I65"/>
  <c r="D65"/>
  <c r="M64"/>
  <c r="R64" s="1"/>
  <c r="I64"/>
  <c r="D64"/>
  <c r="M63"/>
  <c r="R63" s="1"/>
  <c r="I63"/>
  <c r="D63"/>
  <c r="M62"/>
  <c r="R62" s="1"/>
  <c r="I62"/>
  <c r="D62"/>
  <c r="M61"/>
  <c r="R61" s="1"/>
  <c r="I61"/>
  <c r="D61"/>
  <c r="M60"/>
  <c r="R60" s="1"/>
  <c r="I60"/>
  <c r="D60"/>
  <c r="M59"/>
  <c r="R59" s="1"/>
  <c r="I59"/>
  <c r="D59"/>
  <c r="M58"/>
  <c r="R58" s="1"/>
  <c r="I58"/>
  <c r="D58"/>
  <c r="M57"/>
  <c r="R57" s="1"/>
  <c r="I57"/>
  <c r="D57"/>
  <c r="M56"/>
  <c r="R56" s="1"/>
  <c r="I56"/>
  <c r="D56"/>
  <c r="M55"/>
  <c r="R55" s="1"/>
  <c r="I55"/>
  <c r="D55"/>
  <c r="M54"/>
  <c r="R54" s="1"/>
  <c r="I54"/>
  <c r="D54"/>
  <c r="M53"/>
  <c r="R53" s="1"/>
  <c r="I53"/>
  <c r="D53"/>
  <c r="M52"/>
  <c r="R52" s="1"/>
  <c r="I52"/>
  <c r="D52"/>
  <c r="M51"/>
  <c r="R51" s="1"/>
  <c r="I51"/>
  <c r="D51"/>
  <c r="M50"/>
  <c r="R50" s="1"/>
  <c r="I50"/>
  <c r="D50"/>
  <c r="M49"/>
  <c r="R49" s="1"/>
  <c r="I49"/>
  <c r="D49"/>
  <c r="M48"/>
  <c r="R48" s="1"/>
  <c r="I48"/>
  <c r="D48"/>
  <c r="M47"/>
  <c r="R47" s="1"/>
  <c r="I47"/>
  <c r="D47"/>
  <c r="M46"/>
  <c r="R46" s="1"/>
  <c r="I46"/>
  <c r="D46"/>
  <c r="M45"/>
  <c r="R45" s="1"/>
  <c r="I45"/>
  <c r="D45"/>
  <c r="M44"/>
  <c r="R44" s="1"/>
  <c r="I44"/>
  <c r="D44"/>
  <c r="M43"/>
  <c r="R43" s="1"/>
  <c r="I43"/>
  <c r="D43"/>
  <c r="M42"/>
  <c r="R42" s="1"/>
  <c r="I42"/>
  <c r="D42"/>
  <c r="M41"/>
  <c r="R41" s="1"/>
  <c r="I41"/>
  <c r="D41"/>
  <c r="M40"/>
  <c r="R40" s="1"/>
  <c r="I40"/>
  <c r="D40"/>
  <c r="M39"/>
  <c r="R39" s="1"/>
  <c r="I39"/>
  <c r="D39"/>
  <c r="M38"/>
  <c r="R38" s="1"/>
  <c r="I38"/>
  <c r="D38"/>
  <c r="M37"/>
  <c r="R37" s="1"/>
  <c r="I37"/>
  <c r="D37"/>
  <c r="M36"/>
  <c r="R36" s="1"/>
  <c r="I36"/>
  <c r="D36"/>
  <c r="M35"/>
  <c r="R35" s="1"/>
  <c r="I35"/>
  <c r="D35"/>
  <c r="M34"/>
  <c r="R34" s="1"/>
  <c r="I34"/>
  <c r="D34"/>
  <c r="M33"/>
  <c r="R33" s="1"/>
  <c r="I33"/>
  <c r="D33"/>
  <c r="M32"/>
  <c r="R32" s="1"/>
  <c r="I32"/>
  <c r="D32"/>
  <c r="M31"/>
  <c r="R31" s="1"/>
  <c r="I31"/>
  <c r="D31"/>
  <c r="M30"/>
  <c r="R30" s="1"/>
  <c r="I30"/>
  <c r="D30"/>
  <c r="M29"/>
  <c r="R29" s="1"/>
  <c r="I29"/>
  <c r="D29"/>
  <c r="M28"/>
  <c r="R28" s="1"/>
  <c r="I28"/>
  <c r="D28"/>
  <c r="M27"/>
  <c r="R27" s="1"/>
  <c r="I27"/>
  <c r="D27"/>
  <c r="M26"/>
  <c r="R26" s="1"/>
  <c r="I26"/>
  <c r="D26"/>
  <c r="M25"/>
  <c r="R25" s="1"/>
  <c r="I25"/>
  <c r="D25"/>
  <c r="M24"/>
  <c r="R24" s="1"/>
  <c r="I24"/>
  <c r="D24"/>
  <c r="M23"/>
  <c r="R23" s="1"/>
  <c r="I23"/>
  <c r="D23"/>
  <c r="M22"/>
  <c r="R22" s="1"/>
  <c r="I22"/>
  <c r="D22"/>
  <c r="M21"/>
  <c r="R21" s="1"/>
  <c r="I21"/>
  <c r="D21"/>
  <c r="M20"/>
  <c r="R20" s="1"/>
  <c r="I20"/>
  <c r="D20"/>
  <c r="M19"/>
  <c r="R19" s="1"/>
  <c r="I19"/>
  <c r="D19"/>
  <c r="M18"/>
  <c r="R18" s="1"/>
  <c r="I18"/>
  <c r="D18"/>
  <c r="M17"/>
  <c r="R17" s="1"/>
  <c r="I17"/>
  <c r="D17"/>
  <c r="M16"/>
  <c r="R16" s="1"/>
  <c r="I16"/>
  <c r="D16"/>
  <c r="M15"/>
  <c r="R15" s="1"/>
  <c r="I15"/>
  <c r="D15"/>
  <c r="M14"/>
  <c r="R14" s="1"/>
  <c r="I14"/>
  <c r="D14"/>
  <c r="M13"/>
  <c r="R13" s="1"/>
  <c r="I13"/>
  <c r="D13"/>
  <c r="M12"/>
  <c r="R12" s="1"/>
  <c r="I12"/>
  <c r="D12"/>
  <c r="M11"/>
  <c r="I11"/>
  <c r="D11"/>
  <c r="O75" i="96"/>
  <c r="N75"/>
  <c r="L75"/>
  <c r="K75"/>
  <c r="F75"/>
  <c r="E75"/>
  <c r="B75"/>
  <c r="I74"/>
  <c r="D74"/>
  <c r="G73"/>
  <c r="I73" s="1"/>
  <c r="C73"/>
  <c r="C75" s="1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J75"/>
  <c r="G62"/>
  <c r="D62"/>
  <c r="I61"/>
  <c r="H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R75"/>
  <c r="I11"/>
  <c r="D11"/>
  <c r="P75" i="92"/>
  <c r="O75"/>
  <c r="N75"/>
  <c r="M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R75"/>
  <c r="I11"/>
  <c r="D11"/>
  <c r="P75" i="16"/>
  <c r="O75"/>
  <c r="N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M75"/>
  <c r="I11"/>
  <c r="D11"/>
  <c r="P75" i="36"/>
  <c r="O75"/>
  <c r="N75"/>
  <c r="M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R75"/>
  <c r="I11"/>
  <c r="D11"/>
  <c r="P75" i="44"/>
  <c r="O75"/>
  <c r="N75"/>
  <c r="M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R75"/>
  <c r="I11"/>
  <c r="D11"/>
  <c r="D75" s="1"/>
  <c r="P75" i="14"/>
  <c r="O75"/>
  <c r="N75"/>
  <c r="M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R75"/>
  <c r="I11"/>
  <c r="D11"/>
  <c r="P75" i="21"/>
  <c r="O75"/>
  <c r="N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P75" i="40"/>
  <c r="O75"/>
  <c r="N75"/>
  <c r="M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Q75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R75"/>
  <c r="I11"/>
  <c r="D11"/>
  <c r="P75" i="38"/>
  <c r="O75"/>
  <c r="N75"/>
  <c r="L75"/>
  <c r="K75"/>
  <c r="J75"/>
  <c r="H75"/>
  <c r="G75"/>
  <c r="F75"/>
  <c r="E75"/>
  <c r="C75"/>
  <c r="B75"/>
  <c r="I74"/>
  <c r="D74"/>
  <c r="I73"/>
  <c r="D73"/>
  <c r="I72"/>
  <c r="D72"/>
  <c r="M75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R75"/>
  <c r="I11"/>
  <c r="D11"/>
  <c r="P75" i="50"/>
  <c r="O75"/>
  <c r="N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I75" s="1"/>
  <c r="D11"/>
  <c r="P75" i="55"/>
  <c r="O75"/>
  <c r="N75"/>
  <c r="M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R75"/>
  <c r="I11"/>
  <c r="D11"/>
  <c r="D75" s="1"/>
  <c r="P75" i="54"/>
  <c r="O75"/>
  <c r="N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M75"/>
  <c r="I11"/>
  <c r="D11"/>
  <c r="P75" i="20"/>
  <c r="O75"/>
  <c r="N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P75" i="19"/>
  <c r="O75"/>
  <c r="N75"/>
  <c r="M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R75"/>
  <c r="I11"/>
  <c r="D11"/>
  <c r="P75" i="57"/>
  <c r="O75"/>
  <c r="N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O75" i="97"/>
  <c r="N75"/>
  <c r="L75"/>
  <c r="K75"/>
  <c r="H75"/>
  <c r="G75"/>
  <c r="F75"/>
  <c r="E75"/>
  <c r="C75"/>
  <c r="B75"/>
  <c r="I74"/>
  <c r="D74"/>
  <c r="I73"/>
  <c r="D73"/>
  <c r="J75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P75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R75"/>
  <c r="I11"/>
  <c r="D11"/>
  <c r="P75" i="49"/>
  <c r="O75"/>
  <c r="N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M75"/>
  <c r="I11"/>
  <c r="D11"/>
  <c r="P75" i="17"/>
  <c r="O75"/>
  <c r="N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O75" i="46"/>
  <c r="N75"/>
  <c r="M75"/>
  <c r="L75"/>
  <c r="K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P75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R75"/>
  <c r="I11"/>
  <c r="D11"/>
  <c r="P75" i="34"/>
  <c r="O75"/>
  <c r="N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R75"/>
  <c r="I11"/>
  <c r="D11"/>
  <c r="D75" s="1"/>
  <c r="P75" i="15"/>
  <c r="O75"/>
  <c r="N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Q75"/>
  <c r="I18"/>
  <c r="D18"/>
  <c r="I17"/>
  <c r="D17"/>
  <c r="I16"/>
  <c r="D16"/>
  <c r="I15"/>
  <c r="D15"/>
  <c r="I14"/>
  <c r="D14"/>
  <c r="I13"/>
  <c r="D13"/>
  <c r="I12"/>
  <c r="D12"/>
  <c r="I11"/>
  <c r="D11"/>
  <c r="P75" i="98"/>
  <c r="O75"/>
  <c r="N75"/>
  <c r="M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R75"/>
  <c r="I11"/>
  <c r="D11"/>
  <c r="Q75" i="95"/>
  <c r="P75"/>
  <c r="O75"/>
  <c r="N75"/>
  <c r="M75"/>
  <c r="L75"/>
  <c r="K75"/>
  <c r="J75"/>
  <c r="H75"/>
  <c r="G75"/>
  <c r="F75"/>
  <c r="E75"/>
  <c r="C75"/>
  <c r="B75"/>
  <c r="I74"/>
  <c r="D74"/>
  <c r="I73"/>
  <c r="D73"/>
  <c r="I72"/>
  <c r="D72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5"/>
  <c r="D25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I75" s="1"/>
  <c r="D11"/>
  <c r="D75" s="1"/>
  <c r="M74" i="43"/>
  <c r="R74" s="1"/>
  <c r="M73"/>
  <c r="R73" s="1"/>
  <c r="M72"/>
  <c r="R72" s="1"/>
  <c r="M71"/>
  <c r="R71" s="1"/>
  <c r="M70"/>
  <c r="R70" s="1"/>
  <c r="M69"/>
  <c r="R69" s="1"/>
  <c r="M68"/>
  <c r="R68" s="1"/>
  <c r="M67"/>
  <c r="R67" s="1"/>
  <c r="M66"/>
  <c r="R66" s="1"/>
  <c r="M65"/>
  <c r="R65" s="1"/>
  <c r="M64"/>
  <c r="R64" s="1"/>
  <c r="M63"/>
  <c r="R63" s="1"/>
  <c r="M62"/>
  <c r="R62" s="1"/>
  <c r="M61"/>
  <c r="R61" s="1"/>
  <c r="M60"/>
  <c r="R60" s="1"/>
  <c r="M59"/>
  <c r="R59" s="1"/>
  <c r="M58"/>
  <c r="R58" s="1"/>
  <c r="M57"/>
  <c r="R57" s="1"/>
  <c r="M56"/>
  <c r="R56" s="1"/>
  <c r="M55"/>
  <c r="R55" s="1"/>
  <c r="M54"/>
  <c r="R54" s="1"/>
  <c r="M53"/>
  <c r="R53" s="1"/>
  <c r="M52"/>
  <c r="R52" s="1"/>
  <c r="M51"/>
  <c r="R51" s="1"/>
  <c r="M50"/>
  <c r="R50" s="1"/>
  <c r="M49"/>
  <c r="R49" s="1"/>
  <c r="M48"/>
  <c r="R48" s="1"/>
  <c r="M47"/>
  <c r="R47" s="1"/>
  <c r="M46"/>
  <c r="R46" s="1"/>
  <c r="M45"/>
  <c r="R45" s="1"/>
  <c r="M44"/>
  <c r="R44" s="1"/>
  <c r="M43"/>
  <c r="R43" s="1"/>
  <c r="M42"/>
  <c r="R42" s="1"/>
  <c r="M41"/>
  <c r="R41" s="1"/>
  <c r="M40"/>
  <c r="R40" s="1"/>
  <c r="M39"/>
  <c r="R39" s="1"/>
  <c r="M38"/>
  <c r="R38" s="1"/>
  <c r="M37"/>
  <c r="R37" s="1"/>
  <c r="M36"/>
  <c r="R36" s="1"/>
  <c r="M35"/>
  <c r="R35" s="1"/>
  <c r="M34"/>
  <c r="R34" s="1"/>
  <c r="M33"/>
  <c r="R33" s="1"/>
  <c r="M32"/>
  <c r="R32" s="1"/>
  <c r="M31"/>
  <c r="R31" s="1"/>
  <c r="M30"/>
  <c r="R30" s="1"/>
  <c r="M29"/>
  <c r="R29" s="1"/>
  <c r="M28"/>
  <c r="R28" s="1"/>
  <c r="M27"/>
  <c r="R27" s="1"/>
  <c r="M26"/>
  <c r="R26" s="1"/>
  <c r="M25"/>
  <c r="R25" s="1"/>
  <c r="M24"/>
  <c r="R24" s="1"/>
  <c r="M23"/>
  <c r="R23" s="1"/>
  <c r="M22"/>
  <c r="R22" s="1"/>
  <c r="M21"/>
  <c r="R21" s="1"/>
  <c r="M20"/>
  <c r="R20" s="1"/>
  <c r="M19"/>
  <c r="R19" s="1"/>
  <c r="M18"/>
  <c r="R18" s="1"/>
  <c r="M17"/>
  <c r="R17" s="1"/>
  <c r="M16"/>
  <c r="R16" s="1"/>
  <c r="M15"/>
  <c r="R15" s="1"/>
  <c r="M14"/>
  <c r="R14" s="1"/>
  <c r="M13"/>
  <c r="R13" s="1"/>
  <c r="M12"/>
  <c r="R12" s="1"/>
  <c r="M11"/>
  <c r="R11" s="1"/>
  <c r="I75" i="82" l="1"/>
  <c r="I75" i="86"/>
  <c r="D75" i="89"/>
  <c r="I75" i="72"/>
  <c r="I75" i="87"/>
  <c r="D75" i="73"/>
  <c r="R75"/>
  <c r="D75" i="78"/>
  <c r="R75" i="109"/>
  <c r="D75" i="35"/>
  <c r="I75" i="13"/>
  <c r="I75" i="26"/>
  <c r="I75" i="68"/>
  <c r="I75" i="109"/>
  <c r="R75" i="35"/>
  <c r="I75" i="99"/>
  <c r="I75" i="66"/>
  <c r="D75"/>
  <c r="R75" i="13"/>
  <c r="I75" i="67"/>
  <c r="D75"/>
  <c r="I75" i="60"/>
  <c r="R75" i="68"/>
  <c r="R75" i="70"/>
  <c r="D75" i="83"/>
  <c r="I75" i="85"/>
  <c r="D75"/>
  <c r="D75" i="41"/>
  <c r="R75"/>
  <c r="I75" i="33"/>
  <c r="D75"/>
  <c r="D75" i="42"/>
  <c r="I75"/>
  <c r="D75" i="30"/>
  <c r="I75" i="58"/>
  <c r="I75" i="22"/>
  <c r="D75" i="59"/>
  <c r="I75" i="94"/>
  <c r="R75" i="25"/>
  <c r="I75"/>
  <c r="I75" i="92"/>
  <c r="I75" i="49"/>
  <c r="R75" i="33"/>
  <c r="R75" i="89"/>
  <c r="R75" i="83"/>
  <c r="D75" i="16"/>
  <c r="I75" i="29"/>
  <c r="D75" i="93"/>
  <c r="I75" i="46"/>
  <c r="I75" i="93"/>
  <c r="D75" i="36"/>
  <c r="M75" i="41"/>
  <c r="D75" i="57"/>
  <c r="D75" i="50"/>
  <c r="I75" i="36"/>
  <c r="D75" i="92"/>
  <c r="S75" s="1"/>
  <c r="M75" i="87"/>
  <c r="M75" i="91"/>
  <c r="M75" i="111"/>
  <c r="I75" i="34"/>
  <c r="I75" i="57"/>
  <c r="I75" i="55"/>
  <c r="S75" s="1"/>
  <c r="I75" i="44"/>
  <c r="I75" i="16"/>
  <c r="M75" i="67"/>
  <c r="M75" i="70"/>
  <c r="M75" i="90"/>
  <c r="M75" i="75"/>
  <c r="M75" i="35"/>
  <c r="R75" i="43"/>
  <c r="D75" i="54"/>
  <c r="D75" i="14"/>
  <c r="M75" i="33"/>
  <c r="M75" i="66"/>
  <c r="D75" i="15"/>
  <c r="D75" i="97"/>
  <c r="I75" i="54"/>
  <c r="I75" i="14"/>
  <c r="D75" i="32"/>
  <c r="M75" i="42"/>
  <c r="M75" i="60"/>
  <c r="M75" i="86"/>
  <c r="M75" i="100"/>
  <c r="M75" i="110"/>
  <c r="D75" i="98"/>
  <c r="I75" i="15"/>
  <c r="D75" i="49"/>
  <c r="I75" i="97"/>
  <c r="I75" i="32"/>
  <c r="M75" i="25"/>
  <c r="M75" i="109"/>
  <c r="M75" i="83"/>
  <c r="M75" i="85"/>
  <c r="D75" i="20"/>
  <c r="D75" i="40"/>
  <c r="D75" i="21"/>
  <c r="Q75" i="32"/>
  <c r="R15"/>
  <c r="R75" s="1"/>
  <c r="M75" i="27"/>
  <c r="M75" i="89"/>
  <c r="M75" i="73"/>
  <c r="M75" i="78"/>
  <c r="I75" i="98"/>
  <c r="I75" i="20"/>
  <c r="I75" i="40"/>
  <c r="I75" i="21"/>
  <c r="D75" i="28"/>
  <c r="D75" i="47"/>
  <c r="D75" i="23"/>
  <c r="D75" i="61"/>
  <c r="D75" i="62"/>
  <c r="D75" i="43"/>
  <c r="M75" i="99"/>
  <c r="M75" i="104"/>
  <c r="M75" i="71"/>
  <c r="D75" i="17"/>
  <c r="D75" i="19"/>
  <c r="S75" s="1"/>
  <c r="D75" i="38"/>
  <c r="I75" i="28"/>
  <c r="I75" i="47"/>
  <c r="I75" i="23"/>
  <c r="I75" i="61"/>
  <c r="I75" i="62"/>
  <c r="I75" i="43"/>
  <c r="M75" i="63"/>
  <c r="M75" i="80"/>
  <c r="M75" i="76"/>
  <c r="D75" i="46"/>
  <c r="I75" i="17"/>
  <c r="I75" i="19"/>
  <c r="I75" i="38"/>
  <c r="M75" i="28"/>
  <c r="R11"/>
  <c r="R75" s="1"/>
  <c r="M75" i="23"/>
  <c r="R11"/>
  <c r="R75" s="1"/>
  <c r="M75" i="13"/>
  <c r="M75" i="68"/>
  <c r="M75" i="82"/>
  <c r="M75" i="72"/>
  <c r="R75" i="95"/>
  <c r="N75" i="43"/>
  <c r="R75" i="62"/>
  <c r="M75"/>
  <c r="Q75"/>
  <c r="Q75" i="61"/>
  <c r="Q75" i="23"/>
  <c r="M75" i="32"/>
  <c r="R75" i="47"/>
  <c r="M75"/>
  <c r="I62" i="96"/>
  <c r="I75" s="1"/>
  <c r="D73"/>
  <c r="D75" s="1"/>
  <c r="S75" s="1"/>
  <c r="G75"/>
  <c r="H75"/>
  <c r="M75"/>
  <c r="P75"/>
  <c r="Q75"/>
  <c r="Q75" i="92"/>
  <c r="R75" i="16"/>
  <c r="Q75"/>
  <c r="Q75" i="36"/>
  <c r="Q75" i="44"/>
  <c r="Q75" i="14"/>
  <c r="Q75" i="21"/>
  <c r="R75"/>
  <c r="M75"/>
  <c r="Q75" i="38"/>
  <c r="Q75" i="50"/>
  <c r="R75"/>
  <c r="M75"/>
  <c r="Q75" i="54"/>
  <c r="R75"/>
  <c r="R75" i="20"/>
  <c r="M75"/>
  <c r="Q75"/>
  <c r="Q75" i="19"/>
  <c r="R75" i="57"/>
  <c r="M75"/>
  <c r="Q75"/>
  <c r="M75" i="97"/>
  <c r="Q75"/>
  <c r="Q75" i="49"/>
  <c r="R75"/>
  <c r="R75" i="17"/>
  <c r="M75"/>
  <c r="Q75"/>
  <c r="J75" i="46"/>
  <c r="Q75"/>
  <c r="Q75" i="34"/>
  <c r="M75"/>
  <c r="R75" i="15"/>
  <c r="M75"/>
  <c r="Q75" i="98"/>
  <c r="R75" i="58"/>
  <c r="R75" i="110"/>
  <c r="R75" i="86"/>
  <c r="R75" i="27"/>
  <c r="R75" i="30"/>
  <c r="Q75" i="47"/>
  <c r="Q75" i="55"/>
  <c r="S75" i="36" l="1"/>
  <c r="S75" i="16"/>
  <c r="S75" i="21"/>
  <c r="S75" i="98"/>
  <c r="S75" i="15"/>
  <c r="S75" i="46"/>
  <c r="S75" i="14"/>
  <c r="S75" i="54"/>
  <c r="S75" i="40"/>
  <c r="S75" i="38"/>
  <c r="S75" i="50"/>
  <c r="S75" i="95"/>
  <c r="S75" i="20"/>
  <c r="S75" i="57"/>
  <c r="S75" i="17"/>
  <c r="S75" i="49"/>
  <c r="S75" i="97"/>
  <c r="S75" i="47"/>
  <c r="Q75" i="28"/>
</calcChain>
</file>

<file path=xl/sharedStrings.xml><?xml version="1.0" encoding="utf-8"?>
<sst xmlns="http://schemas.openxmlformats.org/spreadsheetml/2006/main" count="7210" uniqueCount="172">
  <si>
    <t>Профилактические медицинские осмотры несовершеннолетних</t>
  </si>
  <si>
    <t>Диспансеризация пребывающих в стационарных учреждениях детей-сирот и детей, находящихся в трудной жизненной ситуации</t>
  </si>
  <si>
    <t>Наименование медицинской организации       ОБУЗ Верхнеландеховская ЦРБ</t>
  </si>
  <si>
    <t>Наименование медицинской организации      ОБУЗ Вичугская ЦРБ</t>
  </si>
  <si>
    <t>Наименование медицинской организации     ОБУЗ Ильинская ЦРБ</t>
  </si>
  <si>
    <t>Наименование медицинской организации      ОБУЗ "Кинешемская ЦРБ"</t>
  </si>
  <si>
    <t>Наименование медицинской организации     ОБУЗ Лежневская ЦРБ</t>
  </si>
  <si>
    <t>Наименование медицинской организации      ОБУЗ Лухская ЦРБ</t>
  </si>
  <si>
    <t>Наименование медицинской организации     ОБУЗ "Палехская ЦРБ"</t>
  </si>
  <si>
    <t>Наименование медицинской организации       ОБУЗ "Пестяковская ЦРБ"</t>
  </si>
  <si>
    <t>Наименование медицинской организации        ОБУЗ Приволжская ЦРБ</t>
  </si>
  <si>
    <t>Наименование медицинской организации           ОБУЗ Пучежская ЦРБ</t>
  </si>
  <si>
    <t>Наименование медицинской организации         ОБУЗ "Родниковская ЦРБ"</t>
  </si>
  <si>
    <t>Наименование медицинской организации        ОБУЗ "Тейковская ЦРБ"</t>
  </si>
  <si>
    <t>Наименование медицинской организации       ОБУЗ Фурмановская ЦРБ</t>
  </si>
  <si>
    <t>Наименование медицинской организации         ОБУЗ "ОДКБ"</t>
  </si>
  <si>
    <t>Наименование медицинской организации           ОБУЗ "ИвОКБ"</t>
  </si>
  <si>
    <t xml:space="preserve">Наименование медицинской организации          ОБУЗ  "Кардиологический диспансер"  </t>
  </si>
  <si>
    <t xml:space="preserve">Наименование медицинской организации        ФКУЗ МСЧ-37 ФСИН России </t>
  </si>
  <si>
    <t>Наименование медицинской организации      ООО "Санаторий Зеленый городок"</t>
  </si>
  <si>
    <t>Наименование медицинской организации          ООО "Добрый День"</t>
  </si>
  <si>
    <t>Наименование медицинской организации        ООО "Миленарис диагностика"</t>
  </si>
  <si>
    <t xml:space="preserve">Наименование медицинской организации          СВОД </t>
  </si>
  <si>
    <t>Врач-акушер-гинеколог</t>
  </si>
  <si>
    <t>Врач-аллерголог-иммунолог</t>
  </si>
  <si>
    <t>Врач-гастроэнтеролог</t>
  </si>
  <si>
    <t>Врач-гематолог</t>
  </si>
  <si>
    <t>Врач-гериатр</t>
  </si>
  <si>
    <t>Врач-детский онколог</t>
  </si>
  <si>
    <t>Врач-детский уролог-андролог</t>
  </si>
  <si>
    <t>Врач-детский хирург</t>
  </si>
  <si>
    <t>Врач-детский эндокринолог</t>
  </si>
  <si>
    <t>Врач-дерматовенеролог</t>
  </si>
  <si>
    <t>Врач-инфекционист</t>
  </si>
  <si>
    <t>Врач-кардиолог</t>
  </si>
  <si>
    <t>Врач-детский кардиолог</t>
  </si>
  <si>
    <t>Врач-колопроктолог</t>
  </si>
  <si>
    <t>Врач-невролог</t>
  </si>
  <si>
    <t>Врач-невролог  (медицинская реабилитация)</t>
  </si>
  <si>
    <t>Врач-нейрохирург</t>
  </si>
  <si>
    <t>Врач-нефролог</t>
  </si>
  <si>
    <t>Врач общей практики (семейный врач)</t>
  </si>
  <si>
    <t>Врач-онколог</t>
  </si>
  <si>
    <t>Врач-онколог (гастроэнтеролог)</t>
  </si>
  <si>
    <t>Врач-онколог (гинеколог)</t>
  </si>
  <si>
    <t>Врач-онколог (колопроктолог)</t>
  </si>
  <si>
    <t>Врач-онколог (маммолог)</t>
  </si>
  <si>
    <t>Врач-онколог (пульмонолог)</t>
  </si>
  <si>
    <t>Врач-онколог (уролог)</t>
  </si>
  <si>
    <t>Врач-онколог (химиотерапевт)</t>
  </si>
  <si>
    <t>Врач-онколог (хирург общий)</t>
  </si>
  <si>
    <t>Врач-онколог (хирург челюстно-лицевой)</t>
  </si>
  <si>
    <t>Врач-ортодонт</t>
  </si>
  <si>
    <t>Врач-оториноларинголог</t>
  </si>
  <si>
    <t>Врач-оториноларинголог (фониатр)</t>
  </si>
  <si>
    <t>Врач-офтальмолог</t>
  </si>
  <si>
    <t>Врач-педиатр</t>
  </si>
  <si>
    <t>Врач-педиатр участковый</t>
  </si>
  <si>
    <t>Врач-педиатр центра здоровья</t>
  </si>
  <si>
    <t>Врач-педиатр (медицинская реабилитация)</t>
  </si>
  <si>
    <t>Врач по лечебной физкультуре</t>
  </si>
  <si>
    <t>Врач-психотерапевт</t>
  </si>
  <si>
    <t>Врач-психотерапевт (медицинская реабилитация)</t>
  </si>
  <si>
    <t>Врач-пульмонолог</t>
  </si>
  <si>
    <t>Врач-радиотерапевт</t>
  </si>
  <si>
    <t>Врач-ревматолог</t>
  </si>
  <si>
    <t>Врач-сердечно-сосудистый хирург</t>
  </si>
  <si>
    <t xml:space="preserve">Врач-стоматолог </t>
  </si>
  <si>
    <t>Врач-стоматолог детский</t>
  </si>
  <si>
    <t>Врач-стоматолог-терапевт</t>
  </si>
  <si>
    <t>Врач-стоматолог-хирург</t>
  </si>
  <si>
    <t>Врач-сурдолог-оториноларинголог</t>
  </si>
  <si>
    <t>Врач-терапевт</t>
  </si>
  <si>
    <t>Врач-терапевт-участковый</t>
  </si>
  <si>
    <t>Врач-терапевт (медицинская реабилитация)</t>
  </si>
  <si>
    <t>Врач торакальный хирург</t>
  </si>
  <si>
    <t>Врач травматолог-ортопед</t>
  </si>
  <si>
    <t xml:space="preserve">Врач-травматолог-ортопед (медицинская реабилитация) </t>
  </si>
  <si>
    <t>Врач-уролог</t>
  </si>
  <si>
    <t>Врач-хирург</t>
  </si>
  <si>
    <t>Врач-челюстно-лицевой хирург</t>
  </si>
  <si>
    <t>Врач-эндокринолог</t>
  </si>
  <si>
    <t>Зубной врач</t>
  </si>
  <si>
    <t>Фельдшер (самостоятельный прием)</t>
  </si>
  <si>
    <t>Акушер (самостоятельный прием)</t>
  </si>
  <si>
    <t>Всего по базовой программе ОМС</t>
  </si>
  <si>
    <t>Наименование должности специалиста</t>
  </si>
  <si>
    <t>Наименование медицинской организации         ООО «Велес»</t>
  </si>
  <si>
    <t>Наименование медицинской организации           ООО "УЗ Областной диагностический центр"</t>
  </si>
  <si>
    <t>Врач по медицинской  профилактике центра здоровья</t>
  </si>
  <si>
    <t>Наименование медицинской организации       ОБУЗ  ГКБ № 7</t>
  </si>
  <si>
    <t>Наименование медицинской организации: ОБУЗ "Кохомская городская больница"</t>
  </si>
  <si>
    <t>Наименование медицинской организации     ОБУЗ "Гаврилово-Посадская  ЦРБ"</t>
  </si>
  <si>
    <t>Наименование медицинской организации        ОБУЗ "Шуйская ЦРБ"</t>
  </si>
  <si>
    <t xml:space="preserve">Наименование медицинской организации          ОБУЗ "Южская ЦРБ"       </t>
  </si>
  <si>
    <t xml:space="preserve">Наименование медицинской организации        ОБУЗ 1 ГКБ  </t>
  </si>
  <si>
    <t>Наименование медицинской организации        ОБУЗ ИКБ им. Куваевых</t>
  </si>
  <si>
    <t>Наименование медицинской организации         ОБУЗ "ГКБ  № 4"</t>
  </si>
  <si>
    <t>Наименование медицинской организации           ОБУЗ  ГКБ  № 8</t>
  </si>
  <si>
    <t>Наименование медицинской организации        ОБУЗ "ДГКБ №5" г. Иваново</t>
  </si>
  <si>
    <t xml:space="preserve">Наименование медицинской организации          ОБУЗ "ССМП" </t>
  </si>
  <si>
    <t>Наименование медицинской организации          ОБУЗ  "ИОКЦМР"</t>
  </si>
  <si>
    <t>Наименование медицинской организации        ОГВВ</t>
  </si>
  <si>
    <t>Наименование медицинской организации       ОБУЗ "ИвООД"</t>
  </si>
  <si>
    <t xml:space="preserve">Наименование медицинской организации         ОБУЗ «ИОКВД» </t>
  </si>
  <si>
    <t>Наименование медицинской организации          ФГБУ "Ив НИИ М и Д им. В.Н. Городкова" Минздрава России</t>
  </si>
  <si>
    <t>Наименование медицинской организации        ФКУЗ "МСЧ МВД России по Ивановской области"</t>
  </si>
  <si>
    <t>Наименование медицинской организации        ООО "СветоДар"</t>
  </si>
  <si>
    <t>Наименование медицинской организации       ООО "Центр  "МЕДИКОМ"</t>
  </si>
  <si>
    <t>Наименование медицинской организации     ООО "МЕДИЦИНА"</t>
  </si>
  <si>
    <t>Наименование медицинской организации         ИП Замыслов Данил Евгеньевич</t>
  </si>
  <si>
    <t>Наименование медицинской организации            Нефросовет</t>
  </si>
  <si>
    <t>Наименование медицинской организации        ООО "КСМ"</t>
  </si>
  <si>
    <t>Наименование медицинской организации         ООО  МЦ  "Европа"</t>
  </si>
  <si>
    <t>Наименование медицинской организации         ООО "МРТ-Центр"</t>
  </si>
  <si>
    <t>Наименование медицинской организации         АНО "Медицинский центр " Белая роза"</t>
  </si>
  <si>
    <t>Наименование медицинской организации     ОБУЗ "Комсомольская ЦБ"</t>
  </si>
  <si>
    <t>Наименование медицинской организации           ОБУЗ "Стоматологическая поликлиника № 1"</t>
  </si>
  <si>
    <t>Наименование медицинской организации         ФГБУЗ  МЦ "Решма" ФМБА России</t>
  </si>
  <si>
    <t>Наименование медицинской организации        ООО "МРТ-ДИАГНОСТИКА"</t>
  </si>
  <si>
    <t>Наименование медицинской организации          ОБУЗ "Родильный дом № 4"</t>
  </si>
  <si>
    <t>Наименование медицинской организации           ОБУЗ "Родильный дом № 1"</t>
  </si>
  <si>
    <t>Наименование медицинской организации           ООО "ЦЕНТРЫ  ДИАЛИЗА "АВИЦЕННА"</t>
  </si>
  <si>
    <t>Наименование медицинской организации          ОБУЗ  "ГКБ  № 3 г. Иванова"</t>
  </si>
  <si>
    <t>Посещения центров здоровья</t>
  </si>
  <si>
    <t>1 этап диспрансеризации, взр.</t>
  </si>
  <si>
    <t>Разовые посещения в связи с заболеванием</t>
  </si>
  <si>
    <t>посещения медицинских работников,  имеющих среднее медицинское образование, ведущих самостоятельный прием</t>
  </si>
  <si>
    <t>взр.</t>
  </si>
  <si>
    <t>дети</t>
  </si>
  <si>
    <t>всего</t>
  </si>
  <si>
    <t xml:space="preserve">Наименование медицинской организации      ЧУЗ "КБ "РЖД-Медицина" г. Иваново"  </t>
  </si>
  <si>
    <t xml:space="preserve">Наименование медицинской организации          ООО "Ивмедцентр"        </t>
  </si>
  <si>
    <t xml:space="preserve">Наименование медицинской организации          ООО "Ивастрамед"        </t>
  </si>
  <si>
    <t>Наименование медицинской организации         ООО "ЯМТ"</t>
  </si>
  <si>
    <t xml:space="preserve">Наименование медицинской организации        ООО "33МедикАл" </t>
  </si>
  <si>
    <t>Наименование медицинской организации        ООО "Миленарис профилактика"</t>
  </si>
  <si>
    <t xml:space="preserve">Наименование медицинской организации       ООО "Научно-методический центр клинической лабораторной диагностики Ситилаб"  </t>
  </si>
  <si>
    <t>Всего по Ивановской области</t>
  </si>
  <si>
    <t>Помощь, оказанная в др.территориях</t>
  </si>
  <si>
    <t>Итого по ТПГГ</t>
  </si>
  <si>
    <t>Посещения с другими целями (патронаж, выдача справок и иных медицинских документов и др.)</t>
  </si>
  <si>
    <t xml:space="preserve">Наименование медицинской организации         ООО "Независимая лаборатория ИНВИТРО"  </t>
  </si>
  <si>
    <t xml:space="preserve">Наименование медицинской организации     ООО "ДЦ НЕФРОС-ВОРОНЕЖ"  </t>
  </si>
  <si>
    <t xml:space="preserve">Наименование медицинской организации  ООО "Клиника "Вита Авис"     </t>
  </si>
  <si>
    <t>Плановые объемы профилактических медицинских осмотров, включая диспансеризацию, 
на 2022 год</t>
  </si>
  <si>
    <t>в том числе углубленная диспансеризация</t>
  </si>
  <si>
    <t>Наименование медицинской организации        ООО "Светадар"</t>
  </si>
  <si>
    <t>1 этап диспансеризации, взр.</t>
  </si>
  <si>
    <t>Наименование медицинской организации        ООО "КИСЛОРОД"</t>
  </si>
  <si>
    <t>Наименование медицинской организации        ООО "Ледамед"</t>
  </si>
  <si>
    <t>Наименование медицинской организации        АНО "МНОРЦ"</t>
  </si>
  <si>
    <t>Плановые объемы профилактических медицинских осмотров, включая диспансеризацию, на 2024 год</t>
  </si>
  <si>
    <t>Комплексные посещения для проведения профилактических медицинских осмотров</t>
  </si>
  <si>
    <t>Комплексные посещения для проведения диспансеризации</t>
  </si>
  <si>
    <t>Профилактические медицинские осмотры (включая 1-е посещение для проведения диспансерного наблюдения), взр.</t>
  </si>
  <si>
    <t>Посещения центров амбулаторной онкологической помощи</t>
  </si>
  <si>
    <t>в т.ч. школа сахарного диабета</t>
  </si>
  <si>
    <t>Диспансеризация детей-сирот и детей, оставшихся без попечения родителей,    в том числе усыновленных (удочеренных), принятых под опеку (попечительство), в приемную или патронатную семью</t>
  </si>
  <si>
    <t>Наименование медицинской организации        ООО "М-Лайн"</t>
  </si>
  <si>
    <t>ВСЕГО</t>
  </si>
  <si>
    <t>Врач физической и реабилитационной медицины</t>
  </si>
  <si>
    <t>Наименование медицинской организации   ОБУЗ "Областной противотуберкулезный диспансер им. М.Б.Стоюнина"</t>
  </si>
  <si>
    <t>Наименование медицинской организации     ФГБУ "СПБ НИИФ" МИНЗДРАВА РОССИИ</t>
  </si>
  <si>
    <t>Наименование медицинской организации        ФГБУ СКФНКЦ ФМБА РОССИИ</t>
  </si>
  <si>
    <t>Посещения с иной целью</t>
  </si>
  <si>
    <t xml:space="preserve">Наименование медицинской организации        ООО "ПАЛЕХМЕД"  </t>
  </si>
  <si>
    <t xml:space="preserve">Наименование медицинской организации        ООО "КЛИНИКА "ЛУЧ"  </t>
  </si>
  <si>
    <t xml:space="preserve">Наименование медицинской организации        ООО "ВИТАЛАБ"  </t>
  </si>
  <si>
    <t>Наименование медицинской организации        ООО "НПФ "ХЕЛИКС"</t>
  </si>
  <si>
    <t xml:space="preserve">Наименование медицинской организации        ООО "СИТИЛАБ-ИВАНОВО"  </t>
  </si>
  <si>
    <t>Наименование медицинской организации         ФГБОУ ВО Ивановский ГМУ Минздрава России</t>
  </si>
</sst>
</file>

<file path=xl/styles.xml><?xml version="1.0" encoding="utf-8"?>
<styleSheet xmlns="http://schemas.openxmlformats.org/spreadsheetml/2006/main">
  <numFmts count="4">
    <numFmt numFmtId="164" formatCode="_-* #,##0.00\ _₽_-;\-* #,##0.00\ _₽_-;_-* &quot;-&quot;??\ _₽_-;_-@_-"/>
    <numFmt numFmtId="165" formatCode="[$-419]General"/>
    <numFmt numFmtId="166" formatCode="_-* #,##0\ _₽_-;\-* #,##0\ _₽_-;_-* &quot;-&quot;??\ _₽_-;_-@_-"/>
    <numFmt numFmtId="167" formatCode="#,##0_ ;\-#,##0\ "/>
  </numFmts>
  <fonts count="40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0"/>
      <color theme="1"/>
      <name val="Arial Cyr"/>
      <charset val="204"/>
    </font>
    <font>
      <sz val="11"/>
      <color indexed="8"/>
      <name val="Calibri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1"/>
      <color rgb="FF000000"/>
      <name val="Calibri"/>
      <family val="2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4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b/>
      <sz val="11"/>
      <name val="Times New Roman"/>
      <family val="1"/>
      <charset val="204"/>
    </font>
    <font>
      <sz val="9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1"/>
      <color rgb="FFFF0000"/>
      <name val="Times New Roman"/>
      <family val="1"/>
      <charset val="204"/>
    </font>
    <font>
      <sz val="11"/>
      <color rgb="FFFF0000"/>
      <name val="Calibri"/>
      <family val="2"/>
      <charset val="204"/>
    </font>
    <font>
      <sz val="14"/>
      <color rgb="FFFF0000"/>
      <name val="Calibri"/>
      <family val="2"/>
      <charset val="204"/>
      <scheme val="minor"/>
    </font>
    <font>
      <sz val="14"/>
      <color rgb="FFFF0000"/>
      <name val="Calibri"/>
      <family val="2"/>
      <charset val="204"/>
    </font>
    <font>
      <b/>
      <sz val="11"/>
      <color rgb="FFFF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9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4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9">
    <xf numFmtId="0" fontId="0" fillId="0" borderId="0"/>
    <xf numFmtId="0" fontId="1" fillId="0" borderId="0"/>
    <xf numFmtId="165" fontId="2" fillId="0" borderId="0"/>
    <xf numFmtId="0" fontId="1" fillId="0" borderId="0"/>
    <xf numFmtId="0" fontId="3" fillId="0" borderId="0"/>
    <xf numFmtId="0" fontId="4" fillId="0" borderId="0"/>
    <xf numFmtId="0" fontId="6" fillId="0" borderId="0"/>
    <xf numFmtId="0" fontId="1" fillId="0" borderId="0"/>
    <xf numFmtId="164" fontId="4" fillId="0" borderId="0" applyFont="0" applyFill="0" applyBorder="0" applyAlignment="0" applyProtection="0"/>
  </cellStyleXfs>
  <cellXfs count="377">
    <xf numFmtId="0" fontId="0" fillId="0" borderId="0" xfId="0"/>
    <xf numFmtId="0" fontId="3" fillId="0" borderId="0" xfId="4"/>
    <xf numFmtId="0" fontId="4" fillId="0" borderId="0" xfId="5"/>
    <xf numFmtId="0" fontId="5" fillId="0" borderId="0" xfId="0" applyFont="1" applyFill="1"/>
    <xf numFmtId="0" fontId="0" fillId="3" borderId="0" xfId="0" applyFill="1"/>
    <xf numFmtId="3" fontId="0" fillId="0" borderId="0" xfId="0" applyNumberFormat="1"/>
    <xf numFmtId="3" fontId="7" fillId="0" borderId="0" xfId="0" applyNumberFormat="1" applyFont="1" applyFill="1" applyBorder="1" applyAlignment="1">
      <alignment horizontal="center" vertical="top" wrapText="1"/>
    </xf>
    <xf numFmtId="3" fontId="15" fillId="0" borderId="1" xfId="0" applyNumberFormat="1" applyFont="1" applyFill="1" applyBorder="1" applyAlignment="1">
      <alignment horizontal="center" vertical="center"/>
    </xf>
    <xf numFmtId="1" fontId="13" fillId="0" borderId="1" xfId="0" applyNumberFormat="1" applyFont="1" applyFill="1" applyBorder="1" applyAlignment="1">
      <alignment horizontal="center" vertical="center"/>
    </xf>
    <xf numFmtId="3" fontId="15" fillId="0" borderId="4" xfId="0" applyNumberFormat="1" applyFont="1" applyFill="1" applyBorder="1" applyAlignment="1">
      <alignment horizontal="center" vertical="center"/>
    </xf>
    <xf numFmtId="3" fontId="15" fillId="0" borderId="8" xfId="0" applyNumberFormat="1" applyFont="1" applyFill="1" applyBorder="1" applyAlignment="1">
      <alignment horizontal="center" vertical="center"/>
    </xf>
    <xf numFmtId="0" fontId="0" fillId="0" borderId="0" xfId="0"/>
    <xf numFmtId="3" fontId="8" fillId="0" borderId="1" xfId="0" applyNumberFormat="1" applyFont="1" applyFill="1" applyBorder="1" applyAlignment="1">
      <alignment horizontal="center" vertical="center"/>
    </xf>
    <xf numFmtId="3" fontId="8" fillId="0" borderId="4" xfId="0" applyNumberFormat="1" applyFont="1" applyFill="1" applyBorder="1" applyAlignment="1">
      <alignment horizontal="center" vertical="center"/>
    </xf>
    <xf numFmtId="3" fontId="8" fillId="0" borderId="6" xfId="0" applyNumberFormat="1" applyFont="1" applyFill="1" applyBorder="1" applyAlignment="1">
      <alignment horizontal="center" vertical="center"/>
    </xf>
    <xf numFmtId="3" fontId="8" fillId="0" borderId="8" xfId="0" applyNumberFormat="1" applyFont="1" applyFill="1" applyBorder="1" applyAlignment="1">
      <alignment horizontal="center" vertical="center"/>
    </xf>
    <xf numFmtId="3" fontId="8" fillId="0" borderId="7" xfId="0" applyNumberFormat="1" applyFont="1" applyFill="1" applyBorder="1" applyAlignment="1">
      <alignment horizontal="center" vertical="center"/>
    </xf>
    <xf numFmtId="3" fontId="8" fillId="0" borderId="3" xfId="0" applyNumberFormat="1" applyFont="1" applyFill="1" applyBorder="1" applyAlignment="1">
      <alignment horizontal="center" vertical="center"/>
    </xf>
    <xf numFmtId="1" fontId="8" fillId="0" borderId="1" xfId="0" applyNumberFormat="1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6" xfId="0" applyFont="1" applyFill="1" applyBorder="1" applyAlignment="1">
      <alignment horizontal="center" vertical="center"/>
    </xf>
    <xf numFmtId="0" fontId="27" fillId="0" borderId="0" xfId="0" applyFont="1"/>
    <xf numFmtId="0" fontId="28" fillId="0" borderId="0" xfId="4" applyFont="1"/>
    <xf numFmtId="0" fontId="25" fillId="0" borderId="0" xfId="0" applyFont="1" applyFill="1" applyAlignment="1">
      <alignment horizontal="center"/>
    </xf>
    <xf numFmtId="1" fontId="25" fillId="0" borderId="0" xfId="0" applyNumberFormat="1" applyFont="1" applyFill="1" applyBorder="1" applyAlignment="1">
      <alignment horizontal="center" vertical="center"/>
    </xf>
    <xf numFmtId="0" fontId="0" fillId="0" borderId="0" xfId="0" applyFill="1"/>
    <xf numFmtId="0" fontId="24" fillId="0" borderId="0" xfId="0" applyFont="1" applyFill="1" applyAlignment="1">
      <alignment horizontal="center"/>
    </xf>
    <xf numFmtId="0" fontId="27" fillId="0" borderId="0" xfId="0" applyFont="1" applyFill="1"/>
    <xf numFmtId="1" fontId="0" fillId="0" borderId="0" xfId="0" applyNumberFormat="1"/>
    <xf numFmtId="3" fontId="16" fillId="0" borderId="17" xfId="0" applyNumberFormat="1" applyFont="1" applyFill="1" applyBorder="1" applyAlignment="1">
      <alignment horizontal="center" vertical="center"/>
    </xf>
    <xf numFmtId="3" fontId="16" fillId="0" borderId="16" xfId="0" applyNumberFormat="1" applyFont="1" applyFill="1" applyBorder="1" applyAlignment="1">
      <alignment horizontal="center" vertical="center"/>
    </xf>
    <xf numFmtId="3" fontId="16" fillId="0" borderId="10" xfId="0" applyNumberFormat="1" applyFont="1" applyFill="1" applyBorder="1" applyAlignment="1">
      <alignment horizontal="center" vertical="center"/>
    </xf>
    <xf numFmtId="3" fontId="16" fillId="0" borderId="19" xfId="0" applyNumberFormat="1" applyFont="1" applyFill="1" applyBorder="1" applyAlignment="1">
      <alignment horizontal="center" vertical="center"/>
    </xf>
    <xf numFmtId="3" fontId="0" fillId="0" borderId="0" xfId="0" applyNumberFormat="1" applyFill="1"/>
    <xf numFmtId="3" fontId="16" fillId="0" borderId="14" xfId="0" applyNumberFormat="1" applyFont="1" applyFill="1" applyBorder="1" applyAlignment="1">
      <alignment horizontal="center" vertical="center"/>
    </xf>
    <xf numFmtId="3" fontId="16" fillId="0" borderId="15" xfId="0" applyNumberFormat="1" applyFont="1" applyFill="1" applyBorder="1" applyAlignment="1">
      <alignment horizontal="center" vertical="center"/>
    </xf>
    <xf numFmtId="1" fontId="0" fillId="0" borderId="0" xfId="0" applyNumberFormat="1" applyFill="1"/>
    <xf numFmtId="1" fontId="21" fillId="0" borderId="4" xfId="0" applyNumberFormat="1" applyFont="1" applyFill="1" applyBorder="1" applyAlignment="1">
      <alignment horizontal="center" vertical="center"/>
    </xf>
    <xf numFmtId="1" fontId="21" fillId="0" borderId="1" xfId="0" applyNumberFormat="1" applyFont="1" applyFill="1" applyBorder="1" applyAlignment="1">
      <alignment horizontal="center" vertical="center"/>
    </xf>
    <xf numFmtId="1" fontId="14" fillId="0" borderId="1" xfId="0" applyNumberFormat="1" applyFont="1" applyFill="1" applyBorder="1" applyAlignment="1">
      <alignment horizontal="center" vertical="center"/>
    </xf>
    <xf numFmtId="0" fontId="27" fillId="3" borderId="0" xfId="0" applyFont="1" applyFill="1"/>
    <xf numFmtId="166" fontId="22" fillId="0" borderId="3" xfId="8" applyNumberFormat="1" applyFont="1" applyFill="1" applyBorder="1" applyAlignment="1">
      <alignment horizontal="center" vertical="center"/>
    </xf>
    <xf numFmtId="166" fontId="22" fillId="0" borderId="4" xfId="8" applyNumberFormat="1" applyFont="1" applyFill="1" applyBorder="1" applyAlignment="1">
      <alignment horizontal="center" vertical="center"/>
    </xf>
    <xf numFmtId="166" fontId="22" fillId="0" borderId="6" xfId="8" applyNumberFormat="1" applyFont="1" applyFill="1" applyBorder="1" applyAlignment="1">
      <alignment horizontal="center" vertical="center"/>
    </xf>
    <xf numFmtId="166" fontId="22" fillId="0" borderId="1" xfId="8" applyNumberFormat="1" applyFont="1" applyFill="1" applyBorder="1" applyAlignment="1">
      <alignment horizontal="center" vertical="center"/>
    </xf>
    <xf numFmtId="166" fontId="22" fillId="0" borderId="7" xfId="8" applyNumberFormat="1" applyFont="1" applyFill="1" applyBorder="1" applyAlignment="1">
      <alignment horizontal="center" vertical="center"/>
    </xf>
    <xf numFmtId="166" fontId="22" fillId="0" borderId="8" xfId="8" applyNumberFormat="1" applyFont="1" applyFill="1" applyBorder="1" applyAlignment="1">
      <alignment horizontal="center" vertical="center"/>
    </xf>
    <xf numFmtId="3" fontId="3" fillId="0" borderId="0" xfId="4" applyNumberFormat="1"/>
    <xf numFmtId="3" fontId="5" fillId="0" borderId="0" xfId="0" applyNumberFormat="1" applyFont="1" applyFill="1"/>
    <xf numFmtId="0" fontId="0" fillId="4" borderId="0" xfId="0" applyFill="1"/>
    <xf numFmtId="0" fontId="5" fillId="4" borderId="0" xfId="0" applyFont="1" applyFill="1"/>
    <xf numFmtId="0" fontId="0" fillId="0" borderId="1" xfId="0" applyBorder="1"/>
    <xf numFmtId="0" fontId="0" fillId="0" borderId="0" xfId="0" applyBorder="1"/>
    <xf numFmtId="0" fontId="7" fillId="0" borderId="0" xfId="0" applyFont="1" applyFill="1" applyBorder="1" applyAlignment="1">
      <alignment horizontal="center" vertical="top" wrapText="1"/>
    </xf>
    <xf numFmtId="0" fontId="7" fillId="0" borderId="0" xfId="0" applyFont="1" applyFill="1" applyBorder="1" applyAlignment="1">
      <alignment horizontal="center" vertical="top" wrapText="1"/>
    </xf>
    <xf numFmtId="0" fontId="0" fillId="0" borderId="0" xfId="0" applyFill="1" applyBorder="1"/>
    <xf numFmtId="0" fontId="0" fillId="0" borderId="1" xfId="0" applyFill="1" applyBorder="1"/>
    <xf numFmtId="0" fontId="3" fillId="0" borderId="0" xfId="4" applyFill="1"/>
    <xf numFmtId="3" fontId="3" fillId="0" borderId="0" xfId="4" applyNumberFormat="1" applyFill="1"/>
    <xf numFmtId="0" fontId="26" fillId="0" borderId="0" xfId="4" applyFont="1" applyFill="1" applyAlignment="1">
      <alignment horizontal="center"/>
    </xf>
    <xf numFmtId="1" fontId="24" fillId="0" borderId="0" xfId="0" applyNumberFormat="1" applyFont="1" applyFill="1" applyAlignment="1">
      <alignment horizontal="center"/>
    </xf>
    <xf numFmtId="3" fontId="14" fillId="0" borderId="3" xfId="0" applyNumberFormat="1" applyFont="1" applyFill="1" applyBorder="1" applyAlignment="1">
      <alignment horizontal="center" vertical="center"/>
    </xf>
    <xf numFmtId="3" fontId="14" fillId="0" borderId="4" xfId="0" applyNumberFormat="1" applyFont="1" applyFill="1" applyBorder="1" applyAlignment="1">
      <alignment horizontal="center" vertical="center"/>
    </xf>
    <xf numFmtId="3" fontId="14" fillId="0" borderId="6" xfId="0" applyNumberFormat="1" applyFont="1" applyFill="1" applyBorder="1" applyAlignment="1">
      <alignment horizontal="center" vertical="center"/>
    </xf>
    <xf numFmtId="3" fontId="14" fillId="0" borderId="1" xfId="0" applyNumberFormat="1" applyFont="1" applyFill="1" applyBorder="1" applyAlignment="1">
      <alignment horizontal="center" vertical="center"/>
    </xf>
    <xf numFmtId="3" fontId="14" fillId="0" borderId="7" xfId="0" applyNumberFormat="1" applyFont="1" applyFill="1" applyBorder="1" applyAlignment="1">
      <alignment horizontal="center" vertical="center"/>
    </xf>
    <xf numFmtId="3" fontId="14" fillId="0" borderId="8" xfId="0" applyNumberFormat="1" applyFont="1" applyFill="1" applyBorder="1" applyAlignment="1">
      <alignment horizontal="center" vertical="center"/>
    </xf>
    <xf numFmtId="3" fontId="16" fillId="0" borderId="18" xfId="0" applyNumberFormat="1" applyFont="1" applyFill="1" applyBorder="1" applyAlignment="1">
      <alignment horizontal="center" vertical="center"/>
    </xf>
    <xf numFmtId="0" fontId="4" fillId="0" borderId="0" xfId="5" applyFill="1"/>
    <xf numFmtId="3" fontId="4" fillId="0" borderId="0" xfId="5" applyNumberFormat="1" applyFill="1"/>
    <xf numFmtId="0" fontId="24" fillId="0" borderId="0" xfId="5" applyFont="1" applyFill="1" applyAlignment="1">
      <alignment horizontal="center"/>
    </xf>
    <xf numFmtId="3" fontId="10" fillId="0" borderId="3" xfId="0" applyNumberFormat="1" applyFont="1" applyFill="1" applyBorder="1" applyAlignment="1">
      <alignment horizontal="center" vertical="center"/>
    </xf>
    <xf numFmtId="3" fontId="10" fillId="0" borderId="4" xfId="0" applyNumberFormat="1" applyFont="1" applyFill="1" applyBorder="1" applyAlignment="1">
      <alignment horizontal="center" vertical="center"/>
    </xf>
    <xf numFmtId="1" fontId="10" fillId="0" borderId="4" xfId="0" applyNumberFormat="1" applyFont="1" applyFill="1" applyBorder="1" applyAlignment="1">
      <alignment horizontal="center" vertical="center"/>
    </xf>
    <xf numFmtId="3" fontId="10" fillId="0" borderId="6" xfId="0" applyNumberFormat="1" applyFont="1" applyFill="1" applyBorder="1" applyAlignment="1">
      <alignment horizontal="center" vertical="center"/>
    </xf>
    <xf numFmtId="3" fontId="10" fillId="0" borderId="1" xfId="0" applyNumberFormat="1" applyFont="1" applyFill="1" applyBorder="1" applyAlignment="1">
      <alignment horizontal="center" vertical="center"/>
    </xf>
    <xf numFmtId="1" fontId="10" fillId="0" borderId="1" xfId="0" applyNumberFormat="1" applyFont="1" applyFill="1" applyBorder="1" applyAlignment="1">
      <alignment horizontal="center" vertical="center"/>
    </xf>
    <xf numFmtId="3" fontId="24" fillId="0" borderId="0" xfId="0" applyNumberFormat="1" applyFont="1" applyFill="1" applyAlignment="1">
      <alignment horizontal="center"/>
    </xf>
    <xf numFmtId="3" fontId="29" fillId="0" borderId="0" xfId="0" applyNumberFormat="1" applyFont="1" applyFill="1" applyBorder="1" applyAlignment="1">
      <alignment horizontal="center" vertical="center"/>
    </xf>
    <xf numFmtId="3" fontId="15" fillId="0" borderId="3" xfId="0" applyNumberFormat="1" applyFont="1" applyFill="1" applyBorder="1" applyAlignment="1">
      <alignment horizontal="center" vertical="center"/>
    </xf>
    <xf numFmtId="3" fontId="15" fillId="0" borderId="6" xfId="0" applyNumberFormat="1" applyFont="1" applyFill="1" applyBorder="1" applyAlignment="1">
      <alignment horizontal="center" vertical="center"/>
    </xf>
    <xf numFmtId="3" fontId="15" fillId="0" borderId="7" xfId="0" applyNumberFormat="1" applyFont="1" applyFill="1" applyBorder="1" applyAlignment="1">
      <alignment horizontal="center" vertical="center"/>
    </xf>
    <xf numFmtId="3" fontId="21" fillId="0" borderId="3" xfId="0" applyNumberFormat="1" applyFont="1" applyFill="1" applyBorder="1" applyAlignment="1">
      <alignment horizontal="center" vertical="center"/>
    </xf>
    <xf numFmtId="3" fontId="21" fillId="0" borderId="4" xfId="0" applyNumberFormat="1" applyFont="1" applyFill="1" applyBorder="1" applyAlignment="1">
      <alignment horizontal="center" vertical="center"/>
    </xf>
    <xf numFmtId="3" fontId="21" fillId="0" borderId="6" xfId="0" applyNumberFormat="1" applyFont="1" applyFill="1" applyBorder="1" applyAlignment="1">
      <alignment horizontal="center" vertical="center"/>
    </xf>
    <xf numFmtId="3" fontId="21" fillId="0" borderId="1" xfId="0" applyNumberFormat="1" applyFont="1" applyFill="1" applyBorder="1" applyAlignment="1">
      <alignment horizontal="center" vertical="center"/>
    </xf>
    <xf numFmtId="3" fontId="21" fillId="0" borderId="7" xfId="0" applyNumberFormat="1" applyFont="1" applyFill="1" applyBorder="1" applyAlignment="1">
      <alignment horizontal="center" vertical="center"/>
    </xf>
    <xf numFmtId="3" fontId="21" fillId="0" borderId="8" xfId="0" applyNumberFormat="1" applyFont="1" applyFill="1" applyBorder="1" applyAlignment="1">
      <alignment horizontal="center" vertical="center"/>
    </xf>
    <xf numFmtId="0" fontId="11" fillId="0" borderId="11" xfId="0" applyFont="1" applyFill="1" applyBorder="1" applyAlignment="1">
      <alignment horizontal="left" vertical="top" wrapText="1"/>
    </xf>
    <xf numFmtId="0" fontId="11" fillId="0" borderId="12" xfId="0" applyFont="1" applyFill="1" applyBorder="1" applyAlignment="1">
      <alignment horizontal="left" vertical="top" wrapText="1"/>
    </xf>
    <xf numFmtId="3" fontId="13" fillId="0" borderId="1" xfId="0" applyNumberFormat="1" applyFont="1" applyFill="1" applyBorder="1" applyAlignment="1">
      <alignment horizontal="center" vertical="center"/>
    </xf>
    <xf numFmtId="0" fontId="11" fillId="0" borderId="13" xfId="0" applyFont="1" applyFill="1" applyBorder="1" applyAlignment="1">
      <alignment horizontal="left" vertical="top" wrapText="1"/>
    </xf>
    <xf numFmtId="1" fontId="21" fillId="0" borderId="14" xfId="0" applyNumberFormat="1" applyFont="1" applyFill="1" applyBorder="1" applyAlignment="1">
      <alignment horizontal="center" vertical="center"/>
    </xf>
    <xf numFmtId="1" fontId="21" fillId="0" borderId="15" xfId="0" applyNumberFormat="1" applyFont="1" applyFill="1" applyBorder="1" applyAlignment="1">
      <alignment horizontal="center" vertical="center"/>
    </xf>
    <xf numFmtId="3" fontId="13" fillId="0" borderId="3" xfId="0" applyNumberFormat="1" applyFont="1" applyFill="1" applyBorder="1" applyAlignment="1">
      <alignment horizontal="center" vertical="center"/>
    </xf>
    <xf numFmtId="3" fontId="13" fillId="0" borderId="4" xfId="0" applyNumberFormat="1" applyFont="1" applyFill="1" applyBorder="1" applyAlignment="1">
      <alignment horizontal="center" vertical="center"/>
    </xf>
    <xf numFmtId="3" fontId="13" fillId="0" borderId="6" xfId="0" applyNumberFormat="1" applyFont="1" applyFill="1" applyBorder="1" applyAlignment="1">
      <alignment horizontal="center" vertical="center"/>
    </xf>
    <xf numFmtId="3" fontId="13" fillId="0" borderId="7" xfId="0" applyNumberFormat="1" applyFont="1" applyFill="1" applyBorder="1" applyAlignment="1">
      <alignment horizontal="center" vertical="center"/>
    </xf>
    <xf numFmtId="3" fontId="13" fillId="0" borderId="8" xfId="0" applyNumberFormat="1" applyFont="1" applyFill="1" applyBorder="1" applyAlignment="1">
      <alignment horizontal="center" vertical="center"/>
    </xf>
    <xf numFmtId="166" fontId="0" fillId="0" borderId="0" xfId="0" applyNumberFormat="1" applyFill="1"/>
    <xf numFmtId="0" fontId="11" fillId="0" borderId="23" xfId="0" applyFont="1" applyFill="1" applyBorder="1" applyAlignment="1">
      <alignment horizontal="left" vertical="top" wrapText="1"/>
    </xf>
    <xf numFmtId="0" fontId="5" fillId="0" borderId="1" xfId="0" applyFont="1" applyFill="1" applyBorder="1"/>
    <xf numFmtId="0" fontId="3" fillId="0" borderId="1" xfId="4" applyFill="1" applyBorder="1"/>
    <xf numFmtId="0" fontId="0" fillId="0" borderId="1" xfId="0" applyFont="1" applyFill="1" applyBorder="1"/>
    <xf numFmtId="0" fontId="31" fillId="0" borderId="1" xfId="0" applyFont="1" applyFill="1" applyBorder="1"/>
    <xf numFmtId="166" fontId="22" fillId="0" borderId="1" xfId="8" applyNumberFormat="1" applyFont="1" applyFill="1" applyBorder="1"/>
    <xf numFmtId="0" fontId="17" fillId="0" borderId="6" xfId="0" applyFont="1" applyFill="1" applyBorder="1" applyAlignment="1">
      <alignment horizontal="center" vertical="center"/>
    </xf>
    <xf numFmtId="1" fontId="21" fillId="0" borderId="17" xfId="0" applyNumberFormat="1" applyFont="1" applyFill="1" applyBorder="1" applyAlignment="1">
      <alignment horizontal="center" vertical="center"/>
    </xf>
    <xf numFmtId="3" fontId="16" fillId="0" borderId="25" xfId="0" applyNumberFormat="1" applyFont="1" applyFill="1" applyBorder="1" applyAlignment="1">
      <alignment horizontal="center" vertical="center"/>
    </xf>
    <xf numFmtId="0" fontId="33" fillId="0" borderId="8" xfId="0" applyFont="1" applyFill="1" applyBorder="1" applyAlignment="1">
      <alignment horizontal="center" vertical="center"/>
    </xf>
    <xf numFmtId="3" fontId="16" fillId="0" borderId="5" xfId="0" applyNumberFormat="1" applyFont="1" applyFill="1" applyBorder="1" applyAlignment="1">
      <alignment horizontal="center" vertical="center"/>
    </xf>
    <xf numFmtId="1" fontId="10" fillId="0" borderId="3" xfId="0" applyNumberFormat="1" applyFont="1" applyFill="1" applyBorder="1" applyAlignment="1">
      <alignment horizontal="center" vertical="center"/>
    </xf>
    <xf numFmtId="0" fontId="0" fillId="0" borderId="32" xfId="0" applyFill="1" applyBorder="1"/>
    <xf numFmtId="1" fontId="8" fillId="0" borderId="26" xfId="0" applyNumberFormat="1" applyFont="1" applyFill="1" applyBorder="1" applyAlignment="1">
      <alignment horizontal="center" vertical="center"/>
    </xf>
    <xf numFmtId="0" fontId="0" fillId="0" borderId="26" xfId="0" applyFill="1" applyBorder="1"/>
    <xf numFmtId="0" fontId="0" fillId="0" borderId="29" xfId="0" applyFill="1" applyBorder="1"/>
    <xf numFmtId="0" fontId="3" fillId="0" borderId="26" xfId="4" applyFill="1" applyBorder="1"/>
    <xf numFmtId="1" fontId="13" fillId="0" borderId="26" xfId="0" applyNumberFormat="1" applyFont="1" applyFill="1" applyBorder="1" applyAlignment="1">
      <alignment horizontal="center" vertical="center"/>
    </xf>
    <xf numFmtId="0" fontId="0" fillId="0" borderId="26" xfId="0" applyFont="1" applyFill="1" applyBorder="1"/>
    <xf numFmtId="1" fontId="10" fillId="0" borderId="26" xfId="0" applyNumberFormat="1" applyFont="1" applyFill="1" applyBorder="1" applyAlignment="1">
      <alignment horizontal="center" vertical="center"/>
    </xf>
    <xf numFmtId="0" fontId="31" fillId="0" borderId="26" xfId="0" applyFont="1" applyFill="1" applyBorder="1"/>
    <xf numFmtId="1" fontId="16" fillId="0" borderId="26" xfId="0" applyNumberFormat="1" applyFont="1" applyFill="1" applyBorder="1" applyAlignment="1">
      <alignment horizontal="center" vertical="center"/>
    </xf>
    <xf numFmtId="166" fontId="22" fillId="0" borderId="26" xfId="8" applyNumberFormat="1" applyFont="1" applyFill="1" applyBorder="1" applyAlignment="1">
      <alignment horizontal="center" vertical="center"/>
    </xf>
    <xf numFmtId="166" fontId="22" fillId="0" borderId="26" xfId="8" applyNumberFormat="1" applyFont="1" applyFill="1" applyBorder="1"/>
    <xf numFmtId="3" fontId="16" fillId="0" borderId="29" xfId="0" applyNumberFormat="1" applyFont="1" applyFill="1" applyBorder="1" applyAlignment="1">
      <alignment horizontal="center" vertical="center"/>
    </xf>
    <xf numFmtId="166" fontId="16" fillId="0" borderId="10" xfId="8" applyNumberFormat="1" applyFont="1" applyFill="1" applyBorder="1" applyAlignment="1">
      <alignment horizontal="center" vertical="center"/>
    </xf>
    <xf numFmtId="3" fontId="16" fillId="0" borderId="36" xfId="0" applyNumberFormat="1" applyFont="1" applyFill="1" applyBorder="1" applyAlignment="1">
      <alignment horizontal="center" vertical="center"/>
    </xf>
    <xf numFmtId="1" fontId="16" fillId="0" borderId="36" xfId="0" applyNumberFormat="1" applyFont="1" applyFill="1" applyBorder="1" applyAlignment="1">
      <alignment horizontal="center" vertical="center"/>
    </xf>
    <xf numFmtId="1" fontId="16" fillId="0" borderId="5" xfId="0" applyNumberFormat="1" applyFont="1" applyFill="1" applyBorder="1" applyAlignment="1">
      <alignment horizontal="center" vertical="center"/>
    </xf>
    <xf numFmtId="1" fontId="16" fillId="0" borderId="10" xfId="0" applyNumberFormat="1" applyFont="1" applyFill="1" applyBorder="1" applyAlignment="1">
      <alignment horizontal="center" vertical="center"/>
    </xf>
    <xf numFmtId="3" fontId="36" fillId="0" borderId="39" xfId="0" applyNumberFormat="1" applyFont="1" applyFill="1" applyBorder="1" applyAlignment="1">
      <alignment horizontal="center" vertical="center"/>
    </xf>
    <xf numFmtId="1" fontId="36" fillId="0" borderId="39" xfId="0" applyNumberFormat="1" applyFont="1" applyFill="1" applyBorder="1" applyAlignment="1">
      <alignment horizontal="center" vertical="center"/>
    </xf>
    <xf numFmtId="0" fontId="23" fillId="0" borderId="0" xfId="0" applyFont="1"/>
    <xf numFmtId="0" fontId="23" fillId="0" borderId="0" xfId="0" applyFont="1" applyFill="1"/>
    <xf numFmtId="0" fontId="12" fillId="0" borderId="0" xfId="0" applyFont="1" applyFill="1" applyBorder="1" applyAlignment="1">
      <alignment horizontal="center" vertical="top" wrapText="1"/>
    </xf>
    <xf numFmtId="0" fontId="11" fillId="0" borderId="8" xfId="0" applyFont="1" applyFill="1" applyBorder="1" applyAlignment="1">
      <alignment horizontal="center" vertical="center"/>
    </xf>
    <xf numFmtId="3" fontId="12" fillId="0" borderId="5" xfId="0" applyNumberFormat="1" applyFont="1" applyFill="1" applyBorder="1" applyAlignment="1">
      <alignment horizontal="center" vertical="center"/>
    </xf>
    <xf numFmtId="3" fontId="15" fillId="0" borderId="26" xfId="0" applyNumberFormat="1" applyFont="1" applyFill="1" applyBorder="1" applyAlignment="1">
      <alignment horizontal="center" vertical="center"/>
    </xf>
    <xf numFmtId="3" fontId="12" fillId="0" borderId="39" xfId="0" applyNumberFormat="1" applyFont="1" applyFill="1" applyBorder="1" applyAlignment="1">
      <alignment horizontal="center" vertical="center"/>
    </xf>
    <xf numFmtId="3" fontId="23" fillId="0" borderId="0" xfId="0" applyNumberFormat="1" applyFont="1" applyFill="1"/>
    <xf numFmtId="3" fontId="12" fillId="0" borderId="10" xfId="0" applyNumberFormat="1" applyFont="1" applyFill="1" applyBorder="1" applyAlignment="1">
      <alignment horizontal="center" vertical="center"/>
    </xf>
    <xf numFmtId="3" fontId="15" fillId="0" borderId="32" xfId="0" applyNumberFormat="1" applyFont="1" applyFill="1" applyBorder="1" applyAlignment="1">
      <alignment horizontal="center" vertical="center"/>
    </xf>
    <xf numFmtId="3" fontId="12" fillId="2" borderId="14" xfId="0" applyNumberFormat="1" applyFont="1" applyFill="1" applyBorder="1" applyAlignment="1">
      <alignment horizontal="center" vertical="center"/>
    </xf>
    <xf numFmtId="3" fontId="12" fillId="2" borderId="17" xfId="0" applyNumberFormat="1" applyFont="1" applyFill="1" applyBorder="1" applyAlignment="1">
      <alignment horizontal="center" vertical="center"/>
    </xf>
    <xf numFmtId="3" fontId="12" fillId="2" borderId="15" xfId="0" applyNumberFormat="1" applyFont="1" applyFill="1" applyBorder="1" applyAlignment="1">
      <alignment horizontal="center" vertical="center"/>
    </xf>
    <xf numFmtId="3" fontId="12" fillId="2" borderId="18" xfId="0" applyNumberFormat="1" applyFont="1" applyFill="1" applyBorder="1" applyAlignment="1">
      <alignment horizontal="center" vertical="center"/>
    </xf>
    <xf numFmtId="3" fontId="12" fillId="2" borderId="9" xfId="0" applyNumberFormat="1" applyFont="1" applyFill="1" applyBorder="1" applyAlignment="1">
      <alignment horizontal="center" vertical="center"/>
    </xf>
    <xf numFmtId="3" fontId="23" fillId="0" borderId="0" xfId="0" applyNumberFormat="1" applyFont="1"/>
    <xf numFmtId="3" fontId="23" fillId="3" borderId="0" xfId="0" applyNumberFormat="1" applyFont="1" applyFill="1"/>
    <xf numFmtId="3" fontId="16" fillId="0" borderId="26" xfId="0" applyNumberFormat="1" applyFont="1" applyFill="1" applyBorder="1" applyAlignment="1">
      <alignment horizontal="center" vertical="center"/>
    </xf>
    <xf numFmtId="0" fontId="12" fillId="0" borderId="24" xfId="0" applyFont="1" applyFill="1" applyBorder="1" applyAlignment="1">
      <alignment horizontal="left" vertical="center" wrapText="1"/>
    </xf>
    <xf numFmtId="0" fontId="12" fillId="2" borderId="24" xfId="0" applyFont="1" applyFill="1" applyBorder="1" applyAlignment="1">
      <alignment horizontal="left" vertical="center" wrapText="1"/>
    </xf>
    <xf numFmtId="3" fontId="8" fillId="0" borderId="3" xfId="0" applyNumberFormat="1" applyFont="1" applyBorder="1" applyAlignment="1">
      <alignment horizontal="center" vertical="center"/>
    </xf>
    <xf numFmtId="3" fontId="8" fillId="0" borderId="4" xfId="0" applyNumberFormat="1" applyFont="1" applyBorder="1" applyAlignment="1">
      <alignment horizontal="center" vertical="center"/>
    </xf>
    <xf numFmtId="3" fontId="8" fillId="0" borderId="6" xfId="0" applyNumberFormat="1" applyFont="1" applyBorder="1" applyAlignment="1">
      <alignment horizontal="center" vertical="center"/>
    </xf>
    <xf numFmtId="3" fontId="8" fillId="0" borderId="1" xfId="0" applyNumberFormat="1" applyFont="1" applyBorder="1" applyAlignment="1">
      <alignment horizontal="center" vertical="center"/>
    </xf>
    <xf numFmtId="3" fontId="8" fillId="0" borderId="7" xfId="0" applyNumberFormat="1" applyFont="1" applyBorder="1" applyAlignment="1">
      <alignment horizontal="center" vertical="center"/>
    </xf>
    <xf numFmtId="3" fontId="8" fillId="0" borderId="8" xfId="0" applyNumberFormat="1" applyFont="1" applyBorder="1" applyAlignment="1">
      <alignment horizontal="center" vertical="center"/>
    </xf>
    <xf numFmtId="1" fontId="8" fillId="0" borderId="26" xfId="0" applyNumberFormat="1" applyFont="1" applyBorder="1" applyAlignment="1">
      <alignment horizontal="center" vertical="center"/>
    </xf>
    <xf numFmtId="1" fontId="8" fillId="0" borderId="1" xfId="0" applyNumberFormat="1" applyFont="1" applyBorder="1" applyAlignment="1">
      <alignment horizontal="center" vertical="center"/>
    </xf>
    <xf numFmtId="0" fontId="5" fillId="0" borderId="26" xfId="0" applyFont="1" applyBorder="1" applyAlignment="1">
      <alignment horizontal="center" vertical="center"/>
    </xf>
    <xf numFmtId="0" fontId="0" fillId="0" borderId="29" xfId="0" applyBorder="1"/>
    <xf numFmtId="0" fontId="5" fillId="0" borderId="1" xfId="0" applyFont="1" applyBorder="1" applyAlignment="1">
      <alignment horizontal="center" vertical="center"/>
    </xf>
    <xf numFmtId="0" fontId="0" fillId="0" borderId="32" xfId="0" applyBorder="1"/>
    <xf numFmtId="3" fontId="16" fillId="0" borderId="5" xfId="0" applyNumberFormat="1" applyFont="1" applyBorder="1" applyAlignment="1">
      <alignment horizontal="center" vertical="center"/>
    </xf>
    <xf numFmtId="3" fontId="8" fillId="0" borderId="26" xfId="0" applyNumberFormat="1" applyFont="1" applyBorder="1" applyAlignment="1">
      <alignment horizontal="center" vertical="center"/>
    </xf>
    <xf numFmtId="3" fontId="0" fillId="0" borderId="26" xfId="0" applyNumberFormat="1" applyBorder="1"/>
    <xf numFmtId="3" fontId="36" fillId="0" borderId="39" xfId="0" applyNumberFormat="1" applyFont="1" applyBorder="1" applyAlignment="1">
      <alignment horizontal="center" vertical="center"/>
    </xf>
    <xf numFmtId="3" fontId="16" fillId="0" borderId="10" xfId="0" applyNumberFormat="1" applyFont="1" applyBorder="1" applyAlignment="1">
      <alignment horizontal="center" vertical="center"/>
    </xf>
    <xf numFmtId="3" fontId="0" fillId="0" borderId="1" xfId="0" applyNumberFormat="1" applyBorder="1"/>
    <xf numFmtId="3" fontId="16" fillId="0" borderId="29" xfId="0" applyNumberFormat="1" applyFont="1" applyBorder="1" applyAlignment="1">
      <alignment horizontal="center" vertical="center"/>
    </xf>
    <xf numFmtId="3" fontId="16" fillId="0" borderId="36" xfId="0" applyNumberFormat="1" applyFont="1" applyBorder="1" applyAlignment="1">
      <alignment horizontal="center" vertical="center"/>
    </xf>
    <xf numFmtId="166" fontId="8" fillId="0" borderId="26" xfId="8" applyNumberFormat="1" applyFont="1" applyFill="1" applyBorder="1" applyAlignment="1">
      <alignment horizontal="center" vertical="center"/>
    </xf>
    <xf numFmtId="166" fontId="8" fillId="0" borderId="1" xfId="8" applyNumberFormat="1" applyFont="1" applyFill="1" applyBorder="1" applyAlignment="1">
      <alignment horizontal="center" vertical="center"/>
    </xf>
    <xf numFmtId="0" fontId="0" fillId="0" borderId="26" xfId="0" applyBorder="1"/>
    <xf numFmtId="3" fontId="14" fillId="0" borderId="4" xfId="0" applyNumberFormat="1" applyFont="1" applyBorder="1" applyAlignment="1">
      <alignment horizontal="center" vertical="center"/>
    </xf>
    <xf numFmtId="1" fontId="14" fillId="0" borderId="26" xfId="0" applyNumberFormat="1" applyFont="1" applyBorder="1" applyAlignment="1">
      <alignment horizontal="center" vertical="center"/>
    </xf>
    <xf numFmtId="0" fontId="19" fillId="0" borderId="26" xfId="0" applyFont="1" applyBorder="1" applyAlignment="1">
      <alignment horizontal="center" vertical="center"/>
    </xf>
    <xf numFmtId="3" fontId="14" fillId="0" borderId="1" xfId="0" applyNumberFormat="1" applyFont="1" applyBorder="1" applyAlignment="1">
      <alignment horizontal="center" vertical="center"/>
    </xf>
    <xf numFmtId="3" fontId="14" fillId="0" borderId="6" xfId="0" applyNumberFormat="1" applyFont="1" applyBorder="1" applyAlignment="1">
      <alignment horizontal="center" vertical="center"/>
    </xf>
    <xf numFmtId="1" fontId="14" fillId="0" borderId="1" xfId="0" applyNumberFormat="1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/>
    </xf>
    <xf numFmtId="3" fontId="14" fillId="0" borderId="8" xfId="0" applyNumberFormat="1" applyFont="1" applyBorder="1" applyAlignment="1">
      <alignment horizontal="center" vertical="center"/>
    </xf>
    <xf numFmtId="3" fontId="14" fillId="0" borderId="7" xfId="0" applyNumberFormat="1" applyFont="1" applyBorder="1" applyAlignment="1">
      <alignment horizontal="center" vertical="center"/>
    </xf>
    <xf numFmtId="1" fontId="14" fillId="0" borderId="8" xfId="0" applyNumberFormat="1" applyFont="1" applyBorder="1" applyAlignment="1">
      <alignment horizontal="center" vertical="center"/>
    </xf>
    <xf numFmtId="3" fontId="15" fillId="0" borderId="3" xfId="0" applyNumberFormat="1" applyFont="1" applyBorder="1" applyAlignment="1">
      <alignment horizontal="center" vertical="center"/>
    </xf>
    <xf numFmtId="3" fontId="15" fillId="0" borderId="4" xfId="0" applyNumberFormat="1" applyFont="1" applyBorder="1" applyAlignment="1">
      <alignment horizontal="center" vertical="center"/>
    </xf>
    <xf numFmtId="1" fontId="15" fillId="0" borderId="26" xfId="0" applyNumberFormat="1" applyFont="1" applyBorder="1" applyAlignment="1">
      <alignment horizontal="center" vertical="center"/>
    </xf>
    <xf numFmtId="0" fontId="11" fillId="0" borderId="26" xfId="0" applyFont="1" applyBorder="1"/>
    <xf numFmtId="3" fontId="15" fillId="0" borderId="6" xfId="0" applyNumberFormat="1" applyFont="1" applyBorder="1" applyAlignment="1">
      <alignment horizontal="center" vertical="center"/>
    </xf>
    <xf numFmtId="3" fontId="15" fillId="0" borderId="1" xfId="0" applyNumberFormat="1" applyFont="1" applyBorder="1" applyAlignment="1">
      <alignment horizontal="center" vertical="center"/>
    </xf>
    <xf numFmtId="1" fontId="15" fillId="0" borderId="1" xfId="0" applyNumberFormat="1" applyFont="1" applyBorder="1" applyAlignment="1">
      <alignment horizontal="center" vertical="center"/>
    </xf>
    <xf numFmtId="0" fontId="11" fillId="0" borderId="1" xfId="0" applyFont="1" applyBorder="1"/>
    <xf numFmtId="3" fontId="15" fillId="0" borderId="7" xfId="0" applyNumberFormat="1" applyFont="1" applyBorder="1" applyAlignment="1">
      <alignment horizontal="center" vertical="center"/>
    </xf>
    <xf numFmtId="3" fontId="15" fillId="0" borderId="8" xfId="0" applyNumberFormat="1" applyFont="1" applyBorder="1" applyAlignment="1">
      <alignment horizontal="center" vertical="center"/>
    </xf>
    <xf numFmtId="3" fontId="16" fillId="0" borderId="1" xfId="0" applyNumberFormat="1" applyFont="1" applyBorder="1" applyAlignment="1">
      <alignment horizontal="center" vertical="center"/>
    </xf>
    <xf numFmtId="1" fontId="16" fillId="0" borderId="1" xfId="0" applyNumberFormat="1" applyFont="1" applyBorder="1" applyAlignment="1">
      <alignment horizontal="center" vertical="center"/>
    </xf>
    <xf numFmtId="3" fontId="16" fillId="0" borderId="8" xfId="0" applyNumberFormat="1" applyFont="1" applyBorder="1" applyAlignment="1">
      <alignment horizontal="center" vertical="center"/>
    </xf>
    <xf numFmtId="3" fontId="14" fillId="0" borderId="3" xfId="0" applyNumberFormat="1" applyFont="1" applyBorder="1" applyAlignment="1">
      <alignment horizontal="center" vertical="center"/>
    </xf>
    <xf numFmtId="1" fontId="14" fillId="0" borderId="4" xfId="0" applyNumberFormat="1" applyFont="1" applyBorder="1" applyAlignment="1">
      <alignment horizontal="center" vertical="center"/>
    </xf>
    <xf numFmtId="1" fontId="16" fillId="0" borderId="5" xfId="0" applyNumberFormat="1" applyFont="1" applyBorder="1" applyAlignment="1">
      <alignment horizontal="center" vertical="center"/>
    </xf>
    <xf numFmtId="0" fontId="19" fillId="0" borderId="26" xfId="0" applyFont="1" applyBorder="1"/>
    <xf numFmtId="1" fontId="16" fillId="0" borderId="10" xfId="0" applyNumberFormat="1" applyFont="1" applyBorder="1" applyAlignment="1">
      <alignment horizontal="center" vertical="center"/>
    </xf>
    <xf numFmtId="0" fontId="19" fillId="0" borderId="1" xfId="0" applyFont="1" applyBorder="1"/>
    <xf numFmtId="1" fontId="16" fillId="0" borderId="36" xfId="0" applyNumberFormat="1" applyFont="1" applyBorder="1" applyAlignment="1">
      <alignment horizontal="center" vertical="center"/>
    </xf>
    <xf numFmtId="3" fontId="16" fillId="0" borderId="4" xfId="0" applyNumberFormat="1" applyFont="1" applyBorder="1" applyAlignment="1">
      <alignment horizontal="center" vertical="center"/>
    </xf>
    <xf numFmtId="1" fontId="16" fillId="0" borderId="26" xfId="0" applyNumberFormat="1" applyFont="1" applyBorder="1" applyAlignment="1">
      <alignment horizontal="center" vertical="center"/>
    </xf>
    <xf numFmtId="3" fontId="18" fillId="0" borderId="1" xfId="0" applyNumberFormat="1" applyFont="1" applyBorder="1" applyAlignment="1">
      <alignment horizontal="center" vertical="center"/>
    </xf>
    <xf numFmtId="3" fontId="18" fillId="0" borderId="8" xfId="0" applyNumberFormat="1" applyFont="1" applyBorder="1" applyAlignment="1">
      <alignment horizontal="center" vertical="center"/>
    </xf>
    <xf numFmtId="0" fontId="5" fillId="0" borderId="1" xfId="0" applyFont="1" applyBorder="1"/>
    <xf numFmtId="1" fontId="13" fillId="0" borderId="1" xfId="0" applyNumberFormat="1" applyFont="1" applyBorder="1" applyAlignment="1">
      <alignment horizontal="center" vertical="center"/>
    </xf>
    <xf numFmtId="3" fontId="8" fillId="0" borderId="29" xfId="0" applyNumberFormat="1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167" fontId="16" fillId="0" borderId="10" xfId="8" applyNumberFormat="1" applyFont="1" applyFill="1" applyBorder="1" applyAlignment="1">
      <alignment horizontal="center" vertical="center"/>
    </xf>
    <xf numFmtId="167" fontId="16" fillId="0" borderId="5" xfId="8" applyNumberFormat="1" applyFont="1" applyFill="1" applyBorder="1" applyAlignment="1">
      <alignment horizontal="center" vertical="center"/>
    </xf>
    <xf numFmtId="167" fontId="16" fillId="0" borderId="36" xfId="8" applyNumberFormat="1" applyFont="1" applyFill="1" applyBorder="1" applyAlignment="1">
      <alignment horizontal="center" vertical="center"/>
    </xf>
    <xf numFmtId="167" fontId="36" fillId="0" borderId="39" xfId="0" applyNumberFormat="1" applyFont="1" applyBorder="1" applyAlignment="1">
      <alignment horizontal="center" vertical="center"/>
    </xf>
    <xf numFmtId="3" fontId="12" fillId="2" borderId="25" xfId="0" applyNumberFormat="1" applyFont="1" applyFill="1" applyBorder="1" applyAlignment="1">
      <alignment horizontal="center" vertical="center"/>
    </xf>
    <xf numFmtId="1" fontId="21" fillId="0" borderId="25" xfId="0" applyNumberFormat="1" applyFont="1" applyFill="1" applyBorder="1" applyAlignment="1">
      <alignment horizontal="center" vertical="center"/>
    </xf>
    <xf numFmtId="1" fontId="8" fillId="0" borderId="40" xfId="0" applyNumberFormat="1" applyFont="1" applyFill="1" applyBorder="1" applyAlignment="1">
      <alignment horizontal="center" vertical="center"/>
    </xf>
    <xf numFmtId="1" fontId="16" fillId="0" borderId="2" xfId="0" applyNumberFormat="1" applyFont="1" applyFill="1" applyBorder="1" applyAlignment="1">
      <alignment horizontal="center" vertical="center"/>
    </xf>
    <xf numFmtId="0" fontId="0" fillId="0" borderId="40" xfId="0" applyFill="1" applyBorder="1"/>
    <xf numFmtId="0" fontId="0" fillId="0" borderId="30" xfId="0" applyFill="1" applyBorder="1"/>
    <xf numFmtId="3" fontId="15" fillId="0" borderId="40" xfId="0" applyNumberFormat="1" applyFont="1" applyFill="1" applyBorder="1" applyAlignment="1">
      <alignment horizontal="center" vertical="center"/>
    </xf>
    <xf numFmtId="3" fontId="16" fillId="0" borderId="2" xfId="0" applyNumberFormat="1" applyFont="1" applyFill="1" applyBorder="1" applyAlignment="1">
      <alignment horizontal="center" vertical="center"/>
    </xf>
    <xf numFmtId="3" fontId="15" fillId="0" borderId="30" xfId="0" applyNumberFormat="1" applyFont="1" applyFill="1" applyBorder="1" applyAlignment="1">
      <alignment horizontal="center" vertical="center"/>
    </xf>
    <xf numFmtId="0" fontId="5" fillId="0" borderId="40" xfId="0" applyFont="1" applyFill="1" applyBorder="1"/>
    <xf numFmtId="0" fontId="3" fillId="0" borderId="40" xfId="4" applyFill="1" applyBorder="1"/>
    <xf numFmtId="1" fontId="8" fillId="0" borderId="40" xfId="0" applyNumberFormat="1" applyFont="1" applyBorder="1" applyAlignment="1">
      <alignment horizontal="center" vertical="center"/>
    </xf>
    <xf numFmtId="0" fontId="0" fillId="0" borderId="40" xfId="0" applyBorder="1"/>
    <xf numFmtId="0" fontId="0" fillId="0" borderId="30" xfId="0" applyBorder="1"/>
    <xf numFmtId="3" fontId="8" fillId="0" borderId="40" xfId="0" applyNumberFormat="1" applyFont="1" applyBorder="1" applyAlignment="1">
      <alignment horizontal="center" vertical="center"/>
    </xf>
    <xf numFmtId="1" fontId="13" fillId="0" borderId="40" xfId="0" applyNumberFormat="1" applyFont="1" applyFill="1" applyBorder="1" applyAlignment="1">
      <alignment horizontal="center" vertical="center"/>
    </xf>
    <xf numFmtId="0" fontId="0" fillId="0" borderId="40" xfId="0" applyFont="1" applyFill="1" applyBorder="1"/>
    <xf numFmtId="166" fontId="8" fillId="0" borderId="8" xfId="8" applyNumberFormat="1" applyFont="1" applyFill="1" applyBorder="1" applyAlignment="1">
      <alignment horizontal="center" vertical="center"/>
    </xf>
    <xf numFmtId="0" fontId="22" fillId="0" borderId="8" xfId="0" applyFont="1" applyBorder="1"/>
    <xf numFmtId="0" fontId="0" fillId="0" borderId="33" xfId="0" applyBorder="1"/>
    <xf numFmtId="0" fontId="12" fillId="2" borderId="24" xfId="7" applyFont="1" applyFill="1" applyBorder="1" applyAlignment="1">
      <alignment horizontal="left" vertical="center"/>
    </xf>
    <xf numFmtId="3" fontId="38" fillId="2" borderId="15" xfId="0" applyNumberFormat="1" applyFont="1" applyFill="1" applyBorder="1" applyAlignment="1">
      <alignment horizontal="center" vertical="center"/>
    </xf>
    <xf numFmtId="3" fontId="38" fillId="2" borderId="19" xfId="0" applyNumberFormat="1" applyFont="1" applyFill="1" applyBorder="1" applyAlignment="1">
      <alignment horizontal="center" vertical="center"/>
    </xf>
    <xf numFmtId="0" fontId="15" fillId="2" borderId="14" xfId="7" applyFont="1" applyFill="1" applyBorder="1" applyAlignment="1">
      <alignment horizontal="left"/>
    </xf>
    <xf numFmtId="3" fontId="11" fillId="2" borderId="15" xfId="0" applyNumberFormat="1" applyFont="1" applyFill="1" applyBorder="1" applyAlignment="1">
      <alignment horizontal="center" vertical="center"/>
    </xf>
    <xf numFmtId="3" fontId="11" fillId="2" borderId="17" xfId="0" applyNumberFormat="1" applyFont="1" applyFill="1" applyBorder="1" applyAlignment="1">
      <alignment horizontal="center" vertical="center"/>
    </xf>
    <xf numFmtId="3" fontId="11" fillId="2" borderId="19" xfId="0" applyNumberFormat="1" applyFont="1" applyFill="1" applyBorder="1" applyAlignment="1">
      <alignment horizontal="center" vertical="center"/>
    </xf>
    <xf numFmtId="1" fontId="8" fillId="0" borderId="8" xfId="0" applyNumberFormat="1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3" fontId="21" fillId="0" borderId="17" xfId="0" applyNumberFormat="1" applyFont="1" applyFill="1" applyBorder="1" applyAlignment="1">
      <alignment horizontal="center" vertical="center"/>
    </xf>
    <xf numFmtId="3" fontId="21" fillId="0" borderId="15" xfId="0" applyNumberFormat="1" applyFont="1" applyFill="1" applyBorder="1" applyAlignment="1">
      <alignment horizontal="center" vertical="center"/>
    </xf>
    <xf numFmtId="0" fontId="0" fillId="0" borderId="8" xfId="0" applyBorder="1"/>
    <xf numFmtId="3" fontId="13" fillId="0" borderId="3" xfId="0" applyNumberFormat="1" applyFont="1" applyBorder="1" applyAlignment="1">
      <alignment horizontal="center" vertical="center"/>
    </xf>
    <xf numFmtId="3" fontId="13" fillId="0" borderId="4" xfId="0" applyNumberFormat="1" applyFont="1" applyBorder="1" applyAlignment="1">
      <alignment horizontal="center" vertical="center"/>
    </xf>
    <xf numFmtId="3" fontId="13" fillId="0" borderId="6" xfId="0" applyNumberFormat="1" applyFont="1" applyBorder="1" applyAlignment="1">
      <alignment horizontal="center" vertical="center"/>
    </xf>
    <xf numFmtId="3" fontId="13" fillId="0" borderId="1" xfId="0" applyNumberFormat="1" applyFont="1" applyBorder="1" applyAlignment="1">
      <alignment horizontal="center" vertical="center"/>
    </xf>
    <xf numFmtId="3" fontId="13" fillId="0" borderId="7" xfId="0" applyNumberFormat="1" applyFont="1" applyBorder="1" applyAlignment="1">
      <alignment horizontal="center" vertical="center"/>
    </xf>
    <xf numFmtId="3" fontId="13" fillId="0" borderId="8" xfId="0" applyNumberFormat="1" applyFont="1" applyBorder="1" applyAlignment="1">
      <alignment horizontal="center" vertical="center"/>
    </xf>
    <xf numFmtId="1" fontId="13" fillId="0" borderId="26" xfId="0" applyNumberFormat="1" applyFont="1" applyBorder="1" applyAlignment="1">
      <alignment horizontal="center" vertical="center"/>
    </xf>
    <xf numFmtId="1" fontId="13" fillId="0" borderId="8" xfId="0" applyNumberFormat="1" applyFont="1" applyBorder="1" applyAlignment="1">
      <alignment horizontal="center" vertical="center"/>
    </xf>
    <xf numFmtId="1" fontId="15" fillId="3" borderId="26" xfId="0" applyNumberFormat="1" applyFont="1" applyFill="1" applyBorder="1" applyAlignment="1">
      <alignment horizontal="center" vertical="center"/>
    </xf>
    <xf numFmtId="1" fontId="15" fillId="3" borderId="1" xfId="0" applyNumberFormat="1" applyFont="1" applyFill="1" applyBorder="1" applyAlignment="1">
      <alignment horizontal="center" vertical="center"/>
    </xf>
    <xf numFmtId="1" fontId="15" fillId="0" borderId="41" xfId="0" applyNumberFormat="1" applyFont="1" applyBorder="1" applyAlignment="1">
      <alignment horizontal="center" vertical="center"/>
    </xf>
    <xf numFmtId="3" fontId="12" fillId="0" borderId="29" xfId="0" applyNumberFormat="1" applyFont="1" applyFill="1" applyBorder="1" applyAlignment="1">
      <alignment horizontal="center" vertical="center"/>
    </xf>
    <xf numFmtId="3" fontId="12" fillId="0" borderId="36" xfId="0" applyNumberFormat="1" applyFont="1" applyFill="1" applyBorder="1" applyAlignment="1">
      <alignment horizontal="center" vertical="center"/>
    </xf>
    <xf numFmtId="3" fontId="0" fillId="0" borderId="29" xfId="0" applyNumberFormat="1" applyFill="1" applyBorder="1"/>
    <xf numFmtId="3" fontId="0" fillId="0" borderId="29" xfId="0" applyNumberFormat="1" applyBorder="1"/>
    <xf numFmtId="0" fontId="9" fillId="0" borderId="1" xfId="0" applyFont="1" applyBorder="1"/>
    <xf numFmtId="3" fontId="9" fillId="0" borderId="1" xfId="0" applyNumberFormat="1" applyFont="1" applyBorder="1"/>
    <xf numFmtId="0" fontId="9" fillId="0" borderId="8" xfId="0" applyFont="1" applyBorder="1"/>
    <xf numFmtId="1" fontId="16" fillId="0" borderId="8" xfId="0" applyNumberFormat="1" applyFont="1" applyBorder="1" applyAlignment="1">
      <alignment horizontal="center" vertical="center"/>
    </xf>
    <xf numFmtId="0" fontId="30" fillId="0" borderId="26" xfId="0" applyFont="1" applyBorder="1"/>
    <xf numFmtId="0" fontId="30" fillId="0" borderId="1" xfId="0" applyFont="1" applyBorder="1"/>
    <xf numFmtId="0" fontId="30" fillId="0" borderId="41" xfId="0" applyFont="1" applyBorder="1"/>
    <xf numFmtId="0" fontId="0" fillId="0" borderId="31" xfId="0" applyBorder="1"/>
    <xf numFmtId="0" fontId="32" fillId="0" borderId="26" xfId="0" applyFont="1" applyBorder="1"/>
    <xf numFmtId="1" fontId="8" fillId="0" borderId="41" xfId="0" applyNumberFormat="1" applyFont="1" applyBorder="1" applyAlignment="1">
      <alignment horizontal="center" vertical="center"/>
    </xf>
    <xf numFmtId="1" fontId="8" fillId="0" borderId="6" xfId="0" applyNumberFormat="1" applyFont="1" applyBorder="1" applyAlignment="1">
      <alignment horizontal="center" vertical="center"/>
    </xf>
    <xf numFmtId="0" fontId="0" fillId="0" borderId="41" xfId="0" applyBorder="1"/>
    <xf numFmtId="0" fontId="19" fillId="0" borderId="8" xfId="0" applyFont="1" applyBorder="1"/>
    <xf numFmtId="0" fontId="0" fillId="0" borderId="32" xfId="0" applyBorder="1" applyAlignment="1">
      <alignment horizontal="center"/>
    </xf>
    <xf numFmtId="1" fontId="15" fillId="0" borderId="8" xfId="0" applyNumberFormat="1" applyFont="1" applyBorder="1" applyAlignment="1">
      <alignment horizontal="center" vertical="center"/>
    </xf>
    <xf numFmtId="0" fontId="11" fillId="0" borderId="8" xfId="0" applyFont="1" applyBorder="1"/>
    <xf numFmtId="0" fontId="33" fillId="0" borderId="32" xfId="0" applyFont="1" applyBorder="1"/>
    <xf numFmtId="3" fontId="5" fillId="0" borderId="26" xfId="0" applyNumberFormat="1" applyFont="1" applyBorder="1" applyAlignment="1">
      <alignment horizontal="center" vertical="center"/>
    </xf>
    <xf numFmtId="3" fontId="5" fillId="0" borderId="1" xfId="0" applyNumberFormat="1" applyFont="1" applyBorder="1" applyAlignment="1">
      <alignment horizontal="center" vertical="center"/>
    </xf>
    <xf numFmtId="1" fontId="14" fillId="3" borderId="4" xfId="0" applyNumberFormat="1" applyFont="1" applyFill="1" applyBorder="1" applyAlignment="1">
      <alignment horizontal="center" vertical="center"/>
    </xf>
    <xf numFmtId="1" fontId="14" fillId="3" borderId="1" xfId="0" applyNumberFormat="1" applyFont="1" applyFill="1" applyBorder="1" applyAlignment="1">
      <alignment horizontal="center" vertical="center"/>
    </xf>
    <xf numFmtId="3" fontId="21" fillId="3" borderId="6" xfId="0" applyNumberFormat="1" applyFont="1" applyFill="1" applyBorder="1" applyAlignment="1">
      <alignment horizontal="center" vertical="center"/>
    </xf>
    <xf numFmtId="0" fontId="0" fillId="0" borderId="28" xfId="0" applyBorder="1"/>
    <xf numFmtId="0" fontId="0" fillId="0" borderId="42" xfId="0" applyBorder="1"/>
    <xf numFmtId="3" fontId="16" fillId="4" borderId="17" xfId="0" applyNumberFormat="1" applyFont="1" applyFill="1" applyBorder="1" applyAlignment="1">
      <alignment horizontal="center" vertical="center"/>
    </xf>
    <xf numFmtId="0" fontId="5" fillId="0" borderId="8" xfId="0" applyFont="1" applyBorder="1"/>
    <xf numFmtId="0" fontId="20" fillId="0" borderId="8" xfId="0" applyFont="1" applyBorder="1"/>
    <xf numFmtId="0" fontId="23" fillId="0" borderId="1" xfId="0" applyFont="1" applyBorder="1"/>
    <xf numFmtId="0" fontId="23" fillId="0" borderId="41" xfId="0" applyFont="1" applyBorder="1" applyAlignment="1">
      <alignment horizontal="center"/>
    </xf>
    <xf numFmtId="0" fontId="23" fillId="3" borderId="4" xfId="0" applyFont="1" applyFill="1" applyBorder="1" applyAlignment="1">
      <alignment horizontal="center"/>
    </xf>
    <xf numFmtId="0" fontId="23" fillId="3" borderId="1" xfId="0" applyFont="1" applyFill="1" applyBorder="1" applyAlignment="1">
      <alignment horizontal="center"/>
    </xf>
    <xf numFmtId="0" fontId="23" fillId="0" borderId="1" xfId="0" applyFont="1" applyBorder="1" applyAlignment="1">
      <alignment horizontal="center"/>
    </xf>
    <xf numFmtId="3" fontId="0" fillId="0" borderId="8" xfId="0" applyNumberFormat="1" applyBorder="1"/>
    <xf numFmtId="0" fontId="19" fillId="0" borderId="8" xfId="0" applyFont="1" applyBorder="1" applyAlignment="1">
      <alignment horizontal="center" vertical="center"/>
    </xf>
    <xf numFmtId="3" fontId="11" fillId="0" borderId="26" xfId="0" applyNumberFormat="1" applyFont="1" applyBorder="1" applyAlignment="1">
      <alignment horizontal="center" vertical="center" wrapText="1"/>
    </xf>
    <xf numFmtId="3" fontId="11" fillId="0" borderId="1" xfId="0" applyNumberFormat="1" applyFont="1" applyBorder="1" applyAlignment="1">
      <alignment horizontal="center" vertical="center" wrapText="1"/>
    </xf>
    <xf numFmtId="3" fontId="15" fillId="0" borderId="1" xfId="0" applyNumberFormat="1" applyFont="1" applyBorder="1" applyAlignment="1">
      <alignment horizontal="center" vertical="center" wrapText="1"/>
    </xf>
    <xf numFmtId="3" fontId="11" fillId="0" borderId="0" xfId="0" applyNumberFormat="1" applyFont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top" wrapText="1"/>
    </xf>
    <xf numFmtId="3" fontId="39" fillId="0" borderId="39" xfId="0" applyNumberFormat="1" applyFont="1" applyFill="1" applyBorder="1" applyAlignment="1">
      <alignment horizontal="center" vertical="center"/>
    </xf>
    <xf numFmtId="1" fontId="13" fillId="4" borderId="26" xfId="0" applyNumberFormat="1" applyFont="1" applyFill="1" applyBorder="1" applyAlignment="1">
      <alignment horizontal="center" vertical="center"/>
    </xf>
    <xf numFmtId="166" fontId="22" fillId="4" borderId="1" xfId="8" applyNumberFormat="1" applyFont="1" applyFill="1" applyBorder="1" applyAlignment="1">
      <alignment horizontal="center" vertical="center"/>
    </xf>
    <xf numFmtId="1" fontId="13" fillId="4" borderId="1" xfId="0" applyNumberFormat="1" applyFont="1" applyFill="1" applyBorder="1" applyAlignment="1">
      <alignment horizontal="center" vertical="center"/>
    </xf>
    <xf numFmtId="0" fontId="11" fillId="3" borderId="1" xfId="0" applyFont="1" applyFill="1" applyBorder="1"/>
    <xf numFmtId="3" fontId="16" fillId="4" borderId="19" xfId="0" applyNumberFormat="1" applyFont="1" applyFill="1" applyBorder="1" applyAlignment="1">
      <alignment horizontal="center" vertical="center"/>
    </xf>
    <xf numFmtId="0" fontId="5" fillId="3" borderId="26" xfId="0" applyFont="1" applyFill="1" applyBorder="1"/>
    <xf numFmtId="3" fontId="16" fillId="0" borderId="1" xfId="0" applyNumberFormat="1" applyFont="1" applyFill="1" applyBorder="1" applyAlignment="1">
      <alignment horizontal="center" vertical="center"/>
    </xf>
    <xf numFmtId="0" fontId="25" fillId="0" borderId="6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top" wrapText="1"/>
    </xf>
    <xf numFmtId="3" fontId="36" fillId="5" borderId="39" xfId="0" applyNumberFormat="1" applyFont="1" applyFill="1" applyBorder="1" applyAlignment="1">
      <alignment horizontal="center" vertical="center"/>
    </xf>
    <xf numFmtId="1" fontId="15" fillId="0" borderId="4" xfId="0" applyNumberFormat="1" applyFont="1" applyFill="1" applyBorder="1" applyAlignment="1">
      <alignment horizontal="center" vertical="center"/>
    </xf>
    <xf numFmtId="1" fontId="15" fillId="0" borderId="1" xfId="0" applyNumberFormat="1" applyFont="1" applyFill="1" applyBorder="1" applyAlignment="1">
      <alignment horizontal="center" vertical="center"/>
    </xf>
    <xf numFmtId="1" fontId="15" fillId="0" borderId="6" xfId="0" applyNumberFormat="1" applyFont="1" applyFill="1" applyBorder="1" applyAlignment="1">
      <alignment horizontal="center" vertical="center"/>
    </xf>
    <xf numFmtId="1" fontId="15" fillId="0" borderId="41" xfId="0" applyNumberFormat="1" applyFont="1" applyFill="1" applyBorder="1" applyAlignment="1">
      <alignment horizontal="center" vertical="center"/>
    </xf>
    <xf numFmtId="3" fontId="8" fillId="0" borderId="45" xfId="0" applyNumberFormat="1" applyFont="1" applyBorder="1" applyAlignment="1">
      <alignment horizontal="center" vertical="center"/>
    </xf>
    <xf numFmtId="3" fontId="8" fillId="0" borderId="43" xfId="0" applyNumberFormat="1" applyFont="1" applyBorder="1" applyAlignment="1">
      <alignment horizontal="center" vertical="center"/>
    </xf>
    <xf numFmtId="3" fontId="8" fillId="0" borderId="46" xfId="0" applyNumberFormat="1" applyFont="1" applyBorder="1" applyAlignment="1">
      <alignment horizontal="center" vertical="center"/>
    </xf>
    <xf numFmtId="0" fontId="11" fillId="0" borderId="21" xfId="0" applyFont="1" applyFill="1" applyBorder="1" applyAlignment="1">
      <alignment horizontal="center" vertical="center" wrapText="1"/>
    </xf>
    <xf numFmtId="0" fontId="11" fillId="0" borderId="20" xfId="0" applyFont="1" applyFill="1" applyBorder="1" applyAlignment="1">
      <alignment horizontal="center" vertical="center" wrapText="1"/>
    </xf>
    <xf numFmtId="0" fontId="11" fillId="0" borderId="22" xfId="0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textRotation="90" wrapText="1"/>
    </xf>
    <xf numFmtId="0" fontId="11" fillId="0" borderId="7" xfId="0" applyFont="1" applyFill="1" applyBorder="1" applyAlignment="1">
      <alignment horizontal="center" vertical="center" textRotation="90" wrapText="1"/>
    </xf>
    <xf numFmtId="0" fontId="11" fillId="0" borderId="1" xfId="0" applyFont="1" applyFill="1" applyBorder="1" applyAlignment="1">
      <alignment horizontal="center" vertical="center" textRotation="90" wrapText="1"/>
    </xf>
    <xf numFmtId="0" fontId="11" fillId="0" borderId="8" xfId="0" applyFont="1" applyFill="1" applyBorder="1" applyAlignment="1">
      <alignment horizontal="center" vertical="center" textRotation="90" wrapText="1"/>
    </xf>
    <xf numFmtId="0" fontId="11" fillId="0" borderId="27" xfId="0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center" wrapText="1"/>
    </xf>
    <xf numFmtId="0" fontId="11" fillId="0" borderId="11" xfId="0" applyFont="1" applyFill="1" applyBorder="1" applyAlignment="1">
      <alignment horizontal="center" vertical="center" wrapText="1"/>
    </xf>
    <xf numFmtId="0" fontId="11" fillId="0" borderId="28" xfId="0" applyFont="1" applyFill="1" applyBorder="1" applyAlignment="1">
      <alignment horizontal="center" vertical="center" wrapText="1"/>
    </xf>
    <xf numFmtId="0" fontId="37" fillId="0" borderId="30" xfId="0" applyFont="1" applyFill="1" applyBorder="1" applyAlignment="1">
      <alignment horizontal="center" vertical="center" textRotation="90" wrapText="1"/>
    </xf>
    <xf numFmtId="0" fontId="37" fillId="0" borderId="31" xfId="0" applyFont="1" applyFill="1" applyBorder="1" applyAlignment="1">
      <alignment horizontal="center" vertical="center" textRotation="90" wrapText="1"/>
    </xf>
    <xf numFmtId="0" fontId="11" fillId="0" borderId="34" xfId="0" applyFont="1" applyFill="1" applyBorder="1" applyAlignment="1">
      <alignment horizontal="center" vertical="center" wrapText="1"/>
    </xf>
    <xf numFmtId="0" fontId="11" fillId="0" borderId="35" xfId="0" applyFont="1" applyFill="1" applyBorder="1" applyAlignment="1">
      <alignment horizontal="center" vertical="center" wrapText="1"/>
    </xf>
    <xf numFmtId="0" fontId="11" fillId="0" borderId="36" xfId="0" applyFont="1" applyFill="1" applyBorder="1" applyAlignment="1">
      <alignment horizontal="center" vertical="center" wrapText="1"/>
    </xf>
    <xf numFmtId="0" fontId="37" fillId="0" borderId="37" xfId="0" applyFont="1" applyFill="1" applyBorder="1" applyAlignment="1">
      <alignment horizontal="center" vertical="center" textRotation="90" wrapText="1"/>
    </xf>
    <xf numFmtId="0" fontId="37" fillId="0" borderId="38" xfId="0" applyFont="1" applyFill="1" applyBorder="1" applyAlignment="1">
      <alignment horizontal="center" vertical="center" textRotation="90" wrapText="1"/>
    </xf>
    <xf numFmtId="0" fontId="12" fillId="0" borderId="0" xfId="0" applyFont="1" applyFill="1" applyBorder="1" applyAlignment="1">
      <alignment horizontal="center" vertical="top" wrapText="1"/>
    </xf>
    <xf numFmtId="0" fontId="15" fillId="0" borderId="0" xfId="0" applyFont="1" applyFill="1" applyBorder="1" applyAlignment="1">
      <alignment horizontal="left" vertical="top" wrapText="1"/>
    </xf>
    <xf numFmtId="0" fontId="11" fillId="0" borderId="32" xfId="0" applyFont="1" applyFill="1" applyBorder="1" applyAlignment="1">
      <alignment horizontal="center" vertical="center" textRotation="90" wrapText="1"/>
    </xf>
    <xf numFmtId="0" fontId="11" fillId="0" borderId="33" xfId="0" applyFont="1" applyFill="1" applyBorder="1" applyAlignment="1">
      <alignment horizontal="center" vertical="center" textRotation="90" wrapText="1"/>
    </xf>
    <xf numFmtId="0" fontId="11" fillId="0" borderId="1" xfId="0" applyFont="1" applyFill="1" applyBorder="1" applyAlignment="1">
      <alignment horizontal="center" vertical="center" textRotation="1" wrapText="1"/>
    </xf>
    <xf numFmtId="0" fontId="9" fillId="0" borderId="27" xfId="0" applyFont="1" applyFill="1" applyBorder="1" applyAlignment="1">
      <alignment horizontal="center" vertical="center" wrapText="1"/>
    </xf>
    <xf numFmtId="0" fontId="9" fillId="0" borderId="34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 wrapText="1"/>
    </xf>
    <xf numFmtId="0" fontId="9" fillId="0" borderId="35" xfId="0" applyFont="1" applyFill="1" applyBorder="1" applyAlignment="1">
      <alignment horizontal="center" vertical="center" wrapText="1"/>
    </xf>
    <xf numFmtId="0" fontId="9" fillId="0" borderId="28" xfId="0" applyFont="1" applyFill="1" applyBorder="1" applyAlignment="1">
      <alignment horizontal="center" vertical="center" wrapText="1"/>
    </xf>
    <xf numFmtId="0" fontId="9" fillId="0" borderId="36" xfId="0" applyFont="1" applyFill="1" applyBorder="1" applyAlignment="1">
      <alignment horizontal="center" vertical="center" wrapText="1"/>
    </xf>
    <xf numFmtId="0" fontId="33" fillId="0" borderId="1" xfId="0" applyFont="1" applyFill="1" applyBorder="1" applyAlignment="1">
      <alignment horizontal="center" vertical="center" textRotation="90" wrapText="1"/>
    </xf>
    <xf numFmtId="0" fontId="33" fillId="0" borderId="8" xfId="0" applyFont="1" applyFill="1" applyBorder="1" applyAlignment="1">
      <alignment horizontal="center" vertical="center" textRotation="90" wrapText="1"/>
    </xf>
    <xf numFmtId="0" fontId="33" fillId="0" borderId="32" xfId="0" applyFont="1" applyFill="1" applyBorder="1" applyAlignment="1">
      <alignment horizontal="center" vertical="center" textRotation="90" wrapText="1"/>
    </xf>
    <xf numFmtId="0" fontId="33" fillId="0" borderId="33" xfId="0" applyFont="1" applyFill="1" applyBorder="1" applyAlignment="1">
      <alignment horizontal="center" vertical="center" textRotation="90" wrapText="1"/>
    </xf>
    <xf numFmtId="0" fontId="9" fillId="0" borderId="21" xfId="0" applyFont="1" applyFill="1" applyBorder="1" applyAlignment="1">
      <alignment horizontal="center" vertical="center" wrapText="1"/>
    </xf>
    <xf numFmtId="0" fontId="9" fillId="0" borderId="20" xfId="0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0" fontId="34" fillId="0" borderId="37" xfId="0" applyFont="1" applyFill="1" applyBorder="1" applyAlignment="1">
      <alignment horizontal="center" vertical="center" textRotation="90" wrapText="1"/>
    </xf>
    <xf numFmtId="0" fontId="34" fillId="0" borderId="38" xfId="0" applyFont="1" applyFill="1" applyBorder="1" applyAlignment="1">
      <alignment horizontal="center" vertical="center" textRotation="90" wrapText="1"/>
    </xf>
    <xf numFmtId="0" fontId="5" fillId="0" borderId="21" xfId="0" applyFont="1" applyFill="1" applyBorder="1" applyAlignment="1">
      <alignment horizontal="center" vertical="center" wrapText="1"/>
    </xf>
    <xf numFmtId="0" fontId="5" fillId="0" borderId="20" xfId="0" applyFont="1" applyFill="1" applyBorder="1" applyAlignment="1">
      <alignment horizontal="center" vertical="center" wrapText="1"/>
    </xf>
    <xf numFmtId="0" fontId="5" fillId="0" borderId="22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textRotation="90" wrapText="1"/>
    </xf>
    <xf numFmtId="0" fontId="33" fillId="0" borderId="7" xfId="0" applyFont="1" applyFill="1" applyBorder="1" applyAlignment="1">
      <alignment horizontal="center" vertical="center" textRotation="90" wrapText="1"/>
    </xf>
    <xf numFmtId="0" fontId="7" fillId="0" borderId="0" xfId="0" applyFont="1" applyFill="1" applyBorder="1" applyAlignment="1">
      <alignment horizontal="center" vertical="top" wrapText="1"/>
    </xf>
    <xf numFmtId="0" fontId="10" fillId="0" borderId="0" xfId="0" applyFont="1" applyFill="1" applyBorder="1" applyAlignment="1">
      <alignment horizontal="left" vertical="top" wrapText="1"/>
    </xf>
    <xf numFmtId="0" fontId="33" fillId="0" borderId="1" xfId="0" applyFont="1" applyFill="1" applyBorder="1" applyAlignment="1">
      <alignment horizontal="center" vertical="center" textRotation="91" wrapText="1"/>
    </xf>
    <xf numFmtId="0" fontId="34" fillId="0" borderId="30" xfId="0" applyFont="1" applyFill="1" applyBorder="1" applyAlignment="1">
      <alignment horizontal="center" vertical="center" textRotation="90" wrapText="1"/>
    </xf>
    <xf numFmtId="0" fontId="34" fillId="0" borderId="31" xfId="0" applyFont="1" applyFill="1" applyBorder="1" applyAlignment="1">
      <alignment horizontal="center" vertical="center" textRotation="90" wrapText="1"/>
    </xf>
    <xf numFmtId="0" fontId="35" fillId="0" borderId="37" xfId="0" applyFont="1" applyFill="1" applyBorder="1" applyAlignment="1">
      <alignment horizontal="center" vertical="center" textRotation="90" wrapText="1"/>
    </xf>
    <xf numFmtId="0" fontId="35" fillId="0" borderId="38" xfId="0" applyFont="1" applyFill="1" applyBorder="1" applyAlignment="1">
      <alignment horizontal="center" vertical="center" textRotation="90" wrapText="1"/>
    </xf>
    <xf numFmtId="0" fontId="35" fillId="0" borderId="30" xfId="0" applyFont="1" applyFill="1" applyBorder="1" applyAlignment="1">
      <alignment horizontal="center" vertical="center" textRotation="90" wrapText="1"/>
    </xf>
    <xf numFmtId="0" fontId="35" fillId="0" borderId="31" xfId="0" applyFont="1" applyFill="1" applyBorder="1" applyAlignment="1">
      <alignment horizontal="center" vertical="center" textRotation="90" wrapText="1"/>
    </xf>
    <xf numFmtId="0" fontId="7" fillId="0" borderId="0" xfId="0" applyFont="1" applyFill="1" applyBorder="1" applyAlignment="1">
      <alignment horizontal="left" vertical="top" wrapText="1"/>
    </xf>
    <xf numFmtId="0" fontId="33" fillId="0" borderId="43" xfId="0" applyFont="1" applyFill="1" applyBorder="1" applyAlignment="1">
      <alignment horizontal="center" vertical="center" textRotation="90" wrapText="1"/>
    </xf>
    <xf numFmtId="0" fontId="33" fillId="0" borderId="44" xfId="0" applyFont="1" applyFill="1" applyBorder="1" applyAlignment="1">
      <alignment horizontal="center" vertical="center" textRotation="90" wrapText="1"/>
    </xf>
  </cellXfs>
  <cellStyles count="9">
    <cellStyle name="Excel Built-in Normal" xfId="2"/>
    <cellStyle name="Excel Built-in Normal 2" xfId="4"/>
    <cellStyle name="Обычный" xfId="0" builtinId="0"/>
    <cellStyle name="Обычный 2" xfId="3"/>
    <cellStyle name="Обычный 3" xfId="1"/>
    <cellStyle name="Обычный 3 3" xfId="7"/>
    <cellStyle name="Обычный 4" xfId="5"/>
    <cellStyle name="Обычный 5" xfId="6"/>
    <cellStyle name="Финансовый" xfId="8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externalLink" Target="externalLinks/externalLink1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8.1.230\Users\s.mozhaeva\Desktop\&#1058;&#1055;&#1043;&#1043;%202024\&#1055;&#1056;&#1048;&#1057;&#1051;&#1040;&#1051;&#1048;%2015.01.2024%20&#1042;&#1045;&#1063;&#1045;&#1056;\&#1055;&#1056;&#1054;&#1060;&#1048;&#1051;&#1040;&#1050;&#1058;&#1048;&#1050;&#1040;\&#1054;&#1044;&#1050;&#1041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ВЛандех"/>
      <sheetName val="Вичуга "/>
      <sheetName val="ГавПосад"/>
      <sheetName val="Ильинское"/>
      <sheetName val="Кинешма"/>
      <sheetName val="Комсомольск"/>
      <sheetName val="Лежнево"/>
      <sheetName val="Кохма "/>
      <sheetName val="Лух"/>
      <sheetName val="Палех"/>
      <sheetName val="Пестяки"/>
      <sheetName val="Приволжск"/>
      <sheetName val="Пучеж"/>
      <sheetName val="Родники"/>
      <sheetName val="Тейково"/>
      <sheetName val="Фурманов"/>
      <sheetName val="Шуя"/>
      <sheetName val="Южа"/>
      <sheetName val="1 ГКБ"/>
      <sheetName val="Куваевых"/>
      <sheetName val="3 ГКБ"/>
      <sheetName val="4 ГКБ "/>
      <sheetName val="7 ГКБ "/>
      <sheetName val="8ГКБ"/>
      <sheetName val="5ДГКБ"/>
      <sheetName val="РД№1"/>
      <sheetName val="РД№4"/>
      <sheetName val="СтомПом"/>
      <sheetName val="ССМП"/>
      <sheetName val="ОДКБ"/>
      <sheetName val="ЦМР"/>
      <sheetName val="ОКБ"/>
      <sheetName val="ОКД"/>
      <sheetName val="Госпиталь"/>
      <sheetName val="ООД"/>
      <sheetName val="ОКВД"/>
      <sheetName val="НИИ"/>
      <sheetName val="ИГМА"/>
      <sheetName val="Решма "/>
      <sheetName val="МСЧ№37"/>
      <sheetName val="РЖД"/>
      <sheetName val="МСЧ МВД"/>
      <sheetName val="Офтальмохир"/>
      <sheetName val="Светадар"/>
      <sheetName val="ИвМедЦентр"/>
      <sheetName val="Ивастрамед"/>
      <sheetName val="Медиком"/>
      <sheetName val="ООО Медицина"/>
      <sheetName val="Замыслов"/>
      <sheetName val="нефросовет"/>
      <sheetName val="нефросовет Иваново"/>
      <sheetName val="ЗеленГород"/>
      <sheetName val="КлСМ"/>
      <sheetName val="Добрый день"/>
      <sheetName val="ООО Велес"/>
      <sheetName val="Нефрос_Воронеж"/>
      <sheetName val="Владимир ОКБ"/>
      <sheetName val="ооо Европа"/>
      <sheetName val="ооо Ситилаб"/>
      <sheetName val="Инвитро"/>
      <sheetName val="ЯМТ"/>
      <sheetName val="Гиппократ"/>
      <sheetName val="33МедикАл"/>
      <sheetName val="Вита_Авис"/>
      <sheetName val="Авиценна"/>
      <sheetName val="МРТ Центр"/>
      <sheetName val="МРТ Диагностика"/>
      <sheetName val="Миленарис диагн"/>
      <sheetName val="Миленарис профил"/>
      <sheetName val="уз ОблДиагнЦентр"/>
      <sheetName val="Белая Роза"/>
      <sheetName val="АНО МНОРЦ"/>
      <sheetName val="КИСЛОРОД"/>
      <sheetName val="Ледамед"/>
      <sheetName val="МЛАЙН"/>
      <sheetName val="СВОД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0000"/>
  </sheetPr>
  <dimension ref="A1:R89"/>
  <sheetViews>
    <sheetView tabSelected="1" view="pageBreakPreview" zoomScale="86" zoomScaleNormal="86" zoomScaleSheetLayoutView="86" workbookViewId="0">
      <pane ySplit="10" topLeftCell="A38" activePane="bottomLeft" state="frozen"/>
      <selection activeCell="A68" sqref="A68:XFD68"/>
      <selection pane="bottomLeft" activeCell="A86" sqref="A86"/>
    </sheetView>
  </sheetViews>
  <sheetFormatPr defaultColWidth="9.28515625" defaultRowHeight="15.75"/>
  <cols>
    <col min="1" max="1" width="39.7109375" style="133" customWidth="1"/>
    <col min="2" max="2" width="17.7109375" style="133" customWidth="1"/>
    <col min="3" max="3" width="12.7109375" style="133" customWidth="1"/>
    <col min="4" max="4" width="10.5703125" style="133" customWidth="1"/>
    <col min="5" max="5" width="23.85546875" style="133" customWidth="1"/>
    <col min="6" max="6" width="14.42578125" style="133" customWidth="1"/>
    <col min="7" max="7" width="9.28515625" style="133" customWidth="1"/>
    <col min="8" max="9" width="9.140625" style="133" customWidth="1"/>
    <col min="10" max="11" width="10.85546875" style="134" customWidth="1"/>
    <col min="12" max="12" width="10.42578125" style="134" customWidth="1"/>
    <col min="13" max="13" width="11.28515625" style="134" customWidth="1"/>
    <col min="14" max="14" width="12.7109375" style="133" customWidth="1"/>
    <col min="15" max="15" width="10.28515625" style="133" customWidth="1"/>
    <col min="16" max="16" width="13.140625" style="133" customWidth="1"/>
    <col min="17" max="17" width="11" style="133" customWidth="1"/>
    <col min="18" max="18" width="13.140625" style="133" customWidth="1"/>
    <col min="19" max="201" width="9.140625" style="133" customWidth="1"/>
    <col min="202" max="202" width="34" style="133" customWidth="1"/>
    <col min="203" max="203" width="11.28515625" style="133" customWidth="1"/>
    <col min="204" max="204" width="11" style="133" customWidth="1"/>
    <col min="205" max="211" width="9.140625" style="133" customWidth="1"/>
    <col min="212" max="213" width="10.7109375" style="133" customWidth="1"/>
    <col min="214" max="214" width="9.140625" style="133" customWidth="1"/>
    <col min="215" max="215" width="11.5703125" style="133" customWidth="1"/>
    <col min="216" max="216" width="13.7109375" style="133" customWidth="1"/>
    <col min="217" max="16384" width="9.28515625" style="133"/>
  </cols>
  <sheetData>
    <row r="1" spans="1:18" ht="16.899999999999999" customHeight="1"/>
    <row r="2" spans="1:18" ht="46.9" customHeight="1">
      <c r="B2" s="340" t="s">
        <v>152</v>
      </c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340"/>
      <c r="O2" s="340"/>
    </row>
    <row r="3" spans="1:18" ht="21" customHeight="1">
      <c r="A3" s="134"/>
      <c r="B3" s="341" t="s">
        <v>22</v>
      </c>
      <c r="C3" s="341"/>
      <c r="D3" s="341"/>
      <c r="E3" s="341"/>
      <c r="F3" s="341"/>
      <c r="G3" s="341"/>
      <c r="H3" s="341"/>
      <c r="I3" s="341"/>
      <c r="J3" s="341"/>
      <c r="K3" s="341"/>
      <c r="L3" s="341"/>
      <c r="M3" s="341"/>
      <c r="N3" s="341"/>
      <c r="O3" s="341"/>
      <c r="P3" s="134"/>
      <c r="Q3" s="134"/>
      <c r="R3" s="134"/>
    </row>
    <row r="4" spans="1:18" ht="10.9" customHeight="1" thickBot="1">
      <c r="A4" s="134"/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  <c r="M4" s="135"/>
      <c r="N4" s="135"/>
      <c r="O4" s="135"/>
      <c r="P4" s="134"/>
      <c r="Q4" s="134"/>
      <c r="R4" s="134"/>
    </row>
    <row r="5" spans="1:18" ht="24.6" customHeight="1">
      <c r="A5" s="322" t="s">
        <v>86</v>
      </c>
      <c r="B5" s="322" t="s">
        <v>153</v>
      </c>
      <c r="C5" s="329"/>
      <c r="D5" s="329"/>
      <c r="E5" s="322" t="s">
        <v>154</v>
      </c>
      <c r="F5" s="329"/>
      <c r="G5" s="329"/>
      <c r="H5" s="329"/>
      <c r="I5" s="335"/>
      <c r="J5" s="345" t="s">
        <v>165</v>
      </c>
      <c r="K5" s="345"/>
      <c r="L5" s="345"/>
      <c r="M5" s="345"/>
      <c r="N5" s="345"/>
      <c r="O5" s="345"/>
      <c r="P5" s="345"/>
      <c r="Q5" s="345"/>
      <c r="R5" s="346"/>
    </row>
    <row r="6" spans="1:18" ht="28.9" customHeight="1">
      <c r="A6" s="323"/>
      <c r="B6" s="323"/>
      <c r="C6" s="330"/>
      <c r="D6" s="330"/>
      <c r="E6" s="323"/>
      <c r="F6" s="330"/>
      <c r="G6" s="330"/>
      <c r="H6" s="330"/>
      <c r="I6" s="336"/>
      <c r="J6" s="347"/>
      <c r="K6" s="347"/>
      <c r="L6" s="347"/>
      <c r="M6" s="347"/>
      <c r="N6" s="347"/>
      <c r="O6" s="347"/>
      <c r="P6" s="347"/>
      <c r="Q6" s="347"/>
      <c r="R6" s="348"/>
    </row>
    <row r="7" spans="1:18" ht="16.149999999999999" hidden="1" customHeight="1">
      <c r="A7" s="323"/>
      <c r="B7" s="323"/>
      <c r="C7" s="330"/>
      <c r="D7" s="330"/>
      <c r="E7" s="323"/>
      <c r="F7" s="330"/>
      <c r="G7" s="330"/>
      <c r="H7" s="330"/>
      <c r="I7" s="336"/>
      <c r="J7" s="347"/>
      <c r="K7" s="347"/>
      <c r="L7" s="347"/>
      <c r="M7" s="347"/>
      <c r="N7" s="347"/>
      <c r="O7" s="347"/>
      <c r="P7" s="347"/>
      <c r="Q7" s="347"/>
      <c r="R7" s="348"/>
    </row>
    <row r="8" spans="1:18" ht="31.15" hidden="1" customHeight="1">
      <c r="A8" s="323"/>
      <c r="B8" s="331"/>
      <c r="C8" s="332"/>
      <c r="D8" s="332"/>
      <c r="E8" s="331"/>
      <c r="F8" s="332"/>
      <c r="G8" s="332"/>
      <c r="H8" s="332"/>
      <c r="I8" s="337"/>
      <c r="J8" s="349"/>
      <c r="K8" s="349"/>
      <c r="L8" s="349"/>
      <c r="M8" s="349"/>
      <c r="N8" s="349"/>
      <c r="O8" s="349"/>
      <c r="P8" s="349"/>
      <c r="Q8" s="349"/>
      <c r="R8" s="350"/>
    </row>
    <row r="9" spans="1:18" ht="46.15" customHeight="1">
      <c r="A9" s="323"/>
      <c r="B9" s="325" t="s">
        <v>0</v>
      </c>
      <c r="C9" s="327" t="s">
        <v>155</v>
      </c>
      <c r="D9" s="333" t="s">
        <v>160</v>
      </c>
      <c r="E9" s="325" t="s">
        <v>158</v>
      </c>
      <c r="F9" s="327" t="s">
        <v>1</v>
      </c>
      <c r="G9" s="327" t="s">
        <v>125</v>
      </c>
      <c r="H9" s="327" t="s">
        <v>146</v>
      </c>
      <c r="I9" s="338" t="s">
        <v>160</v>
      </c>
      <c r="J9" s="327" t="s">
        <v>126</v>
      </c>
      <c r="K9" s="344" t="s">
        <v>124</v>
      </c>
      <c r="L9" s="344"/>
      <c r="M9" s="344"/>
      <c r="N9" s="327" t="s">
        <v>127</v>
      </c>
      <c r="O9" s="327" t="s">
        <v>156</v>
      </c>
      <c r="P9" s="327" t="s">
        <v>141</v>
      </c>
      <c r="Q9" s="342" t="s">
        <v>157</v>
      </c>
      <c r="R9" s="338" t="s">
        <v>160</v>
      </c>
    </row>
    <row r="10" spans="1:18" ht="149.25" customHeight="1" thickBot="1">
      <c r="A10" s="324"/>
      <c r="B10" s="326"/>
      <c r="C10" s="328"/>
      <c r="D10" s="334"/>
      <c r="E10" s="326"/>
      <c r="F10" s="328"/>
      <c r="G10" s="328"/>
      <c r="H10" s="328"/>
      <c r="I10" s="339"/>
      <c r="J10" s="328"/>
      <c r="K10" s="136" t="s">
        <v>128</v>
      </c>
      <c r="L10" s="136" t="s">
        <v>129</v>
      </c>
      <c r="M10" s="136" t="s">
        <v>130</v>
      </c>
      <c r="N10" s="328"/>
      <c r="O10" s="328"/>
      <c r="P10" s="328"/>
      <c r="Q10" s="343"/>
      <c r="R10" s="339"/>
    </row>
    <row r="11" spans="1:18" ht="17.45" customHeight="1">
      <c r="A11" s="89" t="s">
        <v>23</v>
      </c>
      <c r="B11" s="80">
        <v>0</v>
      </c>
      <c r="C11" s="9">
        <v>0</v>
      </c>
      <c r="D11" s="137">
        <v>0</v>
      </c>
      <c r="E11" s="80">
        <v>0</v>
      </c>
      <c r="F11" s="9">
        <v>0</v>
      </c>
      <c r="G11" s="9">
        <v>0</v>
      </c>
      <c r="H11" s="9">
        <v>0</v>
      </c>
      <c r="I11" s="137">
        <v>0</v>
      </c>
      <c r="J11" s="138">
        <v>149605</v>
      </c>
      <c r="K11" s="138">
        <v>0</v>
      </c>
      <c r="L11" s="138">
        <v>0</v>
      </c>
      <c r="M11" s="150">
        <v>0</v>
      </c>
      <c r="N11" s="138">
        <v>0</v>
      </c>
      <c r="O11" s="138">
        <v>0</v>
      </c>
      <c r="P11" s="138">
        <v>29280</v>
      </c>
      <c r="Q11" s="138">
        <v>0</v>
      </c>
      <c r="R11" s="261">
        <v>178885</v>
      </c>
    </row>
    <row r="12" spans="1:18">
      <c r="A12" s="90" t="s">
        <v>24</v>
      </c>
      <c r="B12" s="81">
        <v>0</v>
      </c>
      <c r="C12" s="7">
        <v>0</v>
      </c>
      <c r="D12" s="141">
        <v>0</v>
      </c>
      <c r="E12" s="81">
        <v>0</v>
      </c>
      <c r="F12" s="7">
        <v>0</v>
      </c>
      <c r="G12" s="7">
        <v>0</v>
      </c>
      <c r="H12" s="7">
        <v>0</v>
      </c>
      <c r="I12" s="141">
        <v>0</v>
      </c>
      <c r="J12" s="7">
        <v>3934</v>
      </c>
      <c r="K12" s="7">
        <v>0</v>
      </c>
      <c r="L12" s="7">
        <v>0</v>
      </c>
      <c r="M12" s="150">
        <v>0</v>
      </c>
      <c r="N12" s="7">
        <v>0</v>
      </c>
      <c r="O12" s="7">
        <v>0</v>
      </c>
      <c r="P12" s="7">
        <v>1054</v>
      </c>
      <c r="Q12" s="142">
        <v>0</v>
      </c>
      <c r="R12" s="139">
        <v>4988</v>
      </c>
    </row>
    <row r="13" spans="1:18">
      <c r="A13" s="90" t="s">
        <v>25</v>
      </c>
      <c r="B13" s="81">
        <v>0</v>
      </c>
      <c r="C13" s="7">
        <v>0</v>
      </c>
      <c r="D13" s="141">
        <v>0</v>
      </c>
      <c r="E13" s="81">
        <v>0</v>
      </c>
      <c r="F13" s="7">
        <v>0</v>
      </c>
      <c r="G13" s="7">
        <v>0</v>
      </c>
      <c r="H13" s="7">
        <v>0</v>
      </c>
      <c r="I13" s="141">
        <v>0</v>
      </c>
      <c r="J13" s="7">
        <v>15622</v>
      </c>
      <c r="K13" s="7">
        <v>0</v>
      </c>
      <c r="L13" s="7">
        <v>0</v>
      </c>
      <c r="M13" s="150">
        <v>0</v>
      </c>
      <c r="N13" s="7">
        <v>0</v>
      </c>
      <c r="O13" s="7">
        <v>0</v>
      </c>
      <c r="P13" s="7">
        <v>1000</v>
      </c>
      <c r="Q13" s="142">
        <v>0</v>
      </c>
      <c r="R13" s="139">
        <v>16622</v>
      </c>
    </row>
    <row r="14" spans="1:18">
      <c r="A14" s="90" t="s">
        <v>26</v>
      </c>
      <c r="B14" s="81">
        <v>0</v>
      </c>
      <c r="C14" s="7">
        <v>0</v>
      </c>
      <c r="D14" s="141">
        <v>0</v>
      </c>
      <c r="E14" s="81">
        <v>0</v>
      </c>
      <c r="F14" s="7">
        <v>0</v>
      </c>
      <c r="G14" s="7">
        <v>0</v>
      </c>
      <c r="H14" s="7">
        <v>0</v>
      </c>
      <c r="I14" s="141">
        <v>0</v>
      </c>
      <c r="J14" s="7">
        <v>7960</v>
      </c>
      <c r="K14" s="7">
        <v>0</v>
      </c>
      <c r="L14" s="7">
        <v>0</v>
      </c>
      <c r="M14" s="150">
        <v>0</v>
      </c>
      <c r="N14" s="7">
        <v>0</v>
      </c>
      <c r="O14" s="7">
        <v>0</v>
      </c>
      <c r="P14" s="7">
        <v>0</v>
      </c>
      <c r="Q14" s="142">
        <v>0</v>
      </c>
      <c r="R14" s="139">
        <v>7960</v>
      </c>
    </row>
    <row r="15" spans="1:18">
      <c r="A15" s="90" t="s">
        <v>27</v>
      </c>
      <c r="B15" s="81">
        <v>0</v>
      </c>
      <c r="C15" s="7">
        <v>0</v>
      </c>
      <c r="D15" s="141">
        <v>0</v>
      </c>
      <c r="E15" s="81">
        <v>0</v>
      </c>
      <c r="F15" s="7">
        <v>0</v>
      </c>
      <c r="G15" s="7">
        <v>0</v>
      </c>
      <c r="H15" s="7">
        <v>0</v>
      </c>
      <c r="I15" s="141">
        <v>0</v>
      </c>
      <c r="J15" s="7">
        <v>621</v>
      </c>
      <c r="K15" s="7">
        <v>0</v>
      </c>
      <c r="L15" s="7">
        <v>0</v>
      </c>
      <c r="M15" s="150">
        <v>0</v>
      </c>
      <c r="N15" s="7">
        <v>0</v>
      </c>
      <c r="O15" s="7">
        <v>0</v>
      </c>
      <c r="P15" s="7">
        <v>573</v>
      </c>
      <c r="Q15" s="142">
        <v>0</v>
      </c>
      <c r="R15" s="139">
        <v>1194</v>
      </c>
    </row>
    <row r="16" spans="1:18">
      <c r="A16" s="90" t="s">
        <v>28</v>
      </c>
      <c r="B16" s="81">
        <v>0</v>
      </c>
      <c r="C16" s="7">
        <v>0</v>
      </c>
      <c r="D16" s="141">
        <v>0</v>
      </c>
      <c r="E16" s="81">
        <v>0</v>
      </c>
      <c r="F16" s="7">
        <v>0</v>
      </c>
      <c r="G16" s="7">
        <v>0</v>
      </c>
      <c r="H16" s="7">
        <v>0</v>
      </c>
      <c r="I16" s="141">
        <v>0</v>
      </c>
      <c r="J16" s="7">
        <v>1038</v>
      </c>
      <c r="K16" s="7">
        <v>0</v>
      </c>
      <c r="L16" s="7">
        <v>0</v>
      </c>
      <c r="M16" s="150">
        <v>0</v>
      </c>
      <c r="N16" s="7">
        <v>0</v>
      </c>
      <c r="O16" s="7">
        <v>0</v>
      </c>
      <c r="P16" s="7">
        <v>0</v>
      </c>
      <c r="Q16" s="142">
        <v>0</v>
      </c>
      <c r="R16" s="139">
        <v>1038</v>
      </c>
    </row>
    <row r="17" spans="1:18" ht="31.5" customHeight="1">
      <c r="A17" s="90" t="s">
        <v>29</v>
      </c>
      <c r="B17" s="81">
        <v>0</v>
      </c>
      <c r="C17" s="7">
        <v>0</v>
      </c>
      <c r="D17" s="141">
        <v>0</v>
      </c>
      <c r="E17" s="81">
        <v>0</v>
      </c>
      <c r="F17" s="7">
        <v>0</v>
      </c>
      <c r="G17" s="7">
        <v>0</v>
      </c>
      <c r="H17" s="7">
        <v>0</v>
      </c>
      <c r="I17" s="141">
        <v>0</v>
      </c>
      <c r="J17" s="7">
        <v>4515</v>
      </c>
      <c r="K17" s="7">
        <v>0</v>
      </c>
      <c r="L17" s="7">
        <v>0</v>
      </c>
      <c r="M17" s="150">
        <v>0</v>
      </c>
      <c r="N17" s="7">
        <v>0</v>
      </c>
      <c r="O17" s="7">
        <v>0</v>
      </c>
      <c r="P17" s="7">
        <v>800</v>
      </c>
      <c r="Q17" s="142">
        <v>0</v>
      </c>
      <c r="R17" s="139">
        <v>5315</v>
      </c>
    </row>
    <row r="18" spans="1:18" ht="31.9" customHeight="1">
      <c r="A18" s="90" t="s">
        <v>30</v>
      </c>
      <c r="B18" s="81">
        <v>0</v>
      </c>
      <c r="C18" s="7">
        <v>0</v>
      </c>
      <c r="D18" s="141">
        <v>0</v>
      </c>
      <c r="E18" s="81">
        <v>0</v>
      </c>
      <c r="F18" s="7">
        <v>0</v>
      </c>
      <c r="G18" s="7">
        <v>0</v>
      </c>
      <c r="H18" s="7">
        <v>0</v>
      </c>
      <c r="I18" s="141">
        <v>0</v>
      </c>
      <c r="J18" s="7">
        <v>6472</v>
      </c>
      <c r="K18" s="7">
        <v>0</v>
      </c>
      <c r="L18" s="7">
        <v>0</v>
      </c>
      <c r="M18" s="150">
        <v>0</v>
      </c>
      <c r="N18" s="7">
        <v>0</v>
      </c>
      <c r="O18" s="7">
        <v>0</v>
      </c>
      <c r="P18" s="7">
        <v>10541</v>
      </c>
      <c r="Q18" s="142">
        <v>0</v>
      </c>
      <c r="R18" s="139">
        <v>17013</v>
      </c>
    </row>
    <row r="19" spans="1:18">
      <c r="A19" s="90" t="s">
        <v>31</v>
      </c>
      <c r="B19" s="81">
        <v>0</v>
      </c>
      <c r="C19" s="7">
        <v>0</v>
      </c>
      <c r="D19" s="141">
        <v>0</v>
      </c>
      <c r="E19" s="81">
        <v>0</v>
      </c>
      <c r="F19" s="7">
        <v>0</v>
      </c>
      <c r="G19" s="7">
        <v>0</v>
      </c>
      <c r="H19" s="7">
        <v>0</v>
      </c>
      <c r="I19" s="141">
        <v>0</v>
      </c>
      <c r="J19" s="7">
        <v>4157</v>
      </c>
      <c r="K19" s="7">
        <v>0</v>
      </c>
      <c r="L19" s="7">
        <v>0</v>
      </c>
      <c r="M19" s="150">
        <v>0</v>
      </c>
      <c r="N19" s="7">
        <v>0</v>
      </c>
      <c r="O19" s="7">
        <v>0</v>
      </c>
      <c r="P19" s="7">
        <v>4150</v>
      </c>
      <c r="Q19" s="142">
        <v>0</v>
      </c>
      <c r="R19" s="139">
        <v>8307</v>
      </c>
    </row>
    <row r="20" spans="1:18">
      <c r="A20" s="90" t="s">
        <v>32</v>
      </c>
      <c r="B20" s="81">
        <v>0</v>
      </c>
      <c r="C20" s="7">
        <v>0</v>
      </c>
      <c r="D20" s="141">
        <v>0</v>
      </c>
      <c r="E20" s="81">
        <v>0</v>
      </c>
      <c r="F20" s="7">
        <v>0</v>
      </c>
      <c r="G20" s="7">
        <v>0</v>
      </c>
      <c r="H20" s="7">
        <v>0</v>
      </c>
      <c r="I20" s="141">
        <v>0</v>
      </c>
      <c r="J20" s="7">
        <v>27122</v>
      </c>
      <c r="K20" s="7">
        <v>0</v>
      </c>
      <c r="L20" s="7">
        <v>0</v>
      </c>
      <c r="M20" s="150">
        <v>0</v>
      </c>
      <c r="N20" s="7">
        <v>0</v>
      </c>
      <c r="O20" s="7">
        <v>0</v>
      </c>
      <c r="P20" s="7">
        <v>20220</v>
      </c>
      <c r="Q20" s="142">
        <v>0</v>
      </c>
      <c r="R20" s="139">
        <v>47342</v>
      </c>
    </row>
    <row r="21" spans="1:18" ht="16.149999999999999" customHeight="1">
      <c r="A21" s="90" t="s">
        <v>33</v>
      </c>
      <c r="B21" s="81">
        <v>0</v>
      </c>
      <c r="C21" s="7">
        <v>0</v>
      </c>
      <c r="D21" s="141">
        <v>0</v>
      </c>
      <c r="E21" s="81">
        <v>0</v>
      </c>
      <c r="F21" s="7">
        <v>0</v>
      </c>
      <c r="G21" s="7">
        <v>0</v>
      </c>
      <c r="H21" s="7">
        <v>0</v>
      </c>
      <c r="I21" s="141">
        <v>0</v>
      </c>
      <c r="J21" s="7">
        <v>8207</v>
      </c>
      <c r="K21" s="7">
        <v>0</v>
      </c>
      <c r="L21" s="7">
        <v>0</v>
      </c>
      <c r="M21" s="150">
        <v>0</v>
      </c>
      <c r="N21" s="7">
        <v>0</v>
      </c>
      <c r="O21" s="7">
        <v>0</v>
      </c>
      <c r="P21" s="7">
        <v>15388</v>
      </c>
      <c r="Q21" s="142">
        <v>0</v>
      </c>
      <c r="R21" s="139">
        <v>23595</v>
      </c>
    </row>
    <row r="22" spans="1:18" ht="16.149999999999999" customHeight="1">
      <c r="A22" s="90" t="s">
        <v>34</v>
      </c>
      <c r="B22" s="81">
        <v>0</v>
      </c>
      <c r="C22" s="7">
        <v>0</v>
      </c>
      <c r="D22" s="141">
        <v>0</v>
      </c>
      <c r="E22" s="81">
        <v>0</v>
      </c>
      <c r="F22" s="7">
        <v>0</v>
      </c>
      <c r="G22" s="7">
        <v>0</v>
      </c>
      <c r="H22" s="7">
        <v>0</v>
      </c>
      <c r="I22" s="141">
        <v>0</v>
      </c>
      <c r="J22" s="7">
        <v>28532</v>
      </c>
      <c r="K22" s="7">
        <v>0</v>
      </c>
      <c r="L22" s="7">
        <v>0</v>
      </c>
      <c r="M22" s="150">
        <v>0</v>
      </c>
      <c r="N22" s="7">
        <v>0</v>
      </c>
      <c r="O22" s="7">
        <v>0</v>
      </c>
      <c r="P22" s="7">
        <v>1012</v>
      </c>
      <c r="Q22" s="142">
        <v>0</v>
      </c>
      <c r="R22" s="139">
        <v>29544</v>
      </c>
    </row>
    <row r="23" spans="1:18" ht="19.149999999999999" customHeight="1">
      <c r="A23" s="90" t="s">
        <v>35</v>
      </c>
      <c r="B23" s="81">
        <v>0</v>
      </c>
      <c r="C23" s="7">
        <v>0</v>
      </c>
      <c r="D23" s="141">
        <v>0</v>
      </c>
      <c r="E23" s="81">
        <v>0</v>
      </c>
      <c r="F23" s="7">
        <v>0</v>
      </c>
      <c r="G23" s="7">
        <v>0</v>
      </c>
      <c r="H23" s="7">
        <v>0</v>
      </c>
      <c r="I23" s="141">
        <v>0</v>
      </c>
      <c r="J23" s="7">
        <v>6057</v>
      </c>
      <c r="K23" s="7">
        <v>0</v>
      </c>
      <c r="L23" s="7">
        <v>0</v>
      </c>
      <c r="M23" s="150">
        <v>0</v>
      </c>
      <c r="N23" s="7">
        <v>0</v>
      </c>
      <c r="O23" s="7">
        <v>0</v>
      </c>
      <c r="P23" s="7">
        <v>5207</v>
      </c>
      <c r="Q23" s="142">
        <v>0</v>
      </c>
      <c r="R23" s="139">
        <v>11264</v>
      </c>
    </row>
    <row r="24" spans="1:18">
      <c r="A24" s="90" t="s">
        <v>36</v>
      </c>
      <c r="B24" s="81">
        <v>0</v>
      </c>
      <c r="C24" s="7">
        <v>0</v>
      </c>
      <c r="D24" s="141">
        <v>0</v>
      </c>
      <c r="E24" s="81">
        <v>0</v>
      </c>
      <c r="F24" s="7">
        <v>0</v>
      </c>
      <c r="G24" s="7">
        <v>0</v>
      </c>
      <c r="H24" s="7">
        <v>0</v>
      </c>
      <c r="I24" s="141">
        <v>0</v>
      </c>
      <c r="J24" s="7">
        <v>2997</v>
      </c>
      <c r="K24" s="7">
        <v>0</v>
      </c>
      <c r="L24" s="7">
        <v>0</v>
      </c>
      <c r="M24" s="150">
        <v>0</v>
      </c>
      <c r="N24" s="7">
        <v>0</v>
      </c>
      <c r="O24" s="7">
        <v>0</v>
      </c>
      <c r="P24" s="7">
        <v>0</v>
      </c>
      <c r="Q24" s="142">
        <v>0</v>
      </c>
      <c r="R24" s="139">
        <v>2997</v>
      </c>
    </row>
    <row r="25" spans="1:18">
      <c r="A25" s="90" t="s">
        <v>37</v>
      </c>
      <c r="B25" s="81">
        <v>0</v>
      </c>
      <c r="C25" s="7">
        <v>0</v>
      </c>
      <c r="D25" s="141">
        <v>0</v>
      </c>
      <c r="E25" s="81">
        <v>0</v>
      </c>
      <c r="F25" s="7">
        <v>0</v>
      </c>
      <c r="G25" s="7">
        <v>0</v>
      </c>
      <c r="H25" s="7">
        <v>0</v>
      </c>
      <c r="I25" s="141">
        <v>0</v>
      </c>
      <c r="J25" s="7">
        <v>43476</v>
      </c>
      <c r="K25" s="7">
        <v>0</v>
      </c>
      <c r="L25" s="7">
        <v>0</v>
      </c>
      <c r="M25" s="150">
        <v>0</v>
      </c>
      <c r="N25" s="7">
        <v>0</v>
      </c>
      <c r="O25" s="7">
        <v>0</v>
      </c>
      <c r="P25" s="7">
        <v>33888</v>
      </c>
      <c r="Q25" s="142">
        <v>0</v>
      </c>
      <c r="R25" s="139">
        <v>77364</v>
      </c>
    </row>
    <row r="26" spans="1:18" ht="31.5">
      <c r="A26" s="90" t="s">
        <v>38</v>
      </c>
      <c r="B26" s="81">
        <v>0</v>
      </c>
      <c r="C26" s="7">
        <v>0</v>
      </c>
      <c r="D26" s="141">
        <v>0</v>
      </c>
      <c r="E26" s="81">
        <v>0</v>
      </c>
      <c r="F26" s="7">
        <v>0</v>
      </c>
      <c r="G26" s="7">
        <v>0</v>
      </c>
      <c r="H26" s="7">
        <v>0</v>
      </c>
      <c r="I26" s="141">
        <v>0</v>
      </c>
      <c r="J26" s="7">
        <v>0</v>
      </c>
      <c r="K26" s="7">
        <v>0</v>
      </c>
      <c r="L26" s="7">
        <v>0</v>
      </c>
      <c r="M26" s="150">
        <v>0</v>
      </c>
      <c r="N26" s="7">
        <v>0</v>
      </c>
      <c r="O26" s="7">
        <v>0</v>
      </c>
      <c r="P26" s="7">
        <v>0</v>
      </c>
      <c r="Q26" s="142">
        <v>0</v>
      </c>
      <c r="R26" s="139">
        <v>0</v>
      </c>
    </row>
    <row r="27" spans="1:18" ht="16.5" customHeight="1">
      <c r="A27" s="90" t="s">
        <v>39</v>
      </c>
      <c r="B27" s="81">
        <v>0</v>
      </c>
      <c r="C27" s="7">
        <v>0</v>
      </c>
      <c r="D27" s="141">
        <v>0</v>
      </c>
      <c r="E27" s="81">
        <v>0</v>
      </c>
      <c r="F27" s="7">
        <v>0</v>
      </c>
      <c r="G27" s="7">
        <v>0</v>
      </c>
      <c r="H27" s="7">
        <v>0</v>
      </c>
      <c r="I27" s="141">
        <v>0</v>
      </c>
      <c r="J27" s="7">
        <v>6304</v>
      </c>
      <c r="K27" s="7">
        <v>0</v>
      </c>
      <c r="L27" s="7">
        <v>0</v>
      </c>
      <c r="M27" s="150">
        <v>0</v>
      </c>
      <c r="N27" s="7">
        <v>0</v>
      </c>
      <c r="O27" s="7">
        <v>0</v>
      </c>
      <c r="P27" s="7">
        <v>0</v>
      </c>
      <c r="Q27" s="142">
        <v>0</v>
      </c>
      <c r="R27" s="139">
        <v>6304</v>
      </c>
    </row>
    <row r="28" spans="1:18" ht="17.25" customHeight="1">
      <c r="A28" s="90" t="s">
        <v>40</v>
      </c>
      <c r="B28" s="81">
        <v>0</v>
      </c>
      <c r="C28" s="7">
        <v>0</v>
      </c>
      <c r="D28" s="141">
        <v>0</v>
      </c>
      <c r="E28" s="81">
        <v>0</v>
      </c>
      <c r="F28" s="7">
        <v>0</v>
      </c>
      <c r="G28" s="7">
        <v>0</v>
      </c>
      <c r="H28" s="7">
        <v>0</v>
      </c>
      <c r="I28" s="141">
        <v>0</v>
      </c>
      <c r="J28" s="7">
        <v>27105</v>
      </c>
      <c r="K28" s="7">
        <v>0</v>
      </c>
      <c r="L28" s="7">
        <v>0</v>
      </c>
      <c r="M28" s="150">
        <v>0</v>
      </c>
      <c r="N28" s="7">
        <v>0</v>
      </c>
      <c r="O28" s="7">
        <v>0</v>
      </c>
      <c r="P28" s="7">
        <v>717</v>
      </c>
      <c r="Q28" s="142">
        <v>0</v>
      </c>
      <c r="R28" s="139">
        <v>27822</v>
      </c>
    </row>
    <row r="29" spans="1:18" ht="31.5">
      <c r="A29" s="90" t="s">
        <v>41</v>
      </c>
      <c r="B29" s="81">
        <v>2534</v>
      </c>
      <c r="C29" s="7">
        <v>6695</v>
      </c>
      <c r="D29" s="141">
        <v>9229</v>
      </c>
      <c r="E29" s="81">
        <v>4</v>
      </c>
      <c r="F29" s="7">
        <v>55</v>
      </c>
      <c r="G29" s="7">
        <v>21519</v>
      </c>
      <c r="H29" s="7">
        <v>2810</v>
      </c>
      <c r="I29" s="141">
        <v>21578</v>
      </c>
      <c r="J29" s="7">
        <v>8355</v>
      </c>
      <c r="K29" s="7">
        <v>0</v>
      </c>
      <c r="L29" s="7">
        <v>0</v>
      </c>
      <c r="M29" s="150">
        <v>0</v>
      </c>
      <c r="N29" s="7">
        <v>0</v>
      </c>
      <c r="O29" s="7">
        <v>0</v>
      </c>
      <c r="P29" s="7">
        <v>12616</v>
      </c>
      <c r="Q29" s="142">
        <v>0</v>
      </c>
      <c r="R29" s="139">
        <v>20971</v>
      </c>
    </row>
    <row r="30" spans="1:18">
      <c r="A30" s="90" t="s">
        <v>42</v>
      </c>
      <c r="B30" s="81">
        <v>0</v>
      </c>
      <c r="C30" s="7">
        <v>0</v>
      </c>
      <c r="D30" s="141">
        <v>0</v>
      </c>
      <c r="E30" s="81">
        <v>0</v>
      </c>
      <c r="F30" s="7">
        <v>0</v>
      </c>
      <c r="G30" s="7">
        <v>0</v>
      </c>
      <c r="H30" s="7">
        <v>0</v>
      </c>
      <c r="I30" s="141">
        <v>0</v>
      </c>
      <c r="J30" s="7">
        <v>2459</v>
      </c>
      <c r="K30" s="7">
        <v>0</v>
      </c>
      <c r="L30" s="7">
        <v>0</v>
      </c>
      <c r="M30" s="150">
        <v>0</v>
      </c>
      <c r="N30" s="7">
        <v>0</v>
      </c>
      <c r="O30" s="7">
        <v>22357</v>
      </c>
      <c r="P30" s="7">
        <v>4488</v>
      </c>
      <c r="Q30" s="142">
        <v>0</v>
      </c>
      <c r="R30" s="139">
        <v>29304</v>
      </c>
    </row>
    <row r="31" spans="1:18" ht="32.25" customHeight="1">
      <c r="A31" s="90" t="s">
        <v>43</v>
      </c>
      <c r="B31" s="81">
        <v>0</v>
      </c>
      <c r="C31" s="7">
        <v>0</v>
      </c>
      <c r="D31" s="141">
        <v>0</v>
      </c>
      <c r="E31" s="81">
        <v>0</v>
      </c>
      <c r="F31" s="7">
        <v>0</v>
      </c>
      <c r="G31" s="7">
        <v>0</v>
      </c>
      <c r="H31" s="7">
        <v>0</v>
      </c>
      <c r="I31" s="141">
        <v>0</v>
      </c>
      <c r="J31" s="7">
        <v>1256</v>
      </c>
      <c r="K31" s="7">
        <v>0</v>
      </c>
      <c r="L31" s="7">
        <v>0</v>
      </c>
      <c r="M31" s="150">
        <v>0</v>
      </c>
      <c r="N31" s="7">
        <v>0</v>
      </c>
      <c r="O31" s="7">
        <v>0</v>
      </c>
      <c r="P31" s="7">
        <v>0</v>
      </c>
      <c r="Q31" s="142">
        <v>0</v>
      </c>
      <c r="R31" s="139">
        <v>1256</v>
      </c>
    </row>
    <row r="32" spans="1:18">
      <c r="A32" s="90" t="s">
        <v>44</v>
      </c>
      <c r="B32" s="81">
        <v>0</v>
      </c>
      <c r="C32" s="7">
        <v>0</v>
      </c>
      <c r="D32" s="141">
        <v>0</v>
      </c>
      <c r="E32" s="81">
        <v>0</v>
      </c>
      <c r="F32" s="7">
        <v>0</v>
      </c>
      <c r="G32" s="7">
        <v>0</v>
      </c>
      <c r="H32" s="7">
        <v>0</v>
      </c>
      <c r="I32" s="141">
        <v>0</v>
      </c>
      <c r="J32" s="7">
        <v>2821</v>
      </c>
      <c r="K32" s="7">
        <v>0</v>
      </c>
      <c r="L32" s="7">
        <v>0</v>
      </c>
      <c r="M32" s="150">
        <v>0</v>
      </c>
      <c r="N32" s="7">
        <v>0</v>
      </c>
      <c r="O32" s="7">
        <v>0</v>
      </c>
      <c r="P32" s="7">
        <v>0</v>
      </c>
      <c r="Q32" s="142">
        <v>0</v>
      </c>
      <c r="R32" s="139">
        <v>2821</v>
      </c>
    </row>
    <row r="33" spans="1:18" ht="18.600000000000001" customHeight="1">
      <c r="A33" s="90" t="s">
        <v>45</v>
      </c>
      <c r="B33" s="81">
        <v>0</v>
      </c>
      <c r="C33" s="7">
        <v>0</v>
      </c>
      <c r="D33" s="141">
        <v>0</v>
      </c>
      <c r="E33" s="81">
        <v>0</v>
      </c>
      <c r="F33" s="7">
        <v>0</v>
      </c>
      <c r="G33" s="7">
        <v>0</v>
      </c>
      <c r="H33" s="7">
        <v>0</v>
      </c>
      <c r="I33" s="141">
        <v>0</v>
      </c>
      <c r="J33" s="7">
        <v>2789</v>
      </c>
      <c r="K33" s="7">
        <v>0</v>
      </c>
      <c r="L33" s="7">
        <v>0</v>
      </c>
      <c r="M33" s="150">
        <v>0</v>
      </c>
      <c r="N33" s="7">
        <v>0</v>
      </c>
      <c r="O33" s="7">
        <v>0</v>
      </c>
      <c r="P33" s="7">
        <v>0</v>
      </c>
      <c r="Q33" s="142">
        <v>0</v>
      </c>
      <c r="R33" s="139">
        <v>2789</v>
      </c>
    </row>
    <row r="34" spans="1:18" ht="16.149999999999999" customHeight="1">
      <c r="A34" s="90" t="s">
        <v>46</v>
      </c>
      <c r="B34" s="81">
        <v>0</v>
      </c>
      <c r="C34" s="7">
        <v>0</v>
      </c>
      <c r="D34" s="141">
        <v>0</v>
      </c>
      <c r="E34" s="81">
        <v>0</v>
      </c>
      <c r="F34" s="7">
        <v>0</v>
      </c>
      <c r="G34" s="7">
        <v>0</v>
      </c>
      <c r="H34" s="7">
        <v>0</v>
      </c>
      <c r="I34" s="141">
        <v>0</v>
      </c>
      <c r="J34" s="7">
        <v>5148</v>
      </c>
      <c r="K34" s="7">
        <v>0</v>
      </c>
      <c r="L34" s="7">
        <v>0</v>
      </c>
      <c r="M34" s="150">
        <v>0</v>
      </c>
      <c r="N34" s="7">
        <v>0</v>
      </c>
      <c r="O34" s="7">
        <v>0</v>
      </c>
      <c r="P34" s="7">
        <v>0</v>
      </c>
      <c r="Q34" s="142">
        <v>0</v>
      </c>
      <c r="R34" s="139">
        <v>5148</v>
      </c>
    </row>
    <row r="35" spans="1:18">
      <c r="A35" s="90" t="s">
        <v>47</v>
      </c>
      <c r="B35" s="81">
        <v>0</v>
      </c>
      <c r="C35" s="7">
        <v>0</v>
      </c>
      <c r="D35" s="141">
        <v>0</v>
      </c>
      <c r="E35" s="81">
        <v>0</v>
      </c>
      <c r="F35" s="7">
        <v>0</v>
      </c>
      <c r="G35" s="7">
        <v>0</v>
      </c>
      <c r="H35" s="7">
        <v>0</v>
      </c>
      <c r="I35" s="141">
        <v>0</v>
      </c>
      <c r="J35" s="7">
        <v>1583</v>
      </c>
      <c r="K35" s="7">
        <v>0</v>
      </c>
      <c r="L35" s="7">
        <v>0</v>
      </c>
      <c r="M35" s="150">
        <v>0</v>
      </c>
      <c r="N35" s="7">
        <v>0</v>
      </c>
      <c r="O35" s="7">
        <v>0</v>
      </c>
      <c r="P35" s="7">
        <v>0</v>
      </c>
      <c r="Q35" s="142">
        <v>0</v>
      </c>
      <c r="R35" s="139">
        <v>1583</v>
      </c>
    </row>
    <row r="36" spans="1:18">
      <c r="A36" s="90" t="s">
        <v>48</v>
      </c>
      <c r="B36" s="81">
        <v>0</v>
      </c>
      <c r="C36" s="7">
        <v>0</v>
      </c>
      <c r="D36" s="141">
        <v>0</v>
      </c>
      <c r="E36" s="81">
        <v>0</v>
      </c>
      <c r="F36" s="7">
        <v>0</v>
      </c>
      <c r="G36" s="7">
        <v>0</v>
      </c>
      <c r="H36" s="7">
        <v>0</v>
      </c>
      <c r="I36" s="141">
        <v>0</v>
      </c>
      <c r="J36" s="7">
        <v>3506</v>
      </c>
      <c r="K36" s="7">
        <v>0</v>
      </c>
      <c r="L36" s="7">
        <v>0</v>
      </c>
      <c r="M36" s="150">
        <v>0</v>
      </c>
      <c r="N36" s="7">
        <v>0</v>
      </c>
      <c r="O36" s="7">
        <v>0</v>
      </c>
      <c r="P36" s="7">
        <v>0</v>
      </c>
      <c r="Q36" s="142">
        <v>0</v>
      </c>
      <c r="R36" s="139">
        <v>3506</v>
      </c>
    </row>
    <row r="37" spans="1:18" ht="30.75" customHeight="1">
      <c r="A37" s="90" t="s">
        <v>49</v>
      </c>
      <c r="B37" s="81">
        <v>0</v>
      </c>
      <c r="C37" s="7">
        <v>0</v>
      </c>
      <c r="D37" s="141">
        <v>0</v>
      </c>
      <c r="E37" s="81">
        <v>0</v>
      </c>
      <c r="F37" s="7">
        <v>0</v>
      </c>
      <c r="G37" s="7">
        <v>0</v>
      </c>
      <c r="H37" s="7">
        <v>0</v>
      </c>
      <c r="I37" s="141">
        <v>0</v>
      </c>
      <c r="J37" s="7">
        <v>6759</v>
      </c>
      <c r="K37" s="7">
        <v>0</v>
      </c>
      <c r="L37" s="7">
        <v>0</v>
      </c>
      <c r="M37" s="150">
        <v>0</v>
      </c>
      <c r="N37" s="7">
        <v>0</v>
      </c>
      <c r="O37" s="7">
        <v>0</v>
      </c>
      <c r="P37" s="7">
        <v>0</v>
      </c>
      <c r="Q37" s="142">
        <v>0</v>
      </c>
      <c r="R37" s="139">
        <v>6759</v>
      </c>
    </row>
    <row r="38" spans="1:18" ht="17.25" customHeight="1">
      <c r="A38" s="90" t="s">
        <v>50</v>
      </c>
      <c r="B38" s="81">
        <v>0</v>
      </c>
      <c r="C38" s="7">
        <v>0</v>
      </c>
      <c r="D38" s="141">
        <v>0</v>
      </c>
      <c r="E38" s="81">
        <v>0</v>
      </c>
      <c r="F38" s="7">
        <v>0</v>
      </c>
      <c r="G38" s="7">
        <v>0</v>
      </c>
      <c r="H38" s="7">
        <v>0</v>
      </c>
      <c r="I38" s="141">
        <v>0</v>
      </c>
      <c r="J38" s="7">
        <v>1981</v>
      </c>
      <c r="K38" s="7">
        <v>0</v>
      </c>
      <c r="L38" s="7">
        <v>0</v>
      </c>
      <c r="M38" s="150">
        <v>0</v>
      </c>
      <c r="N38" s="7">
        <v>0</v>
      </c>
      <c r="O38" s="7">
        <v>0</v>
      </c>
      <c r="P38" s="7">
        <v>0</v>
      </c>
      <c r="Q38" s="142">
        <v>0</v>
      </c>
      <c r="R38" s="139">
        <v>1981</v>
      </c>
    </row>
    <row r="39" spans="1:18" ht="31.5">
      <c r="A39" s="90" t="s">
        <v>51</v>
      </c>
      <c r="B39" s="81">
        <v>0</v>
      </c>
      <c r="C39" s="7">
        <v>0</v>
      </c>
      <c r="D39" s="141">
        <v>0</v>
      </c>
      <c r="E39" s="81">
        <v>0</v>
      </c>
      <c r="F39" s="7">
        <v>0</v>
      </c>
      <c r="G39" s="7">
        <v>0</v>
      </c>
      <c r="H39" s="7">
        <v>0</v>
      </c>
      <c r="I39" s="141">
        <v>0</v>
      </c>
      <c r="J39" s="7">
        <v>4730</v>
      </c>
      <c r="K39" s="7">
        <v>0</v>
      </c>
      <c r="L39" s="7">
        <v>0</v>
      </c>
      <c r="M39" s="150">
        <v>0</v>
      </c>
      <c r="N39" s="7">
        <v>0</v>
      </c>
      <c r="O39" s="7">
        <v>0</v>
      </c>
      <c r="P39" s="7">
        <v>0</v>
      </c>
      <c r="Q39" s="142">
        <v>0</v>
      </c>
      <c r="R39" s="139">
        <v>4730</v>
      </c>
    </row>
    <row r="40" spans="1:18">
      <c r="A40" s="90" t="s">
        <v>52</v>
      </c>
      <c r="B40" s="81">
        <v>0</v>
      </c>
      <c r="C40" s="7">
        <v>0</v>
      </c>
      <c r="D40" s="141">
        <v>0</v>
      </c>
      <c r="E40" s="81">
        <v>0</v>
      </c>
      <c r="F40" s="7">
        <v>0</v>
      </c>
      <c r="G40" s="7">
        <v>0</v>
      </c>
      <c r="H40" s="7">
        <v>0</v>
      </c>
      <c r="I40" s="141">
        <v>0</v>
      </c>
      <c r="J40" s="7">
        <v>1850</v>
      </c>
      <c r="K40" s="7">
        <v>0</v>
      </c>
      <c r="L40" s="7">
        <v>0</v>
      </c>
      <c r="M40" s="150">
        <v>0</v>
      </c>
      <c r="N40" s="7">
        <v>0</v>
      </c>
      <c r="O40" s="7">
        <v>0</v>
      </c>
      <c r="P40" s="7">
        <v>0</v>
      </c>
      <c r="Q40" s="142">
        <v>0</v>
      </c>
      <c r="R40" s="139">
        <v>1850</v>
      </c>
    </row>
    <row r="41" spans="1:18">
      <c r="A41" s="90" t="s">
        <v>53</v>
      </c>
      <c r="B41" s="81">
        <v>0</v>
      </c>
      <c r="C41" s="7">
        <v>0</v>
      </c>
      <c r="D41" s="141">
        <v>0</v>
      </c>
      <c r="E41" s="81">
        <v>0</v>
      </c>
      <c r="F41" s="7">
        <v>0</v>
      </c>
      <c r="G41" s="7">
        <v>0</v>
      </c>
      <c r="H41" s="7">
        <v>0</v>
      </c>
      <c r="I41" s="141">
        <v>0</v>
      </c>
      <c r="J41" s="7">
        <v>32995</v>
      </c>
      <c r="K41" s="7">
        <v>0</v>
      </c>
      <c r="L41" s="7">
        <v>0</v>
      </c>
      <c r="M41" s="150">
        <v>0</v>
      </c>
      <c r="N41" s="7">
        <v>0</v>
      </c>
      <c r="O41" s="7">
        <v>0</v>
      </c>
      <c r="P41" s="7">
        <v>26167</v>
      </c>
      <c r="Q41" s="142">
        <v>0</v>
      </c>
      <c r="R41" s="139">
        <v>59162</v>
      </c>
    </row>
    <row r="42" spans="1:18" ht="31.5" customHeight="1">
      <c r="A42" s="90" t="s">
        <v>54</v>
      </c>
      <c r="B42" s="81">
        <v>0</v>
      </c>
      <c r="C42" s="7">
        <v>0</v>
      </c>
      <c r="D42" s="141">
        <v>0</v>
      </c>
      <c r="E42" s="81">
        <v>0</v>
      </c>
      <c r="F42" s="7">
        <v>0</v>
      </c>
      <c r="G42" s="7">
        <v>0</v>
      </c>
      <c r="H42" s="7">
        <v>0</v>
      </c>
      <c r="I42" s="141">
        <v>0</v>
      </c>
      <c r="J42" s="7">
        <v>0</v>
      </c>
      <c r="K42" s="7">
        <v>0</v>
      </c>
      <c r="L42" s="7">
        <v>0</v>
      </c>
      <c r="M42" s="150">
        <v>0</v>
      </c>
      <c r="N42" s="7">
        <v>0</v>
      </c>
      <c r="O42" s="7">
        <v>0</v>
      </c>
      <c r="P42" s="7">
        <v>0</v>
      </c>
      <c r="Q42" s="142">
        <v>0</v>
      </c>
      <c r="R42" s="139">
        <v>0</v>
      </c>
    </row>
    <row r="43" spans="1:18">
      <c r="A43" s="90" t="s">
        <v>55</v>
      </c>
      <c r="B43" s="81">
        <v>0</v>
      </c>
      <c r="C43" s="7">
        <v>0</v>
      </c>
      <c r="D43" s="141">
        <v>0</v>
      </c>
      <c r="E43" s="81">
        <v>0</v>
      </c>
      <c r="F43" s="7">
        <v>0</v>
      </c>
      <c r="G43" s="7">
        <v>0</v>
      </c>
      <c r="H43" s="7">
        <v>0</v>
      </c>
      <c r="I43" s="141">
        <v>0</v>
      </c>
      <c r="J43" s="7">
        <v>57907</v>
      </c>
      <c r="K43" s="7">
        <v>0</v>
      </c>
      <c r="L43" s="7">
        <v>0</v>
      </c>
      <c r="M43" s="150">
        <v>0</v>
      </c>
      <c r="N43" s="7">
        <v>0</v>
      </c>
      <c r="O43" s="7">
        <v>0</v>
      </c>
      <c r="P43" s="7">
        <v>49761</v>
      </c>
      <c r="Q43" s="142">
        <v>0</v>
      </c>
      <c r="R43" s="139">
        <v>107668</v>
      </c>
    </row>
    <row r="44" spans="1:18">
      <c r="A44" s="90" t="s">
        <v>56</v>
      </c>
      <c r="B44" s="81">
        <v>41462</v>
      </c>
      <c r="C44" s="7">
        <v>0</v>
      </c>
      <c r="D44" s="141">
        <v>41462</v>
      </c>
      <c r="E44" s="81">
        <v>50</v>
      </c>
      <c r="F44" s="7">
        <v>109</v>
      </c>
      <c r="G44" s="7">
        <v>0</v>
      </c>
      <c r="H44" s="7">
        <v>0</v>
      </c>
      <c r="I44" s="141">
        <v>159</v>
      </c>
      <c r="J44" s="7">
        <v>3078</v>
      </c>
      <c r="K44" s="7">
        <v>0</v>
      </c>
      <c r="L44" s="7">
        <v>0</v>
      </c>
      <c r="M44" s="150">
        <v>0</v>
      </c>
      <c r="N44" s="7">
        <v>0</v>
      </c>
      <c r="O44" s="7">
        <v>0</v>
      </c>
      <c r="P44" s="7">
        <v>25697</v>
      </c>
      <c r="Q44" s="142">
        <v>0</v>
      </c>
      <c r="R44" s="139">
        <v>28775</v>
      </c>
    </row>
    <row r="45" spans="1:18">
      <c r="A45" s="90" t="s">
        <v>57</v>
      </c>
      <c r="B45" s="81">
        <v>134175</v>
      </c>
      <c r="C45" s="7">
        <v>0</v>
      </c>
      <c r="D45" s="141">
        <v>134175</v>
      </c>
      <c r="E45" s="81">
        <v>1104</v>
      </c>
      <c r="F45" s="7">
        <v>1006</v>
      </c>
      <c r="G45" s="7">
        <v>0</v>
      </c>
      <c r="H45" s="7">
        <v>0</v>
      </c>
      <c r="I45" s="141">
        <v>2110</v>
      </c>
      <c r="J45" s="7">
        <v>61389</v>
      </c>
      <c r="K45" s="7">
        <v>0</v>
      </c>
      <c r="L45" s="7">
        <v>0</v>
      </c>
      <c r="M45" s="150">
        <v>0</v>
      </c>
      <c r="N45" s="7">
        <v>0</v>
      </c>
      <c r="O45" s="7">
        <v>0</v>
      </c>
      <c r="P45" s="7">
        <v>145109</v>
      </c>
      <c r="Q45" s="142">
        <v>0</v>
      </c>
      <c r="R45" s="139">
        <v>206498</v>
      </c>
    </row>
    <row r="46" spans="1:18" s="134" customFormat="1" ht="32.25" customHeight="1">
      <c r="A46" s="90" t="s">
        <v>58</v>
      </c>
      <c r="B46" s="81">
        <v>0</v>
      </c>
      <c r="C46" s="7">
        <v>0</v>
      </c>
      <c r="D46" s="141">
        <v>0</v>
      </c>
      <c r="E46" s="81">
        <v>0</v>
      </c>
      <c r="F46" s="7">
        <v>0</v>
      </c>
      <c r="G46" s="7">
        <v>0</v>
      </c>
      <c r="H46" s="7">
        <v>0</v>
      </c>
      <c r="I46" s="141">
        <v>0</v>
      </c>
      <c r="J46" s="7">
        <v>0</v>
      </c>
      <c r="K46" s="7">
        <v>0</v>
      </c>
      <c r="L46" s="7">
        <v>45900</v>
      </c>
      <c r="M46" s="150">
        <v>45900</v>
      </c>
      <c r="N46" s="7">
        <v>0</v>
      </c>
      <c r="O46" s="7">
        <v>0</v>
      </c>
      <c r="P46" s="7">
        <v>0</v>
      </c>
      <c r="Q46" s="142">
        <v>0</v>
      </c>
      <c r="R46" s="139">
        <v>45900</v>
      </c>
    </row>
    <row r="47" spans="1:18" ht="32.25" customHeight="1">
      <c r="A47" s="90" t="s">
        <v>59</v>
      </c>
      <c r="B47" s="81">
        <v>0</v>
      </c>
      <c r="C47" s="7">
        <v>0</v>
      </c>
      <c r="D47" s="141">
        <v>0</v>
      </c>
      <c r="E47" s="81">
        <v>0</v>
      </c>
      <c r="F47" s="7">
        <v>0</v>
      </c>
      <c r="G47" s="7">
        <v>0</v>
      </c>
      <c r="H47" s="7">
        <v>0</v>
      </c>
      <c r="I47" s="141">
        <v>0</v>
      </c>
      <c r="J47" s="7">
        <v>0</v>
      </c>
      <c r="K47" s="7">
        <v>0</v>
      </c>
      <c r="L47" s="7">
        <v>0</v>
      </c>
      <c r="M47" s="150">
        <v>0</v>
      </c>
      <c r="N47" s="7">
        <v>0</v>
      </c>
      <c r="O47" s="7">
        <v>0</v>
      </c>
      <c r="P47" s="7">
        <v>0</v>
      </c>
      <c r="Q47" s="142">
        <v>0</v>
      </c>
      <c r="R47" s="139">
        <v>0</v>
      </c>
    </row>
    <row r="48" spans="1:18" ht="21.75" customHeight="1">
      <c r="A48" s="90" t="s">
        <v>60</v>
      </c>
      <c r="B48" s="81">
        <v>0</v>
      </c>
      <c r="C48" s="7">
        <v>0</v>
      </c>
      <c r="D48" s="141">
        <v>0</v>
      </c>
      <c r="E48" s="81">
        <v>0</v>
      </c>
      <c r="F48" s="7">
        <v>0</v>
      </c>
      <c r="G48" s="7">
        <v>0</v>
      </c>
      <c r="H48" s="7">
        <v>0</v>
      </c>
      <c r="I48" s="141">
        <v>0</v>
      </c>
      <c r="J48" s="7">
        <v>0</v>
      </c>
      <c r="K48" s="7">
        <v>0</v>
      </c>
      <c r="L48" s="7">
        <v>0</v>
      </c>
      <c r="M48" s="150">
        <v>0</v>
      </c>
      <c r="N48" s="7">
        <v>0</v>
      </c>
      <c r="O48" s="7">
        <v>0</v>
      </c>
      <c r="P48" s="7">
        <v>0</v>
      </c>
      <c r="Q48" s="142">
        <v>0</v>
      </c>
      <c r="R48" s="139">
        <v>0</v>
      </c>
    </row>
    <row r="49" spans="1:18" s="134" customFormat="1" ht="47.45" customHeight="1">
      <c r="A49" s="90" t="s">
        <v>89</v>
      </c>
      <c r="B49" s="81">
        <v>0</v>
      </c>
      <c r="C49" s="7">
        <v>0</v>
      </c>
      <c r="D49" s="141">
        <v>0</v>
      </c>
      <c r="E49" s="81">
        <v>0</v>
      </c>
      <c r="F49" s="7">
        <v>0</v>
      </c>
      <c r="G49" s="7">
        <v>70</v>
      </c>
      <c r="H49" s="7">
        <v>70</v>
      </c>
      <c r="I49" s="141">
        <v>70</v>
      </c>
      <c r="J49" s="7">
        <v>0</v>
      </c>
      <c r="K49" s="7">
        <v>54000</v>
      </c>
      <c r="L49" s="7">
        <v>0</v>
      </c>
      <c r="M49" s="150">
        <v>54000</v>
      </c>
      <c r="N49" s="7">
        <v>0</v>
      </c>
      <c r="O49" s="7">
        <v>0</v>
      </c>
      <c r="P49" s="7">
        <v>0</v>
      </c>
      <c r="Q49" s="142">
        <v>0</v>
      </c>
      <c r="R49" s="139">
        <v>54000</v>
      </c>
    </row>
    <row r="50" spans="1:18" ht="19.899999999999999" customHeight="1">
      <c r="A50" s="90" t="s">
        <v>61</v>
      </c>
      <c r="B50" s="81">
        <v>0</v>
      </c>
      <c r="C50" s="7">
        <v>0</v>
      </c>
      <c r="D50" s="141">
        <v>0</v>
      </c>
      <c r="E50" s="81">
        <v>0</v>
      </c>
      <c r="F50" s="7">
        <v>0</v>
      </c>
      <c r="G50" s="7">
        <v>0</v>
      </c>
      <c r="H50" s="7">
        <v>0</v>
      </c>
      <c r="I50" s="141">
        <v>0</v>
      </c>
      <c r="J50" s="7">
        <v>0</v>
      </c>
      <c r="K50" s="7">
        <v>0</v>
      </c>
      <c r="L50" s="7">
        <v>0</v>
      </c>
      <c r="M50" s="150">
        <v>0</v>
      </c>
      <c r="N50" s="7">
        <v>0</v>
      </c>
      <c r="O50" s="7">
        <v>0</v>
      </c>
      <c r="P50" s="7">
        <v>0</v>
      </c>
      <c r="Q50" s="142">
        <v>0</v>
      </c>
      <c r="R50" s="139">
        <v>0</v>
      </c>
    </row>
    <row r="51" spans="1:18" ht="31.5" customHeight="1">
      <c r="A51" s="90" t="s">
        <v>62</v>
      </c>
      <c r="B51" s="81">
        <v>0</v>
      </c>
      <c r="C51" s="7">
        <v>0</v>
      </c>
      <c r="D51" s="141">
        <v>0</v>
      </c>
      <c r="E51" s="81">
        <v>0</v>
      </c>
      <c r="F51" s="7">
        <v>0</v>
      </c>
      <c r="G51" s="7">
        <v>0</v>
      </c>
      <c r="H51" s="7">
        <v>0</v>
      </c>
      <c r="I51" s="141">
        <v>0</v>
      </c>
      <c r="J51" s="7">
        <v>0</v>
      </c>
      <c r="K51" s="7">
        <v>0</v>
      </c>
      <c r="L51" s="7">
        <v>0</v>
      </c>
      <c r="M51" s="150">
        <v>0</v>
      </c>
      <c r="N51" s="7">
        <v>0</v>
      </c>
      <c r="O51" s="7">
        <v>0</v>
      </c>
      <c r="P51" s="7">
        <v>0</v>
      </c>
      <c r="Q51" s="142">
        <v>0</v>
      </c>
      <c r="R51" s="139">
        <v>0</v>
      </c>
    </row>
    <row r="52" spans="1:18" ht="15.75" customHeight="1">
      <c r="A52" s="90" t="s">
        <v>63</v>
      </c>
      <c r="B52" s="81">
        <v>0</v>
      </c>
      <c r="C52" s="7">
        <v>0</v>
      </c>
      <c r="D52" s="141">
        <v>0</v>
      </c>
      <c r="E52" s="81">
        <v>0</v>
      </c>
      <c r="F52" s="7">
        <v>0</v>
      </c>
      <c r="G52" s="7">
        <v>0</v>
      </c>
      <c r="H52" s="7">
        <v>0</v>
      </c>
      <c r="I52" s="141">
        <v>0</v>
      </c>
      <c r="J52" s="7">
        <v>7342</v>
      </c>
      <c r="K52" s="7">
        <v>0</v>
      </c>
      <c r="L52" s="7">
        <v>0</v>
      </c>
      <c r="M52" s="150">
        <v>0</v>
      </c>
      <c r="N52" s="7">
        <v>0</v>
      </c>
      <c r="O52" s="7">
        <v>0</v>
      </c>
      <c r="P52" s="7">
        <v>575</v>
      </c>
      <c r="Q52" s="142">
        <v>0</v>
      </c>
      <c r="R52" s="139">
        <v>7917</v>
      </c>
    </row>
    <row r="53" spans="1:18" ht="18" customHeight="1">
      <c r="A53" s="90" t="s">
        <v>64</v>
      </c>
      <c r="B53" s="81">
        <v>0</v>
      </c>
      <c r="C53" s="7">
        <v>0</v>
      </c>
      <c r="D53" s="141">
        <v>0</v>
      </c>
      <c r="E53" s="81">
        <v>0</v>
      </c>
      <c r="F53" s="7">
        <v>0</v>
      </c>
      <c r="G53" s="7">
        <v>0</v>
      </c>
      <c r="H53" s="7">
        <v>0</v>
      </c>
      <c r="I53" s="141">
        <v>0</v>
      </c>
      <c r="J53" s="7">
        <v>0</v>
      </c>
      <c r="K53" s="7">
        <v>0</v>
      </c>
      <c r="L53" s="7">
        <v>0</v>
      </c>
      <c r="M53" s="150">
        <v>0</v>
      </c>
      <c r="N53" s="7">
        <v>0</v>
      </c>
      <c r="O53" s="7">
        <v>0</v>
      </c>
      <c r="P53" s="7">
        <v>0</v>
      </c>
      <c r="Q53" s="142">
        <v>0</v>
      </c>
      <c r="R53" s="139">
        <v>0</v>
      </c>
    </row>
    <row r="54" spans="1:18" ht="16.899999999999999" customHeight="1">
      <c r="A54" s="90" t="s">
        <v>65</v>
      </c>
      <c r="B54" s="81">
        <v>0</v>
      </c>
      <c r="C54" s="7">
        <v>0</v>
      </c>
      <c r="D54" s="141">
        <v>0</v>
      </c>
      <c r="E54" s="81">
        <v>0</v>
      </c>
      <c r="F54" s="7">
        <v>0</v>
      </c>
      <c r="G54" s="7">
        <v>0</v>
      </c>
      <c r="H54" s="7">
        <v>0</v>
      </c>
      <c r="I54" s="141">
        <v>0</v>
      </c>
      <c r="J54" s="7">
        <v>5951</v>
      </c>
      <c r="K54" s="7">
        <v>0</v>
      </c>
      <c r="L54" s="7">
        <v>0</v>
      </c>
      <c r="M54" s="150">
        <v>0</v>
      </c>
      <c r="N54" s="7">
        <v>0</v>
      </c>
      <c r="O54" s="7">
        <v>0</v>
      </c>
      <c r="P54" s="7">
        <v>2205</v>
      </c>
      <c r="Q54" s="142">
        <v>0</v>
      </c>
      <c r="R54" s="139">
        <v>8156</v>
      </c>
    </row>
    <row r="55" spans="1:18" ht="34.15" customHeight="1">
      <c r="A55" s="90" t="s">
        <v>66</v>
      </c>
      <c r="B55" s="81">
        <v>0</v>
      </c>
      <c r="C55" s="7">
        <v>0</v>
      </c>
      <c r="D55" s="141">
        <v>0</v>
      </c>
      <c r="E55" s="81">
        <v>0</v>
      </c>
      <c r="F55" s="7">
        <v>0</v>
      </c>
      <c r="G55" s="7">
        <v>0</v>
      </c>
      <c r="H55" s="7">
        <v>0</v>
      </c>
      <c r="I55" s="141">
        <v>0</v>
      </c>
      <c r="J55" s="7">
        <v>5983</v>
      </c>
      <c r="K55" s="7">
        <v>0</v>
      </c>
      <c r="L55" s="7">
        <v>0</v>
      </c>
      <c r="M55" s="150">
        <v>0</v>
      </c>
      <c r="N55" s="7">
        <v>0</v>
      </c>
      <c r="O55" s="7">
        <v>0</v>
      </c>
      <c r="P55" s="7">
        <v>170</v>
      </c>
      <c r="Q55" s="142">
        <v>0</v>
      </c>
      <c r="R55" s="139">
        <v>6153</v>
      </c>
    </row>
    <row r="56" spans="1:18">
      <c r="A56" s="90" t="s">
        <v>67</v>
      </c>
      <c r="B56" s="81">
        <v>0</v>
      </c>
      <c r="C56" s="7">
        <v>0</v>
      </c>
      <c r="D56" s="141">
        <v>0</v>
      </c>
      <c r="E56" s="81">
        <v>0</v>
      </c>
      <c r="F56" s="7">
        <v>0</v>
      </c>
      <c r="G56" s="7">
        <v>0</v>
      </c>
      <c r="H56" s="7">
        <v>0</v>
      </c>
      <c r="I56" s="141">
        <v>0</v>
      </c>
      <c r="J56" s="7">
        <v>26783</v>
      </c>
      <c r="K56" s="7">
        <v>0</v>
      </c>
      <c r="L56" s="7">
        <v>0</v>
      </c>
      <c r="M56" s="150">
        <v>0</v>
      </c>
      <c r="N56" s="7">
        <v>0</v>
      </c>
      <c r="O56" s="7">
        <v>0</v>
      </c>
      <c r="P56" s="7">
        <v>5143</v>
      </c>
      <c r="Q56" s="142">
        <v>0</v>
      </c>
      <c r="R56" s="139">
        <v>31926</v>
      </c>
    </row>
    <row r="57" spans="1:18">
      <c r="A57" s="90" t="s">
        <v>68</v>
      </c>
      <c r="B57" s="81">
        <v>0</v>
      </c>
      <c r="C57" s="7">
        <v>0</v>
      </c>
      <c r="D57" s="141">
        <v>0</v>
      </c>
      <c r="E57" s="81">
        <v>0</v>
      </c>
      <c r="F57" s="7">
        <v>0</v>
      </c>
      <c r="G57" s="7">
        <v>0</v>
      </c>
      <c r="H57" s="7">
        <v>0</v>
      </c>
      <c r="I57" s="141">
        <v>0</v>
      </c>
      <c r="J57" s="7">
        <v>8197</v>
      </c>
      <c r="K57" s="7">
        <v>0</v>
      </c>
      <c r="L57" s="7">
        <v>0</v>
      </c>
      <c r="M57" s="150">
        <v>0</v>
      </c>
      <c r="N57" s="7">
        <v>0</v>
      </c>
      <c r="O57" s="7">
        <v>0</v>
      </c>
      <c r="P57" s="7">
        <v>1093</v>
      </c>
      <c r="Q57" s="142">
        <v>0</v>
      </c>
      <c r="R57" s="139">
        <v>9290</v>
      </c>
    </row>
    <row r="58" spans="1:18">
      <c r="A58" s="90" t="s">
        <v>69</v>
      </c>
      <c r="B58" s="81">
        <v>0</v>
      </c>
      <c r="C58" s="7">
        <v>0</v>
      </c>
      <c r="D58" s="141">
        <v>0</v>
      </c>
      <c r="E58" s="81">
        <v>0</v>
      </c>
      <c r="F58" s="7">
        <v>0</v>
      </c>
      <c r="G58" s="7">
        <v>0</v>
      </c>
      <c r="H58" s="7">
        <v>0</v>
      </c>
      <c r="I58" s="141">
        <v>0</v>
      </c>
      <c r="J58" s="7">
        <v>8425</v>
      </c>
      <c r="K58" s="7">
        <v>0</v>
      </c>
      <c r="L58" s="7">
        <v>0</v>
      </c>
      <c r="M58" s="150">
        <v>0</v>
      </c>
      <c r="N58" s="7">
        <v>0</v>
      </c>
      <c r="O58" s="7">
        <v>0</v>
      </c>
      <c r="P58" s="7">
        <v>15</v>
      </c>
      <c r="Q58" s="142">
        <v>0</v>
      </c>
      <c r="R58" s="139">
        <v>8440</v>
      </c>
    </row>
    <row r="59" spans="1:18">
      <c r="A59" s="90" t="s">
        <v>70</v>
      </c>
      <c r="B59" s="81">
        <v>0</v>
      </c>
      <c r="C59" s="7">
        <v>0</v>
      </c>
      <c r="D59" s="141">
        <v>0</v>
      </c>
      <c r="E59" s="81">
        <v>0</v>
      </c>
      <c r="F59" s="7">
        <v>0</v>
      </c>
      <c r="G59" s="7">
        <v>0</v>
      </c>
      <c r="H59" s="7">
        <v>0</v>
      </c>
      <c r="I59" s="141">
        <v>0</v>
      </c>
      <c r="J59" s="7">
        <v>8135</v>
      </c>
      <c r="K59" s="7">
        <v>0</v>
      </c>
      <c r="L59" s="7">
        <v>0</v>
      </c>
      <c r="M59" s="150">
        <v>0</v>
      </c>
      <c r="N59" s="7">
        <v>0</v>
      </c>
      <c r="O59" s="7">
        <v>0</v>
      </c>
      <c r="P59" s="7">
        <v>15</v>
      </c>
      <c r="Q59" s="142">
        <v>0</v>
      </c>
      <c r="R59" s="139">
        <v>8150</v>
      </c>
    </row>
    <row r="60" spans="1:18">
      <c r="A60" s="90" t="s">
        <v>71</v>
      </c>
      <c r="B60" s="81">
        <v>0</v>
      </c>
      <c r="C60" s="7">
        <v>0</v>
      </c>
      <c r="D60" s="141">
        <v>0</v>
      </c>
      <c r="E60">
        <v>0</v>
      </c>
      <c r="F60" s="7">
        <v>0</v>
      </c>
      <c r="G60" s="7">
        <v>0</v>
      </c>
      <c r="H60" s="7">
        <v>0</v>
      </c>
      <c r="I60" s="141">
        <v>0</v>
      </c>
      <c r="J60" s="7">
        <v>1309</v>
      </c>
      <c r="K60" s="7">
        <v>0</v>
      </c>
      <c r="L60" s="7">
        <v>0</v>
      </c>
      <c r="M60" s="150">
        <v>0</v>
      </c>
      <c r="N60" s="7">
        <v>0</v>
      </c>
      <c r="O60" s="7">
        <v>0</v>
      </c>
      <c r="P60" s="7">
        <v>0</v>
      </c>
      <c r="Q60" s="142">
        <v>0</v>
      </c>
      <c r="R60" s="139">
        <v>1309</v>
      </c>
    </row>
    <row r="61" spans="1:18">
      <c r="A61" s="90" t="s">
        <v>72</v>
      </c>
      <c r="B61" s="81">
        <v>0</v>
      </c>
      <c r="C61" s="7">
        <v>215</v>
      </c>
      <c r="D61" s="141">
        <v>215</v>
      </c>
      <c r="E61" s="81">
        <v>0</v>
      </c>
      <c r="F61" s="7">
        <v>0</v>
      </c>
      <c r="G61" s="7">
        <v>4254</v>
      </c>
      <c r="H61" s="7">
        <v>222</v>
      </c>
      <c r="I61" s="141">
        <v>4254</v>
      </c>
      <c r="J61" s="7">
        <v>12996</v>
      </c>
      <c r="K61" s="7">
        <v>0</v>
      </c>
      <c r="L61" s="7">
        <v>0</v>
      </c>
      <c r="M61" s="150">
        <v>0</v>
      </c>
      <c r="N61" s="7">
        <v>0</v>
      </c>
      <c r="O61" s="7">
        <v>0</v>
      </c>
      <c r="P61" s="7">
        <v>10799</v>
      </c>
      <c r="Q61" s="142">
        <v>0</v>
      </c>
      <c r="R61" s="139">
        <v>23795</v>
      </c>
    </row>
    <row r="62" spans="1:18">
      <c r="A62" s="90" t="s">
        <v>73</v>
      </c>
      <c r="B62" s="81">
        <v>0</v>
      </c>
      <c r="C62" s="7">
        <v>57683</v>
      </c>
      <c r="D62" s="141">
        <v>57683</v>
      </c>
      <c r="E62" s="81">
        <v>0</v>
      </c>
      <c r="F62" s="7">
        <v>0</v>
      </c>
      <c r="G62" s="7">
        <v>235355</v>
      </c>
      <c r="H62" s="7">
        <v>39834</v>
      </c>
      <c r="I62" s="141">
        <v>235355</v>
      </c>
      <c r="J62" s="7">
        <v>145848</v>
      </c>
      <c r="K62" s="7">
        <v>0</v>
      </c>
      <c r="L62" s="7">
        <v>0</v>
      </c>
      <c r="M62" s="150">
        <v>0</v>
      </c>
      <c r="N62" s="7">
        <v>0</v>
      </c>
      <c r="O62" s="7">
        <v>0</v>
      </c>
      <c r="P62" s="7">
        <v>107846</v>
      </c>
      <c r="Q62" s="142">
        <v>0</v>
      </c>
      <c r="R62" s="139">
        <v>253694</v>
      </c>
    </row>
    <row r="63" spans="1:18" ht="33.75" customHeight="1">
      <c r="A63" s="90" t="s">
        <v>74</v>
      </c>
      <c r="B63" s="81">
        <v>0</v>
      </c>
      <c r="C63" s="7">
        <v>0</v>
      </c>
      <c r="D63" s="141">
        <v>0</v>
      </c>
      <c r="E63" s="81">
        <v>0</v>
      </c>
      <c r="F63" s="7">
        <v>0</v>
      </c>
      <c r="G63" s="7">
        <v>0</v>
      </c>
      <c r="H63" s="7">
        <v>0</v>
      </c>
      <c r="I63" s="141">
        <v>0</v>
      </c>
      <c r="J63" s="7">
        <v>0</v>
      </c>
      <c r="K63" s="7">
        <v>0</v>
      </c>
      <c r="L63" s="7">
        <v>0</v>
      </c>
      <c r="M63" s="150">
        <v>0</v>
      </c>
      <c r="N63" s="7">
        <v>0</v>
      </c>
      <c r="O63" s="7">
        <v>0</v>
      </c>
      <c r="P63" s="7">
        <v>0</v>
      </c>
      <c r="Q63" s="142">
        <v>0</v>
      </c>
      <c r="R63" s="139">
        <v>0</v>
      </c>
    </row>
    <row r="64" spans="1:18">
      <c r="A64" s="90" t="s">
        <v>75</v>
      </c>
      <c r="B64" s="81">
        <v>0</v>
      </c>
      <c r="C64" s="7">
        <v>0</v>
      </c>
      <c r="D64" s="141">
        <v>0</v>
      </c>
      <c r="E64" s="81">
        <v>0</v>
      </c>
      <c r="F64" s="7">
        <v>0</v>
      </c>
      <c r="G64" s="7">
        <v>0</v>
      </c>
      <c r="H64" s="7">
        <v>0</v>
      </c>
      <c r="I64" s="141">
        <v>0</v>
      </c>
      <c r="J64" s="7">
        <v>0</v>
      </c>
      <c r="K64" s="7">
        <v>0</v>
      </c>
      <c r="L64" s="7">
        <v>0</v>
      </c>
      <c r="M64" s="150">
        <v>0</v>
      </c>
      <c r="N64" s="7">
        <v>0</v>
      </c>
      <c r="O64" s="7">
        <v>0</v>
      </c>
      <c r="P64" s="7">
        <v>0</v>
      </c>
      <c r="Q64" s="142">
        <v>0</v>
      </c>
      <c r="R64" s="139">
        <v>0</v>
      </c>
    </row>
    <row r="65" spans="1:18">
      <c r="A65" s="90" t="s">
        <v>76</v>
      </c>
      <c r="B65" s="81">
        <v>0</v>
      </c>
      <c r="C65" s="7">
        <v>0</v>
      </c>
      <c r="D65" s="141">
        <v>0</v>
      </c>
      <c r="E65" s="81">
        <v>0</v>
      </c>
      <c r="F65" s="7">
        <v>0</v>
      </c>
      <c r="G65" s="7">
        <v>0</v>
      </c>
      <c r="H65" s="7">
        <v>0</v>
      </c>
      <c r="I65" s="141">
        <v>0</v>
      </c>
      <c r="J65" s="7">
        <v>32958</v>
      </c>
      <c r="K65" s="7">
        <v>0</v>
      </c>
      <c r="L65" s="7">
        <v>0</v>
      </c>
      <c r="M65" s="150">
        <v>0</v>
      </c>
      <c r="N65" s="7">
        <v>0</v>
      </c>
      <c r="O65" s="7">
        <v>0</v>
      </c>
      <c r="P65" s="7">
        <v>8625</v>
      </c>
      <c r="Q65" s="142">
        <v>0</v>
      </c>
      <c r="R65" s="139">
        <v>41583</v>
      </c>
    </row>
    <row r="66" spans="1:18" ht="31.5">
      <c r="A66" s="90" t="s">
        <v>77</v>
      </c>
      <c r="B66" s="81">
        <v>0</v>
      </c>
      <c r="C66" s="7">
        <v>0</v>
      </c>
      <c r="D66" s="141">
        <v>0</v>
      </c>
      <c r="E66" s="81">
        <v>0</v>
      </c>
      <c r="F66" s="7">
        <v>0</v>
      </c>
      <c r="G66" s="7">
        <v>0</v>
      </c>
      <c r="H66" s="7">
        <v>0</v>
      </c>
      <c r="I66" s="141">
        <v>0</v>
      </c>
      <c r="J66" s="7">
        <v>0</v>
      </c>
      <c r="K66" s="7">
        <v>0</v>
      </c>
      <c r="L66" s="7">
        <v>0</v>
      </c>
      <c r="M66" s="150">
        <v>0</v>
      </c>
      <c r="N66" s="7">
        <v>0</v>
      </c>
      <c r="O66" s="7">
        <v>0</v>
      </c>
      <c r="P66" s="7">
        <v>0</v>
      </c>
      <c r="Q66" s="142">
        <v>0</v>
      </c>
      <c r="R66" s="139">
        <v>0</v>
      </c>
    </row>
    <row r="67" spans="1:18">
      <c r="A67" s="90" t="s">
        <v>78</v>
      </c>
      <c r="B67" s="81">
        <v>0</v>
      </c>
      <c r="C67" s="7">
        <v>0</v>
      </c>
      <c r="D67" s="141">
        <v>0</v>
      </c>
      <c r="E67" s="81">
        <v>0</v>
      </c>
      <c r="F67" s="7">
        <v>0</v>
      </c>
      <c r="G67" s="7">
        <v>0</v>
      </c>
      <c r="H67" s="7">
        <v>0</v>
      </c>
      <c r="I67" s="141">
        <v>0</v>
      </c>
      <c r="J67" s="7">
        <v>10606</v>
      </c>
      <c r="K67" s="7">
        <v>0</v>
      </c>
      <c r="L67" s="7">
        <v>0</v>
      </c>
      <c r="M67" s="150">
        <v>0</v>
      </c>
      <c r="N67" s="7">
        <v>0</v>
      </c>
      <c r="O67" s="7">
        <v>0</v>
      </c>
      <c r="P67" s="7">
        <v>4997</v>
      </c>
      <c r="Q67" s="142">
        <v>0</v>
      </c>
      <c r="R67" s="139">
        <v>15603</v>
      </c>
    </row>
    <row r="68" spans="1:18">
      <c r="A68" s="90" t="s">
        <v>79</v>
      </c>
      <c r="B68" s="81">
        <v>0</v>
      </c>
      <c r="C68" s="7">
        <v>0</v>
      </c>
      <c r="D68" s="141">
        <v>0</v>
      </c>
      <c r="E68" s="81">
        <v>0</v>
      </c>
      <c r="F68" s="7">
        <v>0</v>
      </c>
      <c r="G68" s="7">
        <v>0</v>
      </c>
      <c r="H68" s="7">
        <v>0</v>
      </c>
      <c r="I68" s="141">
        <v>0</v>
      </c>
      <c r="J68" s="7">
        <v>25510</v>
      </c>
      <c r="K68" s="7">
        <v>0</v>
      </c>
      <c r="L68" s="7">
        <v>0</v>
      </c>
      <c r="M68" s="150">
        <v>0</v>
      </c>
      <c r="N68" s="7">
        <v>0</v>
      </c>
      <c r="O68" s="7">
        <v>0</v>
      </c>
      <c r="P68" s="7">
        <v>19432</v>
      </c>
      <c r="Q68" s="142">
        <v>0</v>
      </c>
      <c r="R68" s="139">
        <v>44942</v>
      </c>
    </row>
    <row r="69" spans="1:18" ht="21" customHeight="1">
      <c r="A69" s="90" t="s">
        <v>80</v>
      </c>
      <c r="B69" s="81">
        <v>0</v>
      </c>
      <c r="C69" s="7">
        <v>0</v>
      </c>
      <c r="D69" s="141">
        <v>0</v>
      </c>
      <c r="E69" s="81">
        <v>0</v>
      </c>
      <c r="F69" s="7">
        <v>0</v>
      </c>
      <c r="G69" s="7">
        <v>0</v>
      </c>
      <c r="H69" s="7">
        <v>0</v>
      </c>
      <c r="I69" s="141">
        <v>0</v>
      </c>
      <c r="J69" s="7">
        <v>1209</v>
      </c>
      <c r="K69" s="7">
        <v>0</v>
      </c>
      <c r="L69" s="7">
        <v>0</v>
      </c>
      <c r="M69" s="150">
        <v>0</v>
      </c>
      <c r="N69" s="7">
        <v>0</v>
      </c>
      <c r="O69" s="7">
        <v>0</v>
      </c>
      <c r="P69" s="7">
        <v>0</v>
      </c>
      <c r="Q69" s="142">
        <v>0</v>
      </c>
      <c r="R69" s="139">
        <v>1209</v>
      </c>
    </row>
    <row r="70" spans="1:18">
      <c r="A70" s="90" t="s">
        <v>81</v>
      </c>
      <c r="B70" s="81">
        <v>0</v>
      </c>
      <c r="C70" s="7">
        <v>0</v>
      </c>
      <c r="D70" s="141">
        <v>0</v>
      </c>
      <c r="E70" s="81">
        <v>0</v>
      </c>
      <c r="F70" s="7">
        <v>0</v>
      </c>
      <c r="G70" s="7">
        <v>0</v>
      </c>
      <c r="H70" s="7">
        <v>0</v>
      </c>
      <c r="I70" s="141">
        <v>0</v>
      </c>
      <c r="J70" s="7">
        <v>29930</v>
      </c>
      <c r="K70" s="7">
        <v>0</v>
      </c>
      <c r="L70" s="7">
        <v>0</v>
      </c>
      <c r="M70" s="150">
        <v>0</v>
      </c>
      <c r="N70" s="7">
        <v>0</v>
      </c>
      <c r="O70" s="7">
        <v>0</v>
      </c>
      <c r="P70" s="7">
        <v>45767</v>
      </c>
      <c r="Q70" s="142">
        <v>14077</v>
      </c>
      <c r="R70" s="139">
        <v>75697</v>
      </c>
    </row>
    <row r="71" spans="1:18" ht="31.5">
      <c r="A71" s="90" t="s">
        <v>161</v>
      </c>
      <c r="B71" s="81">
        <v>0</v>
      </c>
      <c r="C71" s="7">
        <v>0</v>
      </c>
      <c r="D71" s="141">
        <v>0</v>
      </c>
      <c r="E71" s="81">
        <v>0</v>
      </c>
      <c r="F71" s="7">
        <v>0</v>
      </c>
      <c r="G71" s="7">
        <v>0</v>
      </c>
      <c r="H71" s="7">
        <v>0</v>
      </c>
      <c r="I71" s="141">
        <v>0</v>
      </c>
      <c r="J71" s="7">
        <v>39</v>
      </c>
      <c r="K71" s="7">
        <v>0</v>
      </c>
      <c r="L71" s="7">
        <v>0</v>
      </c>
      <c r="M71" s="150">
        <v>0</v>
      </c>
      <c r="N71" s="7">
        <v>0</v>
      </c>
      <c r="O71" s="7">
        <v>0</v>
      </c>
      <c r="P71" s="7">
        <v>0</v>
      </c>
      <c r="Q71" s="142">
        <v>0</v>
      </c>
      <c r="R71" s="139">
        <v>39</v>
      </c>
    </row>
    <row r="72" spans="1:18">
      <c r="A72" s="90" t="s">
        <v>82</v>
      </c>
      <c r="B72" s="81">
        <v>0</v>
      </c>
      <c r="C72" s="7">
        <v>0</v>
      </c>
      <c r="D72" s="141">
        <v>0</v>
      </c>
      <c r="E72" s="81">
        <v>0</v>
      </c>
      <c r="F72" s="7">
        <v>0</v>
      </c>
      <c r="G72" s="7">
        <v>0</v>
      </c>
      <c r="H72" s="7">
        <v>0</v>
      </c>
      <c r="I72" s="141">
        <v>0</v>
      </c>
      <c r="J72" s="7">
        <v>151294</v>
      </c>
      <c r="K72" s="7">
        <v>0</v>
      </c>
      <c r="L72" s="7">
        <v>0</v>
      </c>
      <c r="M72" s="150">
        <v>0</v>
      </c>
      <c r="N72" s="7">
        <v>2375</v>
      </c>
      <c r="O72" s="7">
        <v>0</v>
      </c>
      <c r="P72" s="7">
        <v>10467</v>
      </c>
      <c r="Q72" s="142">
        <v>0</v>
      </c>
      <c r="R72" s="139">
        <v>164136</v>
      </c>
    </row>
    <row r="73" spans="1:18">
      <c r="A73" s="90" t="s">
        <v>83</v>
      </c>
      <c r="B73" s="81">
        <v>0</v>
      </c>
      <c r="C73" s="7">
        <v>1089</v>
      </c>
      <c r="D73" s="141">
        <v>1089</v>
      </c>
      <c r="E73" s="81">
        <v>0</v>
      </c>
      <c r="F73" s="7">
        <v>0</v>
      </c>
      <c r="G73" s="7">
        <v>34914</v>
      </c>
      <c r="H73" s="7">
        <v>4400</v>
      </c>
      <c r="I73" s="141">
        <v>34914</v>
      </c>
      <c r="J73" s="7">
        <v>18677</v>
      </c>
      <c r="K73" s="7">
        <v>0</v>
      </c>
      <c r="L73" s="7">
        <v>0</v>
      </c>
      <c r="M73" s="150">
        <v>0</v>
      </c>
      <c r="N73" s="7">
        <v>160567</v>
      </c>
      <c r="O73" s="7">
        <v>0</v>
      </c>
      <c r="P73" s="7">
        <v>7812</v>
      </c>
      <c r="Q73" s="142">
        <v>0</v>
      </c>
      <c r="R73" s="139">
        <v>187056</v>
      </c>
    </row>
    <row r="74" spans="1:18" ht="16.5" thickBot="1">
      <c r="A74" s="92" t="s">
        <v>84</v>
      </c>
      <c r="B74" s="81">
        <v>0</v>
      </c>
      <c r="C74" s="7">
        <v>0</v>
      </c>
      <c r="D74" s="261">
        <v>0</v>
      </c>
      <c r="E74" s="81">
        <v>0</v>
      </c>
      <c r="F74" s="7">
        <v>0</v>
      </c>
      <c r="G74" s="7">
        <v>0</v>
      </c>
      <c r="H74" s="7">
        <v>0</v>
      </c>
      <c r="I74" s="262">
        <v>0</v>
      </c>
      <c r="J74" s="224">
        <v>500</v>
      </c>
      <c r="K74" s="224">
        <v>0</v>
      </c>
      <c r="L74" s="224">
        <v>0</v>
      </c>
      <c r="M74" s="225">
        <v>0</v>
      </c>
      <c r="N74" s="224">
        <v>10929</v>
      </c>
      <c r="O74" s="224">
        <v>0</v>
      </c>
      <c r="P74" s="224">
        <v>1181</v>
      </c>
      <c r="Q74" s="226">
        <v>0</v>
      </c>
      <c r="R74" s="139">
        <v>12610</v>
      </c>
    </row>
    <row r="75" spans="1:18" ht="30" customHeight="1" thickBot="1">
      <c r="A75" s="152" t="s">
        <v>138</v>
      </c>
      <c r="B75" s="143">
        <v>178171</v>
      </c>
      <c r="C75" s="144">
        <v>65682</v>
      </c>
      <c r="D75" s="144">
        <v>243853</v>
      </c>
      <c r="E75" s="143">
        <v>1158</v>
      </c>
      <c r="F75" s="144">
        <v>1170</v>
      </c>
      <c r="G75" s="144">
        <v>296112</v>
      </c>
      <c r="H75" s="145">
        <v>47336</v>
      </c>
      <c r="I75" s="218">
        <v>298440</v>
      </c>
      <c r="J75" s="144">
        <v>1044022</v>
      </c>
      <c r="K75" s="144">
        <v>54000</v>
      </c>
      <c r="L75" s="144">
        <v>45900</v>
      </c>
      <c r="M75" s="144">
        <v>99900</v>
      </c>
      <c r="N75" s="144">
        <v>173871</v>
      </c>
      <c r="O75" s="144">
        <v>22357</v>
      </c>
      <c r="P75" s="145">
        <v>613810</v>
      </c>
      <c r="Q75" s="146">
        <v>14077</v>
      </c>
      <c r="R75" s="147">
        <v>1953960</v>
      </c>
    </row>
    <row r="76" spans="1:18" ht="19.5" customHeight="1" thickBot="1">
      <c r="A76" s="241" t="s">
        <v>139</v>
      </c>
      <c r="B76" s="242"/>
      <c r="C76" s="243"/>
      <c r="D76" s="243">
        <v>1406</v>
      </c>
      <c r="E76" s="242"/>
      <c r="F76" s="242"/>
      <c r="G76" s="242"/>
      <c r="H76" s="242">
        <v>39</v>
      </c>
      <c r="I76" s="242">
        <v>886</v>
      </c>
      <c r="J76" s="242">
        <v>37103</v>
      </c>
      <c r="K76" s="242"/>
      <c r="L76" s="242"/>
      <c r="M76" s="242"/>
      <c r="N76" s="242"/>
      <c r="O76" s="242"/>
      <c r="P76" s="242"/>
      <c r="Q76" s="242"/>
      <c r="R76" s="244">
        <v>37103</v>
      </c>
    </row>
    <row r="77" spans="1:18" ht="23.25" customHeight="1" thickBot="1">
      <c r="A77" s="238" t="s">
        <v>140</v>
      </c>
      <c r="B77" s="239">
        <v>178171</v>
      </c>
      <c r="C77" s="239">
        <v>65682</v>
      </c>
      <c r="D77" s="239">
        <v>245259</v>
      </c>
      <c r="E77" s="239">
        <v>1158</v>
      </c>
      <c r="F77" s="239">
        <v>1170</v>
      </c>
      <c r="G77" s="239">
        <v>296112</v>
      </c>
      <c r="H77" s="239">
        <v>47375</v>
      </c>
      <c r="I77" s="239">
        <v>299326</v>
      </c>
      <c r="J77" s="239">
        <v>1081125</v>
      </c>
      <c r="K77" s="239">
        <v>54000</v>
      </c>
      <c r="L77" s="239">
        <v>45900</v>
      </c>
      <c r="M77" s="239">
        <v>99900</v>
      </c>
      <c r="N77" s="239">
        <v>173871</v>
      </c>
      <c r="O77" s="239">
        <v>22357</v>
      </c>
      <c r="P77" s="239">
        <v>613810</v>
      </c>
      <c r="Q77" s="239">
        <v>14077</v>
      </c>
      <c r="R77" s="240">
        <v>1991063</v>
      </c>
    </row>
    <row r="78" spans="1:18">
      <c r="A78" s="134"/>
      <c r="B78" s="148"/>
      <c r="C78" s="148"/>
      <c r="D78" s="148"/>
      <c r="E78" s="148"/>
      <c r="F78" s="148"/>
      <c r="G78" s="148"/>
      <c r="H78" s="148"/>
      <c r="I78" s="148"/>
      <c r="J78" s="140"/>
      <c r="K78" s="140"/>
      <c r="L78" s="140"/>
      <c r="M78" s="140"/>
      <c r="N78" s="148"/>
      <c r="O78" s="148"/>
      <c r="P78" s="149"/>
      <c r="Q78" s="149"/>
      <c r="R78" s="149"/>
    </row>
    <row r="80" spans="1:18">
      <c r="H80" s="148"/>
    </row>
    <row r="81" spans="4:4">
      <c r="D81" s="148"/>
    </row>
    <row r="89" spans="4:4" ht="12.6" customHeight="1"/>
  </sheetData>
  <mergeCells count="21">
    <mergeCell ref="B2:O2"/>
    <mergeCell ref="B3:O3"/>
    <mergeCell ref="O9:O10"/>
    <mergeCell ref="P9:P10"/>
    <mergeCell ref="Q9:Q10"/>
    <mergeCell ref="F9:F10"/>
    <mergeCell ref="H9:H10"/>
    <mergeCell ref="J9:J10"/>
    <mergeCell ref="G9:G10"/>
    <mergeCell ref="K9:M9"/>
    <mergeCell ref="N9:N10"/>
    <mergeCell ref="J5:R8"/>
    <mergeCell ref="R9:R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56" fitToHeight="2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951"/>
  <sheetViews>
    <sheetView zoomScale="110" zoomScaleNormal="110" zoomScaleSheetLayoutView="112" workbookViewId="0">
      <pane ySplit="10" topLeftCell="A74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3" max="3" width="10.5703125" customWidth="1"/>
    <col min="4" max="4" width="10.5703125" style="11" customWidth="1"/>
    <col min="5" max="5" width="14.5703125" customWidth="1"/>
    <col min="6" max="6" width="10" customWidth="1"/>
    <col min="7" max="7" width="9.28515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7" width="9.140625" style="52"/>
    <col min="18" max="18" width="9.140625" style="53"/>
  </cols>
  <sheetData>
    <row r="1" spans="1:19">
      <c r="Q1" s="53"/>
    </row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  <c r="Q2" s="53"/>
    </row>
    <row r="3" spans="1:19" ht="21" customHeight="1">
      <c r="A3" s="26"/>
      <c r="B3" s="366" t="s">
        <v>2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56"/>
      <c r="R3" s="5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56"/>
      <c r="R4" s="56"/>
      <c r="S4" s="26"/>
    </row>
    <row r="5" spans="1:19" ht="14.45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14.45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4.45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67.150000000000006" customHeight="1">
      <c r="A9" s="361"/>
      <c r="B9" s="363" t="s">
        <v>0</v>
      </c>
      <c r="C9" s="351" t="s">
        <v>155</v>
      </c>
      <c r="D9" s="368" t="s">
        <v>160</v>
      </c>
      <c r="E9" s="363" t="s">
        <v>158</v>
      </c>
      <c r="F9" s="351" t="s">
        <v>1</v>
      </c>
      <c r="G9" s="351" t="s">
        <v>148</v>
      </c>
      <c r="H9" s="351" t="s">
        <v>146</v>
      </c>
      <c r="I9" s="358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58" t="s">
        <v>160</v>
      </c>
      <c r="S9" s="26"/>
    </row>
    <row r="10" spans="1:19" ht="90" customHeight="1" thickBot="1">
      <c r="A10" s="362"/>
      <c r="B10" s="364"/>
      <c r="C10" s="352"/>
      <c r="D10" s="369"/>
      <c r="E10" s="364"/>
      <c r="F10" s="352"/>
      <c r="G10" s="352"/>
      <c r="H10" s="352"/>
      <c r="I10" s="359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59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59">
        <v>115</v>
      </c>
      <c r="K11" s="159"/>
      <c r="L11" s="159"/>
      <c r="M11" s="159"/>
      <c r="N11" s="159"/>
      <c r="O11" s="159"/>
      <c r="P11" s="175">
        <v>275</v>
      </c>
      <c r="Q11" s="162"/>
      <c r="R11" s="131">
        <f>J11+M11+N11+O11+P11</f>
        <v>390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60"/>
      <c r="K12" s="160"/>
      <c r="L12" s="160"/>
      <c r="M12" s="160"/>
      <c r="N12" s="160"/>
      <c r="O12" s="160"/>
      <c r="P12" s="52"/>
      <c r="Q12" s="164"/>
      <c r="R12" s="131">
        <f t="shared" ref="R12:R74" si="2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60"/>
      <c r="K13" s="160"/>
      <c r="L13" s="160"/>
      <c r="M13" s="160"/>
      <c r="N13" s="160"/>
      <c r="O13" s="160"/>
      <c r="P13" s="52"/>
      <c r="Q13" s="164"/>
      <c r="R13" s="131">
        <f t="shared" si="2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60"/>
      <c r="K14" s="160"/>
      <c r="L14" s="160"/>
      <c r="M14" s="160"/>
      <c r="N14" s="160"/>
      <c r="O14" s="160"/>
      <c r="P14" s="52"/>
      <c r="Q14" s="164"/>
      <c r="R14" s="131">
        <f t="shared" si="2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60"/>
      <c r="K15" s="160"/>
      <c r="L15" s="160"/>
      <c r="M15" s="160"/>
      <c r="N15" s="160"/>
      <c r="O15" s="160"/>
      <c r="P15" s="52"/>
      <c r="Q15" s="164"/>
      <c r="R15" s="131">
        <f t="shared" si="2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60"/>
      <c r="K16" s="160"/>
      <c r="L16" s="160"/>
      <c r="M16" s="160"/>
      <c r="N16" s="160"/>
      <c r="O16" s="160"/>
      <c r="P16" s="52"/>
      <c r="Q16" s="164"/>
      <c r="R16" s="131">
        <f t="shared" si="2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60"/>
      <c r="K17" s="160"/>
      <c r="L17" s="160"/>
      <c r="M17" s="160"/>
      <c r="N17" s="160"/>
      <c r="O17" s="160"/>
      <c r="P17" s="52"/>
      <c r="Q17" s="164"/>
      <c r="R17" s="131">
        <f t="shared" si="2"/>
        <v>0</v>
      </c>
      <c r="S17" s="34"/>
    </row>
    <row r="18" spans="1:19" ht="15.75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60"/>
      <c r="K18" s="160"/>
      <c r="L18" s="160"/>
      <c r="M18" s="160"/>
      <c r="N18" s="160"/>
      <c r="O18" s="160"/>
      <c r="P18" s="52"/>
      <c r="Q18" s="164"/>
      <c r="R18" s="131">
        <f t="shared" si="2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60"/>
      <c r="K19" s="160"/>
      <c r="L19" s="160"/>
      <c r="M19" s="160"/>
      <c r="N19" s="160"/>
      <c r="O19" s="160"/>
      <c r="P19" s="52"/>
      <c r="Q19" s="164"/>
      <c r="R19" s="131">
        <f t="shared" si="2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60"/>
      <c r="K20" s="160"/>
      <c r="L20" s="160"/>
      <c r="M20" s="160"/>
      <c r="N20" s="160"/>
      <c r="O20" s="160"/>
      <c r="P20" s="52"/>
      <c r="Q20" s="164"/>
      <c r="R20" s="131">
        <f t="shared" si="2"/>
        <v>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60"/>
      <c r="K21" s="160"/>
      <c r="L21" s="160"/>
      <c r="M21" s="160"/>
      <c r="N21" s="160"/>
      <c r="O21" s="160"/>
      <c r="P21" s="52"/>
      <c r="Q21" s="164"/>
      <c r="R21" s="131">
        <f t="shared" si="2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60"/>
      <c r="K22" s="160"/>
      <c r="L22" s="160"/>
      <c r="M22" s="160"/>
      <c r="N22" s="160"/>
      <c r="O22" s="160"/>
      <c r="P22" s="52"/>
      <c r="Q22" s="164"/>
      <c r="R22" s="131">
        <f t="shared" si="2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60"/>
      <c r="K23" s="160"/>
      <c r="L23" s="160"/>
      <c r="M23" s="160"/>
      <c r="N23" s="160"/>
      <c r="O23" s="160"/>
      <c r="P23" s="52"/>
      <c r="Q23" s="164"/>
      <c r="R23" s="131">
        <f t="shared" si="2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60"/>
      <c r="K24" s="160"/>
      <c r="L24" s="160"/>
      <c r="M24" s="160"/>
      <c r="N24" s="160"/>
      <c r="O24" s="160"/>
      <c r="P24" s="52"/>
      <c r="Q24" s="164"/>
      <c r="R24" s="131">
        <f t="shared" si="2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60"/>
      <c r="K25" s="160"/>
      <c r="L25" s="160"/>
      <c r="M25" s="160"/>
      <c r="N25" s="160"/>
      <c r="O25" s="160"/>
      <c r="P25" s="52"/>
      <c r="Q25" s="164"/>
      <c r="R25" s="131">
        <f t="shared" si="2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60"/>
      <c r="K26" s="160"/>
      <c r="L26" s="160"/>
      <c r="M26" s="160"/>
      <c r="N26" s="160"/>
      <c r="O26" s="160"/>
      <c r="P26" s="52"/>
      <c r="Q26" s="164"/>
      <c r="R26" s="131">
        <f t="shared" si="2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60"/>
      <c r="K27" s="160"/>
      <c r="L27" s="160"/>
      <c r="M27" s="160"/>
      <c r="N27" s="160"/>
      <c r="O27" s="160"/>
      <c r="P27" s="52"/>
      <c r="Q27" s="164"/>
      <c r="R27" s="131">
        <f t="shared" si="2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60"/>
      <c r="K28" s="160"/>
      <c r="L28" s="160"/>
      <c r="M28" s="160"/>
      <c r="N28" s="160"/>
      <c r="O28" s="160"/>
      <c r="P28" s="52"/>
      <c r="Q28" s="164"/>
      <c r="R28" s="131">
        <f t="shared" si="2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60"/>
      <c r="K29" s="160"/>
      <c r="L29" s="160"/>
      <c r="M29" s="160"/>
      <c r="N29" s="160"/>
      <c r="O29" s="160"/>
      <c r="P29" s="52"/>
      <c r="Q29" s="164"/>
      <c r="R29" s="131">
        <f t="shared" si="2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60"/>
      <c r="K30" s="160"/>
      <c r="L30" s="160"/>
      <c r="M30" s="160"/>
      <c r="N30" s="160"/>
      <c r="O30" s="160"/>
      <c r="P30" s="52"/>
      <c r="Q30" s="164"/>
      <c r="R30" s="131">
        <f t="shared" si="2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60"/>
      <c r="K31" s="160"/>
      <c r="L31" s="160"/>
      <c r="M31" s="160"/>
      <c r="N31" s="160"/>
      <c r="O31" s="160"/>
      <c r="P31" s="52"/>
      <c r="Q31" s="164"/>
      <c r="R31" s="131">
        <f t="shared" si="2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60"/>
      <c r="K32" s="160"/>
      <c r="L32" s="160"/>
      <c r="M32" s="160"/>
      <c r="N32" s="160"/>
      <c r="O32" s="160"/>
      <c r="P32" s="52"/>
      <c r="Q32" s="164"/>
      <c r="R32" s="131">
        <f t="shared" si="2"/>
        <v>0</v>
      </c>
      <c r="S32" s="34"/>
    </row>
    <row r="33" spans="1:19" ht="32.25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60"/>
      <c r="K33" s="160"/>
      <c r="L33" s="160"/>
      <c r="M33" s="160"/>
      <c r="N33" s="160"/>
      <c r="O33" s="160"/>
      <c r="P33" s="52"/>
      <c r="Q33" s="164"/>
      <c r="R33" s="131">
        <f t="shared" si="2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60"/>
      <c r="K34" s="160"/>
      <c r="L34" s="160"/>
      <c r="M34" s="160"/>
      <c r="N34" s="160"/>
      <c r="O34" s="160"/>
      <c r="P34" s="52"/>
      <c r="Q34" s="164"/>
      <c r="R34" s="131">
        <f t="shared" si="2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60"/>
      <c r="K35" s="160"/>
      <c r="L35" s="160"/>
      <c r="M35" s="160"/>
      <c r="N35" s="160"/>
      <c r="O35" s="160"/>
      <c r="P35" s="52"/>
      <c r="Q35" s="164"/>
      <c r="R35" s="131">
        <f t="shared" si="2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60"/>
      <c r="K36" s="160"/>
      <c r="L36" s="160"/>
      <c r="M36" s="160"/>
      <c r="N36" s="160"/>
      <c r="O36" s="160"/>
      <c r="P36" s="52"/>
      <c r="Q36" s="164"/>
      <c r="R36" s="131">
        <f t="shared" si="2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60"/>
      <c r="K37" s="160"/>
      <c r="L37" s="160"/>
      <c r="M37" s="160"/>
      <c r="N37" s="160"/>
      <c r="O37" s="160"/>
      <c r="P37" s="52"/>
      <c r="Q37" s="164"/>
      <c r="R37" s="131">
        <f t="shared" si="2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60"/>
      <c r="K38" s="160"/>
      <c r="L38" s="160"/>
      <c r="M38" s="160"/>
      <c r="N38" s="160"/>
      <c r="O38" s="160"/>
      <c r="P38" s="52"/>
      <c r="Q38" s="164"/>
      <c r="R38" s="131">
        <f t="shared" si="2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60"/>
      <c r="K39" s="160"/>
      <c r="L39" s="160"/>
      <c r="M39" s="160"/>
      <c r="N39" s="160"/>
      <c r="O39" s="160"/>
      <c r="P39" s="52"/>
      <c r="Q39" s="164"/>
      <c r="R39" s="131">
        <f t="shared" si="2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60"/>
      <c r="K40" s="160"/>
      <c r="L40" s="160"/>
      <c r="M40" s="160"/>
      <c r="N40" s="160"/>
      <c r="O40" s="160"/>
      <c r="P40" s="52"/>
      <c r="Q40" s="164"/>
      <c r="R40" s="131">
        <f t="shared" si="2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60"/>
      <c r="K41" s="160"/>
      <c r="L41" s="160"/>
      <c r="M41" s="160"/>
      <c r="N41" s="160"/>
      <c r="O41" s="160"/>
      <c r="P41" s="52"/>
      <c r="Q41" s="164"/>
      <c r="R41" s="131">
        <f t="shared" si="2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60"/>
      <c r="K42" s="160"/>
      <c r="L42" s="160"/>
      <c r="M42" s="160"/>
      <c r="N42" s="160"/>
      <c r="O42" s="160"/>
      <c r="P42" s="52"/>
      <c r="Q42" s="164"/>
      <c r="R42" s="131">
        <f t="shared" si="2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60"/>
      <c r="K43" s="160"/>
      <c r="L43" s="160"/>
      <c r="M43" s="160"/>
      <c r="N43" s="160"/>
      <c r="O43" s="160"/>
      <c r="P43" s="52"/>
      <c r="Q43" s="164"/>
      <c r="R43" s="131">
        <f t="shared" si="2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60"/>
      <c r="K44" s="160"/>
      <c r="L44" s="160"/>
      <c r="M44" s="160"/>
      <c r="N44" s="160"/>
      <c r="O44" s="160"/>
      <c r="P44" s="52"/>
      <c r="Q44" s="164"/>
      <c r="R44" s="131">
        <f t="shared" si="2"/>
        <v>0</v>
      </c>
      <c r="S44" s="34"/>
    </row>
    <row r="45" spans="1:19" ht="15.75">
      <c r="A45" s="90" t="s">
        <v>57</v>
      </c>
      <c r="B45" s="14">
        <v>424</v>
      </c>
      <c r="C45" s="12"/>
      <c r="D45" s="32">
        <f t="shared" si="0"/>
        <v>424</v>
      </c>
      <c r="E45" s="14">
        <v>7</v>
      </c>
      <c r="F45" s="12"/>
      <c r="G45" s="12"/>
      <c r="H45" s="12"/>
      <c r="I45" s="32">
        <f t="shared" si="1"/>
        <v>7</v>
      </c>
      <c r="J45" s="160">
        <v>320</v>
      </c>
      <c r="K45" s="160"/>
      <c r="L45" s="160"/>
      <c r="M45" s="160"/>
      <c r="N45" s="160"/>
      <c r="O45" s="160"/>
      <c r="P45" s="52">
        <v>514</v>
      </c>
      <c r="Q45" s="164"/>
      <c r="R45" s="131">
        <f t="shared" si="2"/>
        <v>834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60"/>
      <c r="K46" s="160"/>
      <c r="L46" s="160"/>
      <c r="M46" s="160"/>
      <c r="N46" s="160"/>
      <c r="O46" s="160"/>
      <c r="P46" s="52"/>
      <c r="Q46" s="164"/>
      <c r="R46" s="131">
        <f t="shared" si="2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60"/>
      <c r="K47" s="160"/>
      <c r="L47" s="160"/>
      <c r="M47" s="160"/>
      <c r="N47" s="160"/>
      <c r="O47" s="160"/>
      <c r="P47" s="52"/>
      <c r="Q47" s="164"/>
      <c r="R47" s="131">
        <f t="shared" si="2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60"/>
      <c r="K48" s="160"/>
      <c r="L48" s="160"/>
      <c r="M48" s="160"/>
      <c r="N48" s="160"/>
      <c r="O48" s="160"/>
      <c r="P48" s="52"/>
      <c r="Q48" s="164"/>
      <c r="R48" s="131">
        <f t="shared" si="2"/>
        <v>0</v>
      </c>
      <c r="S48" s="34"/>
    </row>
    <row r="49" spans="1:19" ht="47.25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60"/>
      <c r="K49" s="160"/>
      <c r="L49" s="160"/>
      <c r="M49" s="160"/>
      <c r="N49" s="160"/>
      <c r="O49" s="160"/>
      <c r="P49" s="52"/>
      <c r="Q49" s="164"/>
      <c r="R49" s="131">
        <f t="shared" si="2"/>
        <v>0</v>
      </c>
      <c r="S49" s="34"/>
    </row>
    <row r="50" spans="1:19" ht="15.75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60"/>
      <c r="K50" s="160"/>
      <c r="L50" s="160"/>
      <c r="M50" s="160"/>
      <c r="N50" s="160"/>
      <c r="O50" s="160"/>
      <c r="P50" s="52"/>
      <c r="Q50" s="164"/>
      <c r="R50" s="131">
        <f t="shared" si="2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60"/>
      <c r="K51" s="160"/>
      <c r="L51" s="160"/>
      <c r="M51" s="160"/>
      <c r="N51" s="160"/>
      <c r="O51" s="160"/>
      <c r="P51" s="52"/>
      <c r="Q51" s="164"/>
      <c r="R51" s="131">
        <f t="shared" si="2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60"/>
      <c r="K52" s="160"/>
      <c r="L52" s="160"/>
      <c r="M52" s="160"/>
      <c r="N52" s="160"/>
      <c r="O52" s="160"/>
      <c r="P52" s="52"/>
      <c r="Q52" s="164"/>
      <c r="R52" s="131">
        <f t="shared" si="2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60"/>
      <c r="K53" s="160"/>
      <c r="L53" s="160"/>
      <c r="M53" s="160"/>
      <c r="N53" s="160"/>
      <c r="O53" s="160"/>
      <c r="P53" s="52"/>
      <c r="Q53" s="164"/>
      <c r="R53" s="131">
        <f t="shared" si="2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60"/>
      <c r="K54" s="160"/>
      <c r="L54" s="160"/>
      <c r="M54" s="160"/>
      <c r="N54" s="160"/>
      <c r="O54" s="160"/>
      <c r="P54" s="52"/>
      <c r="Q54" s="164"/>
      <c r="R54" s="131">
        <f t="shared" si="2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60"/>
      <c r="K55" s="160"/>
      <c r="L55" s="160"/>
      <c r="M55" s="160"/>
      <c r="N55" s="160"/>
      <c r="O55" s="160"/>
      <c r="P55" s="52"/>
      <c r="Q55" s="164"/>
      <c r="R55" s="131">
        <f t="shared" si="2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60"/>
      <c r="K56" s="160"/>
      <c r="L56" s="160"/>
      <c r="M56" s="160"/>
      <c r="N56" s="160"/>
      <c r="O56" s="160"/>
      <c r="P56" s="52"/>
      <c r="Q56" s="164"/>
      <c r="R56" s="131">
        <f t="shared" si="2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60"/>
      <c r="K57" s="160"/>
      <c r="L57" s="160"/>
      <c r="M57" s="160"/>
      <c r="N57" s="160"/>
      <c r="O57" s="160"/>
      <c r="P57" s="52"/>
      <c r="Q57" s="164"/>
      <c r="R57" s="131">
        <f t="shared" si="2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60"/>
      <c r="K58" s="160"/>
      <c r="L58" s="160"/>
      <c r="M58" s="160"/>
      <c r="N58" s="160"/>
      <c r="O58" s="160"/>
      <c r="P58" s="52"/>
      <c r="Q58" s="164"/>
      <c r="R58" s="131">
        <f t="shared" si="2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60"/>
      <c r="K59" s="160"/>
      <c r="L59" s="160"/>
      <c r="M59" s="160"/>
      <c r="N59" s="160"/>
      <c r="O59" s="160"/>
      <c r="P59" s="52"/>
      <c r="Q59" s="164"/>
      <c r="R59" s="131">
        <f t="shared" si="2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60"/>
      <c r="K60" s="160"/>
      <c r="L60" s="160"/>
      <c r="M60" s="160"/>
      <c r="N60" s="160"/>
      <c r="O60" s="160"/>
      <c r="P60" s="52"/>
      <c r="Q60" s="164"/>
      <c r="R60" s="131">
        <f t="shared" si="2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60"/>
      <c r="K61" s="160"/>
      <c r="L61" s="160"/>
      <c r="M61" s="160"/>
      <c r="N61" s="160"/>
      <c r="O61" s="160"/>
      <c r="P61" s="52"/>
      <c r="Q61" s="164"/>
      <c r="R61" s="131">
        <f t="shared" si="2"/>
        <v>0</v>
      </c>
      <c r="S61" s="34"/>
    </row>
    <row r="62" spans="1:19" ht="15.75">
      <c r="A62" s="90" t="s">
        <v>73</v>
      </c>
      <c r="B62" s="14"/>
      <c r="C62" s="12">
        <v>607</v>
      </c>
      <c r="D62" s="32">
        <f t="shared" si="0"/>
        <v>607</v>
      </c>
      <c r="E62" s="14"/>
      <c r="F62" s="12"/>
      <c r="G62" s="12">
        <v>1280</v>
      </c>
      <c r="H62" s="12">
        <v>168</v>
      </c>
      <c r="I62" s="32">
        <f t="shared" si="1"/>
        <v>1280</v>
      </c>
      <c r="J62" s="160">
        <v>1740</v>
      </c>
      <c r="K62" s="160"/>
      <c r="L62" s="160"/>
      <c r="M62" s="160"/>
      <c r="N62" s="160"/>
      <c r="O62" s="160"/>
      <c r="P62" s="52">
        <v>905</v>
      </c>
      <c r="Q62" s="164"/>
      <c r="R62" s="131">
        <f t="shared" si="2"/>
        <v>2645</v>
      </c>
      <c r="S62" s="34"/>
    </row>
    <row r="63" spans="1:19" ht="31.5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60"/>
      <c r="K63" s="160"/>
      <c r="L63" s="160"/>
      <c r="M63" s="160"/>
      <c r="N63" s="160"/>
      <c r="O63" s="160"/>
      <c r="P63" s="52"/>
      <c r="Q63" s="164"/>
      <c r="R63" s="131">
        <f t="shared" si="2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60"/>
      <c r="K64" s="160"/>
      <c r="L64" s="160"/>
      <c r="M64" s="160"/>
      <c r="N64" s="160"/>
      <c r="O64" s="160"/>
      <c r="P64" s="52"/>
      <c r="Q64" s="164"/>
      <c r="R64" s="131">
        <f t="shared" si="2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60"/>
      <c r="K65" s="160"/>
      <c r="L65" s="160"/>
      <c r="M65" s="160"/>
      <c r="N65" s="160"/>
      <c r="O65" s="160"/>
      <c r="P65" s="52"/>
      <c r="Q65" s="164"/>
      <c r="R65" s="131">
        <f t="shared" si="2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60"/>
      <c r="K66" s="160"/>
      <c r="L66" s="160"/>
      <c r="M66" s="160"/>
      <c r="N66" s="160"/>
      <c r="O66" s="160"/>
      <c r="P66" s="52"/>
      <c r="Q66" s="164"/>
      <c r="R66" s="131">
        <f t="shared" si="2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60"/>
      <c r="K67" s="160"/>
      <c r="L67" s="160"/>
      <c r="M67" s="160"/>
      <c r="N67" s="160"/>
      <c r="O67" s="160"/>
      <c r="P67" s="52"/>
      <c r="Q67" s="164"/>
      <c r="R67" s="131">
        <f t="shared" si="2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60">
        <v>122</v>
      </c>
      <c r="K68" s="160"/>
      <c r="L68" s="160"/>
      <c r="M68" s="160"/>
      <c r="N68" s="160"/>
      <c r="O68" s="160"/>
      <c r="P68" s="52">
        <v>182</v>
      </c>
      <c r="Q68" s="164"/>
      <c r="R68" s="131">
        <f t="shared" si="2"/>
        <v>304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60"/>
      <c r="K69" s="160"/>
      <c r="L69" s="160"/>
      <c r="M69" s="160"/>
      <c r="N69" s="160"/>
      <c r="O69" s="160"/>
      <c r="P69" s="52"/>
      <c r="Q69" s="164"/>
      <c r="R69" s="131">
        <f t="shared" si="2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60"/>
      <c r="K70" s="160"/>
      <c r="L70" s="160"/>
      <c r="M70" s="160"/>
      <c r="N70" s="160"/>
      <c r="O70" s="160"/>
      <c r="P70" s="52"/>
      <c r="Q70" s="164"/>
      <c r="R70" s="131">
        <f t="shared" si="2"/>
        <v>0</v>
      </c>
      <c r="S70" s="34"/>
    </row>
    <row r="71" spans="1:19" s="11" customFormat="1" ht="33" customHeight="1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60"/>
      <c r="K71" s="160"/>
      <c r="L71" s="160"/>
      <c r="M71" s="160"/>
      <c r="N71" s="160"/>
      <c r="O71" s="160"/>
      <c r="P71" s="52"/>
      <c r="Q71" s="164"/>
      <c r="R71" s="131">
        <f t="shared" si="2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60"/>
      <c r="K72" s="160"/>
      <c r="L72" s="160"/>
      <c r="M72" s="160"/>
      <c r="N72" s="160">
        <v>375</v>
      </c>
      <c r="O72" s="160"/>
      <c r="P72" s="52"/>
      <c r="Q72" s="164"/>
      <c r="R72" s="131">
        <f t="shared" si="2"/>
        <v>375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60"/>
      <c r="K73" s="160"/>
      <c r="L73" s="160"/>
      <c r="M73" s="160"/>
      <c r="N73" s="160">
        <v>708</v>
      </c>
      <c r="O73" s="160"/>
      <c r="P73" s="52"/>
      <c r="Q73" s="164"/>
      <c r="R73" s="131">
        <f t="shared" si="2"/>
        <v>708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45"/>
      <c r="K74" s="245"/>
      <c r="L74" s="245"/>
      <c r="M74" s="245"/>
      <c r="N74" s="245"/>
      <c r="O74" s="245"/>
      <c r="P74" s="249"/>
      <c r="Q74" s="237"/>
      <c r="R74" s="131">
        <f t="shared" si="2"/>
        <v>0</v>
      </c>
      <c r="S74" s="34"/>
    </row>
    <row r="75" spans="1:19" ht="35.450000000000003" customHeight="1" thickBot="1">
      <c r="A75" s="151" t="s">
        <v>85</v>
      </c>
      <c r="B75" s="35">
        <f>SUM(B11:B74)</f>
        <v>424</v>
      </c>
      <c r="C75" s="30">
        <f t="shared" ref="C75:R75" si="3">SUM(C11:C74)</f>
        <v>607</v>
      </c>
      <c r="D75" s="30">
        <f t="shared" si="3"/>
        <v>1031</v>
      </c>
      <c r="E75" s="35">
        <f t="shared" si="3"/>
        <v>7</v>
      </c>
      <c r="F75" s="30">
        <f t="shared" si="3"/>
        <v>0</v>
      </c>
      <c r="G75" s="30">
        <f>SUM(G11:G74)</f>
        <v>1280</v>
      </c>
      <c r="H75" s="36">
        <f t="shared" si="3"/>
        <v>168</v>
      </c>
      <c r="I75" s="109">
        <f t="shared" si="3"/>
        <v>1287</v>
      </c>
      <c r="J75" s="30">
        <f t="shared" si="3"/>
        <v>2297</v>
      </c>
      <c r="K75" s="30">
        <f t="shared" si="3"/>
        <v>0</v>
      </c>
      <c r="L75" s="36">
        <f t="shared" si="3"/>
        <v>0</v>
      </c>
      <c r="M75" s="36">
        <f t="shared" si="3"/>
        <v>0</v>
      </c>
      <c r="N75" s="30">
        <f t="shared" si="3"/>
        <v>1083</v>
      </c>
      <c r="O75" s="30">
        <f t="shared" si="3"/>
        <v>0</v>
      </c>
      <c r="P75" s="30">
        <f t="shared" si="3"/>
        <v>1876</v>
      </c>
      <c r="Q75" s="30">
        <f t="shared" si="3"/>
        <v>0</v>
      </c>
      <c r="R75" s="33">
        <f t="shared" si="3"/>
        <v>5256</v>
      </c>
      <c r="S75" s="34">
        <f>D75+I75+R75</f>
        <v>7574</v>
      </c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/>
      <c r="R76" s="11"/>
      <c r="S76" s="26"/>
    </row>
    <row r="77" spans="1:19">
      <c r="Q77"/>
      <c r="R77" s="11"/>
    </row>
    <row r="78" spans="1:19">
      <c r="Q78"/>
      <c r="R78" s="11"/>
    </row>
    <row r="79" spans="1:19">
      <c r="Q79"/>
      <c r="R79" s="11"/>
    </row>
    <row r="80" spans="1:19">
      <c r="Q80"/>
      <c r="R80" s="11"/>
    </row>
    <row r="81" spans="17:18">
      <c r="Q81"/>
      <c r="R81" s="11"/>
    </row>
    <row r="82" spans="17:18">
      <c r="Q82"/>
      <c r="R82" s="11"/>
    </row>
    <row r="83" spans="17:18">
      <c r="Q83"/>
      <c r="R83" s="11"/>
    </row>
    <row r="84" spans="17:18">
      <c r="Q84"/>
      <c r="R84" s="11"/>
    </row>
    <row r="85" spans="17:18">
      <c r="Q85"/>
      <c r="R85" s="11"/>
    </row>
    <row r="86" spans="17:18">
      <c r="Q86"/>
      <c r="R86" s="11"/>
    </row>
    <row r="87" spans="17:18">
      <c r="Q87"/>
      <c r="R87" s="11"/>
    </row>
    <row r="88" spans="17:18">
      <c r="Q88"/>
      <c r="R88" s="11"/>
    </row>
    <row r="89" spans="17:18">
      <c r="Q89"/>
      <c r="R89" s="11"/>
    </row>
    <row r="90" spans="17:18">
      <c r="Q90"/>
      <c r="R90" s="11"/>
    </row>
    <row r="91" spans="17:18">
      <c r="Q91"/>
      <c r="R91" s="11"/>
    </row>
    <row r="92" spans="17:18">
      <c r="Q92"/>
      <c r="R92" s="11"/>
    </row>
    <row r="93" spans="17:18">
      <c r="Q93"/>
      <c r="R93" s="11"/>
    </row>
    <row r="94" spans="17:18">
      <c r="Q94"/>
      <c r="R94" s="11"/>
    </row>
    <row r="95" spans="17:18">
      <c r="Q95"/>
      <c r="R95" s="11"/>
    </row>
    <row r="96" spans="17:18">
      <c r="Q96"/>
      <c r="R96" s="11"/>
    </row>
    <row r="97" spans="17:18">
      <c r="Q97"/>
      <c r="R97" s="11"/>
    </row>
    <row r="98" spans="17:18">
      <c r="Q98"/>
      <c r="R98" s="11"/>
    </row>
    <row r="99" spans="17:18">
      <c r="Q99"/>
      <c r="R99" s="11"/>
    </row>
    <row r="100" spans="17:18">
      <c r="Q100"/>
      <c r="R100" s="11"/>
    </row>
    <row r="101" spans="17:18">
      <c r="Q101"/>
      <c r="R101" s="11"/>
    </row>
    <row r="102" spans="17:18">
      <c r="Q102"/>
      <c r="R102" s="11"/>
    </row>
    <row r="103" spans="17:18">
      <c r="Q103"/>
      <c r="R103" s="11"/>
    </row>
    <row r="104" spans="17:18">
      <c r="Q104"/>
      <c r="R104" s="11"/>
    </row>
    <row r="105" spans="17:18">
      <c r="Q105"/>
      <c r="R105" s="11"/>
    </row>
    <row r="106" spans="17:18">
      <c r="Q106"/>
      <c r="R106" s="11"/>
    </row>
    <row r="107" spans="17:18">
      <c r="Q107"/>
      <c r="R107" s="11"/>
    </row>
    <row r="108" spans="17:18">
      <c r="Q108"/>
      <c r="R108" s="11"/>
    </row>
    <row r="109" spans="17:18">
      <c r="Q109"/>
      <c r="R109" s="11"/>
    </row>
    <row r="110" spans="17:18">
      <c r="Q110"/>
      <c r="R110" s="11"/>
    </row>
    <row r="111" spans="17:18">
      <c r="Q111"/>
      <c r="R111" s="11"/>
    </row>
    <row r="112" spans="17:18">
      <c r="Q112"/>
      <c r="R112" s="11"/>
    </row>
    <row r="113" spans="17:18">
      <c r="Q113"/>
      <c r="R113" s="11"/>
    </row>
    <row r="114" spans="17:18">
      <c r="Q114"/>
      <c r="R114" s="11"/>
    </row>
    <row r="115" spans="17:18">
      <c r="Q115"/>
      <c r="R115" s="11"/>
    </row>
    <row r="116" spans="17:18">
      <c r="Q116"/>
      <c r="R116" s="11"/>
    </row>
    <row r="117" spans="17:18">
      <c r="Q117"/>
      <c r="R117" s="11"/>
    </row>
    <row r="118" spans="17:18">
      <c r="Q118"/>
      <c r="R118" s="11"/>
    </row>
    <row r="119" spans="17:18">
      <c r="Q119"/>
      <c r="R119" s="11"/>
    </row>
    <row r="120" spans="17:18">
      <c r="Q120"/>
      <c r="R120" s="11"/>
    </row>
    <row r="121" spans="17:18">
      <c r="Q121"/>
      <c r="R121" s="11"/>
    </row>
    <row r="122" spans="17:18">
      <c r="Q122"/>
      <c r="R122" s="11"/>
    </row>
    <row r="123" spans="17:18">
      <c r="Q123"/>
      <c r="R123" s="11"/>
    </row>
    <row r="124" spans="17:18">
      <c r="Q124"/>
      <c r="R124" s="11"/>
    </row>
    <row r="125" spans="17:18">
      <c r="Q125"/>
      <c r="R125" s="11"/>
    </row>
    <row r="126" spans="17:18">
      <c r="Q126"/>
      <c r="R126" s="11"/>
    </row>
    <row r="127" spans="17:18">
      <c r="Q127"/>
      <c r="R127" s="11"/>
    </row>
    <row r="128" spans="17:18">
      <c r="Q128"/>
      <c r="R128" s="11"/>
    </row>
    <row r="129" spans="17:18">
      <c r="Q129"/>
      <c r="R129" s="11"/>
    </row>
    <row r="130" spans="17:18">
      <c r="Q130"/>
      <c r="R130" s="11"/>
    </row>
    <row r="131" spans="17:18">
      <c r="Q131"/>
      <c r="R131" s="11"/>
    </row>
    <row r="132" spans="17:18">
      <c r="Q132"/>
      <c r="R132" s="11"/>
    </row>
    <row r="133" spans="17:18">
      <c r="Q133"/>
      <c r="R133" s="11"/>
    </row>
    <row r="134" spans="17:18">
      <c r="Q134"/>
      <c r="R134" s="11"/>
    </row>
    <row r="135" spans="17:18">
      <c r="Q135"/>
      <c r="R135" s="11"/>
    </row>
    <row r="136" spans="17:18">
      <c r="Q136"/>
      <c r="R136" s="11"/>
    </row>
    <row r="137" spans="17:18">
      <c r="Q137"/>
      <c r="R137" s="11"/>
    </row>
    <row r="138" spans="17:18">
      <c r="Q138"/>
      <c r="R138" s="11"/>
    </row>
    <row r="139" spans="17:18">
      <c r="Q139"/>
      <c r="R139" s="11"/>
    </row>
    <row r="140" spans="17:18">
      <c r="Q140"/>
      <c r="R140" s="11"/>
    </row>
    <row r="141" spans="17:18">
      <c r="Q141"/>
      <c r="R141" s="11"/>
    </row>
    <row r="142" spans="17:18">
      <c r="Q142"/>
      <c r="R142" s="11"/>
    </row>
    <row r="143" spans="17:18">
      <c r="Q143"/>
      <c r="R143" s="11"/>
    </row>
    <row r="144" spans="17:18">
      <c r="Q144"/>
      <c r="R144" s="11"/>
    </row>
    <row r="145" spans="17:18">
      <c r="Q145"/>
      <c r="R145" s="11"/>
    </row>
    <row r="146" spans="17:18">
      <c r="Q146"/>
      <c r="R146" s="11"/>
    </row>
    <row r="147" spans="17:18">
      <c r="Q147"/>
      <c r="R147" s="11"/>
    </row>
    <row r="148" spans="17:18">
      <c r="Q148"/>
      <c r="R148" s="11"/>
    </row>
    <row r="149" spans="17:18">
      <c r="Q149"/>
      <c r="R149" s="11"/>
    </row>
    <row r="150" spans="17:18">
      <c r="Q150"/>
      <c r="R150" s="11"/>
    </row>
    <row r="151" spans="17:18">
      <c r="Q151"/>
      <c r="R151" s="11"/>
    </row>
    <row r="152" spans="17:18">
      <c r="Q152"/>
      <c r="R152" s="11"/>
    </row>
    <row r="153" spans="17:18">
      <c r="Q153"/>
      <c r="R153" s="11"/>
    </row>
    <row r="154" spans="17:18">
      <c r="Q154"/>
      <c r="R154" s="11"/>
    </row>
    <row r="155" spans="17:18">
      <c r="Q155"/>
      <c r="R155" s="11"/>
    </row>
    <row r="156" spans="17:18">
      <c r="Q156"/>
      <c r="R156" s="11"/>
    </row>
    <row r="157" spans="17:18">
      <c r="Q157"/>
      <c r="R157" s="11"/>
    </row>
    <row r="158" spans="17:18">
      <c r="Q158"/>
      <c r="R158" s="11"/>
    </row>
    <row r="159" spans="17:18">
      <c r="Q159"/>
      <c r="R159" s="11"/>
    </row>
    <row r="160" spans="17:18">
      <c r="Q160"/>
      <c r="R160" s="11"/>
    </row>
    <row r="161" spans="17:18">
      <c r="Q161"/>
      <c r="R161" s="11"/>
    </row>
    <row r="162" spans="17:18">
      <c r="Q162"/>
      <c r="R162" s="11"/>
    </row>
    <row r="163" spans="17:18">
      <c r="Q163"/>
      <c r="R163" s="11"/>
    </row>
    <row r="164" spans="17:18">
      <c r="Q164"/>
      <c r="R164" s="11"/>
    </row>
    <row r="165" spans="17:18">
      <c r="Q165"/>
      <c r="R165" s="11"/>
    </row>
    <row r="166" spans="17:18">
      <c r="Q166"/>
      <c r="R166" s="11"/>
    </row>
    <row r="167" spans="17:18">
      <c r="Q167"/>
      <c r="R167" s="11"/>
    </row>
    <row r="168" spans="17:18">
      <c r="Q168"/>
      <c r="R168" s="11"/>
    </row>
    <row r="169" spans="17:18">
      <c r="Q169"/>
      <c r="R169" s="11"/>
    </row>
    <row r="170" spans="17:18">
      <c r="Q170"/>
      <c r="R170" s="11"/>
    </row>
    <row r="171" spans="17:18">
      <c r="Q171"/>
      <c r="R171" s="11"/>
    </row>
    <row r="172" spans="17:18">
      <c r="Q172"/>
      <c r="R172" s="11"/>
    </row>
    <row r="173" spans="17:18">
      <c r="Q173"/>
      <c r="R173" s="11"/>
    </row>
    <row r="174" spans="17:18">
      <c r="Q174"/>
      <c r="R174" s="11"/>
    </row>
    <row r="175" spans="17:18">
      <c r="Q175"/>
      <c r="R175" s="11"/>
    </row>
    <row r="176" spans="17:18">
      <c r="Q176"/>
      <c r="R176" s="11"/>
    </row>
    <row r="177" spans="17:18">
      <c r="Q177"/>
      <c r="R177" s="11"/>
    </row>
    <row r="178" spans="17:18">
      <c r="Q178"/>
      <c r="R178" s="11"/>
    </row>
    <row r="179" spans="17:18">
      <c r="Q179"/>
      <c r="R179" s="11"/>
    </row>
    <row r="180" spans="17:18">
      <c r="Q180"/>
      <c r="R180" s="11"/>
    </row>
    <row r="181" spans="17:18">
      <c r="Q181"/>
      <c r="R181" s="11"/>
    </row>
    <row r="182" spans="17:18">
      <c r="Q182"/>
      <c r="R182" s="11"/>
    </row>
    <row r="183" spans="17:18">
      <c r="Q183"/>
      <c r="R183" s="11"/>
    </row>
    <row r="184" spans="17:18">
      <c r="Q184"/>
      <c r="R184" s="11"/>
    </row>
    <row r="185" spans="17:18">
      <c r="Q185"/>
      <c r="R185" s="11"/>
    </row>
    <row r="186" spans="17:18">
      <c r="Q186"/>
      <c r="R186" s="11"/>
    </row>
    <row r="187" spans="17:18">
      <c r="Q187"/>
      <c r="R187" s="11"/>
    </row>
    <row r="188" spans="17:18">
      <c r="Q188"/>
      <c r="R188" s="11"/>
    </row>
    <row r="189" spans="17:18">
      <c r="Q189"/>
      <c r="R189" s="11"/>
    </row>
    <row r="190" spans="17:18">
      <c r="Q190"/>
      <c r="R190" s="11"/>
    </row>
    <row r="191" spans="17:18">
      <c r="Q191"/>
      <c r="R191" s="11"/>
    </row>
    <row r="192" spans="17:18">
      <c r="Q192"/>
      <c r="R192" s="11"/>
    </row>
    <row r="193" spans="17:18">
      <c r="Q193"/>
      <c r="R193" s="11"/>
    </row>
    <row r="194" spans="17:18">
      <c r="Q194"/>
      <c r="R194" s="11"/>
    </row>
    <row r="195" spans="17:18">
      <c r="Q195"/>
      <c r="R195" s="11"/>
    </row>
    <row r="196" spans="17:18">
      <c r="Q196"/>
      <c r="R196" s="11"/>
    </row>
    <row r="197" spans="17:18">
      <c r="Q197"/>
      <c r="R197" s="11"/>
    </row>
    <row r="198" spans="17:18">
      <c r="Q198"/>
      <c r="R198" s="11"/>
    </row>
    <row r="199" spans="17:18">
      <c r="Q199"/>
      <c r="R199" s="11"/>
    </row>
    <row r="200" spans="17:18">
      <c r="Q200"/>
      <c r="R200" s="11"/>
    </row>
    <row r="201" spans="17:18">
      <c r="Q201"/>
      <c r="R201" s="11"/>
    </row>
    <row r="202" spans="17:18">
      <c r="Q202"/>
      <c r="R202" s="11"/>
    </row>
    <row r="203" spans="17:18">
      <c r="Q203"/>
      <c r="R203" s="11"/>
    </row>
    <row r="204" spans="17:18">
      <c r="Q204"/>
      <c r="R204" s="11"/>
    </row>
    <row r="205" spans="17:18">
      <c r="Q205"/>
      <c r="R205" s="11"/>
    </row>
    <row r="206" spans="17:18">
      <c r="Q206"/>
      <c r="R206" s="11"/>
    </row>
    <row r="207" spans="17:18">
      <c r="Q207"/>
      <c r="R207" s="11"/>
    </row>
    <row r="208" spans="17:18">
      <c r="Q208"/>
      <c r="R208" s="11"/>
    </row>
    <row r="209" spans="17:18">
      <c r="Q209"/>
      <c r="R209" s="11"/>
    </row>
    <row r="210" spans="17:18">
      <c r="Q210"/>
      <c r="R210" s="11"/>
    </row>
    <row r="211" spans="17:18">
      <c r="Q211"/>
      <c r="R211" s="11"/>
    </row>
    <row r="212" spans="17:18">
      <c r="Q212"/>
      <c r="R212" s="11"/>
    </row>
    <row r="213" spans="17:18">
      <c r="Q213"/>
      <c r="R213" s="11"/>
    </row>
    <row r="214" spans="17:18">
      <c r="Q214"/>
      <c r="R214" s="11"/>
    </row>
    <row r="215" spans="17:18">
      <c r="Q215"/>
      <c r="R215" s="11"/>
    </row>
    <row r="216" spans="17:18">
      <c r="Q216"/>
      <c r="R216" s="11"/>
    </row>
    <row r="217" spans="17:18">
      <c r="Q217"/>
      <c r="R217" s="11"/>
    </row>
    <row r="218" spans="17:18">
      <c r="Q218"/>
      <c r="R218" s="11"/>
    </row>
    <row r="219" spans="17:18">
      <c r="Q219"/>
      <c r="R219" s="11"/>
    </row>
    <row r="220" spans="17:18">
      <c r="Q220"/>
      <c r="R220" s="11"/>
    </row>
    <row r="221" spans="17:18">
      <c r="Q221"/>
      <c r="R221" s="11"/>
    </row>
    <row r="222" spans="17:18">
      <c r="Q222"/>
      <c r="R222" s="11"/>
    </row>
    <row r="223" spans="17:18">
      <c r="Q223"/>
      <c r="R223" s="11"/>
    </row>
    <row r="224" spans="17:18">
      <c r="Q224"/>
      <c r="R224" s="11"/>
    </row>
    <row r="225" spans="17:18">
      <c r="Q225"/>
      <c r="R225" s="11"/>
    </row>
    <row r="226" spans="17:18">
      <c r="Q226"/>
      <c r="R226" s="11"/>
    </row>
    <row r="227" spans="17:18">
      <c r="Q227"/>
      <c r="R227" s="11"/>
    </row>
    <row r="228" spans="17:18">
      <c r="Q228"/>
      <c r="R228" s="11"/>
    </row>
    <row r="229" spans="17:18">
      <c r="Q229"/>
      <c r="R229" s="11"/>
    </row>
    <row r="230" spans="17:18">
      <c r="Q230"/>
      <c r="R230" s="11"/>
    </row>
    <row r="231" spans="17:18">
      <c r="Q231"/>
      <c r="R231" s="11"/>
    </row>
    <row r="232" spans="17:18">
      <c r="Q232"/>
      <c r="R232" s="11"/>
    </row>
    <row r="233" spans="17:18">
      <c r="Q233"/>
      <c r="R233" s="11"/>
    </row>
    <row r="234" spans="17:18">
      <c r="Q234"/>
      <c r="R234" s="11"/>
    </row>
    <row r="235" spans="17:18">
      <c r="Q235"/>
      <c r="R235" s="11"/>
    </row>
    <row r="236" spans="17:18">
      <c r="Q236"/>
      <c r="R236" s="11"/>
    </row>
    <row r="237" spans="17:18">
      <c r="Q237"/>
      <c r="R237" s="11"/>
    </row>
    <row r="238" spans="17:18">
      <c r="Q238"/>
      <c r="R238" s="11"/>
    </row>
    <row r="239" spans="17:18">
      <c r="Q239"/>
      <c r="R239" s="11"/>
    </row>
    <row r="240" spans="17:18">
      <c r="Q240"/>
      <c r="R240" s="11"/>
    </row>
    <row r="241" spans="17:18">
      <c r="Q241"/>
      <c r="R241" s="11"/>
    </row>
    <row r="242" spans="17:18">
      <c r="Q242"/>
      <c r="R242" s="11"/>
    </row>
    <row r="243" spans="17:18">
      <c r="Q243"/>
      <c r="R243" s="11"/>
    </row>
    <row r="244" spans="17:18">
      <c r="Q244"/>
      <c r="R244" s="11"/>
    </row>
    <row r="245" spans="17:18">
      <c r="Q245"/>
      <c r="R245" s="11"/>
    </row>
    <row r="246" spans="17:18">
      <c r="Q246"/>
      <c r="R246" s="11"/>
    </row>
    <row r="247" spans="17:18">
      <c r="Q247"/>
      <c r="R247" s="11"/>
    </row>
    <row r="248" spans="17:18">
      <c r="Q248"/>
      <c r="R248" s="11"/>
    </row>
    <row r="249" spans="17:18">
      <c r="Q249"/>
      <c r="R249" s="11"/>
    </row>
    <row r="250" spans="17:18">
      <c r="Q250"/>
      <c r="R250" s="11"/>
    </row>
    <row r="251" spans="17:18">
      <c r="Q251"/>
      <c r="R251" s="11"/>
    </row>
    <row r="252" spans="17:18">
      <c r="Q252"/>
      <c r="R252" s="11"/>
    </row>
    <row r="253" spans="17:18">
      <c r="Q253"/>
      <c r="R253" s="11"/>
    </row>
    <row r="254" spans="17:18">
      <c r="Q254"/>
      <c r="R254" s="11"/>
    </row>
    <row r="255" spans="17:18">
      <c r="Q255"/>
      <c r="R255" s="11"/>
    </row>
    <row r="256" spans="17:18">
      <c r="Q256"/>
      <c r="R256" s="11"/>
    </row>
    <row r="257" spans="17:18">
      <c r="Q257"/>
      <c r="R257" s="11"/>
    </row>
    <row r="258" spans="17:18">
      <c r="Q258"/>
      <c r="R258" s="11"/>
    </row>
    <row r="259" spans="17:18">
      <c r="Q259"/>
      <c r="R259" s="11"/>
    </row>
    <row r="260" spans="17:18">
      <c r="Q260"/>
      <c r="R260" s="11"/>
    </row>
    <row r="261" spans="17:18">
      <c r="Q261"/>
      <c r="R261" s="11"/>
    </row>
    <row r="262" spans="17:18">
      <c r="Q262"/>
      <c r="R262" s="11"/>
    </row>
    <row r="263" spans="17:18">
      <c r="Q263"/>
      <c r="R263" s="11"/>
    </row>
    <row r="264" spans="17:18">
      <c r="Q264"/>
      <c r="R264" s="11"/>
    </row>
    <row r="265" spans="17:18">
      <c r="Q265"/>
      <c r="R265" s="11"/>
    </row>
    <row r="266" spans="17:18">
      <c r="Q266"/>
      <c r="R266" s="11"/>
    </row>
    <row r="267" spans="17:18">
      <c r="Q267"/>
      <c r="R267" s="11"/>
    </row>
    <row r="268" spans="17:18">
      <c r="Q268"/>
      <c r="R268" s="11"/>
    </row>
    <row r="269" spans="17:18">
      <c r="Q269"/>
      <c r="R269" s="11"/>
    </row>
    <row r="270" spans="17:18">
      <c r="Q270"/>
      <c r="R270" s="11"/>
    </row>
    <row r="271" spans="17:18">
      <c r="Q271"/>
      <c r="R271" s="11"/>
    </row>
    <row r="272" spans="17:18">
      <c r="Q272"/>
      <c r="R272" s="11"/>
    </row>
    <row r="273" spans="17:18">
      <c r="Q273"/>
      <c r="R273" s="11"/>
    </row>
    <row r="274" spans="17:18">
      <c r="Q274"/>
      <c r="R274" s="11"/>
    </row>
    <row r="275" spans="17:18">
      <c r="Q275"/>
      <c r="R275" s="11"/>
    </row>
    <row r="276" spans="17:18">
      <c r="Q276"/>
      <c r="R276" s="11"/>
    </row>
    <row r="277" spans="17:18">
      <c r="Q277"/>
      <c r="R277" s="11"/>
    </row>
    <row r="278" spans="17:18">
      <c r="Q278"/>
      <c r="R278" s="11"/>
    </row>
    <row r="279" spans="17:18">
      <c r="Q279"/>
      <c r="R279" s="11"/>
    </row>
    <row r="280" spans="17:18">
      <c r="Q280"/>
      <c r="R280" s="11"/>
    </row>
    <row r="281" spans="17:18">
      <c r="Q281"/>
      <c r="R281" s="11"/>
    </row>
    <row r="282" spans="17:18">
      <c r="Q282"/>
      <c r="R282" s="11"/>
    </row>
    <row r="283" spans="17:18">
      <c r="Q283"/>
      <c r="R283" s="11"/>
    </row>
    <row r="284" spans="17:18">
      <c r="Q284"/>
      <c r="R284" s="11"/>
    </row>
    <row r="285" spans="17:18">
      <c r="Q285"/>
      <c r="R285" s="11"/>
    </row>
    <row r="286" spans="17:18">
      <c r="Q286"/>
      <c r="R286" s="11"/>
    </row>
    <row r="287" spans="17:18">
      <c r="Q287"/>
      <c r="R287" s="11"/>
    </row>
    <row r="288" spans="17:18">
      <c r="Q288"/>
      <c r="R288" s="11"/>
    </row>
    <row r="289" spans="17:18">
      <c r="Q289"/>
      <c r="R289" s="11"/>
    </row>
    <row r="290" spans="17:18">
      <c r="Q290"/>
      <c r="R290" s="11"/>
    </row>
    <row r="291" spans="17:18">
      <c r="Q291"/>
      <c r="R291" s="11"/>
    </row>
    <row r="292" spans="17:18">
      <c r="Q292"/>
      <c r="R292" s="11"/>
    </row>
    <row r="293" spans="17:18">
      <c r="Q293"/>
      <c r="R293" s="11"/>
    </row>
    <row r="294" spans="17:18">
      <c r="Q294"/>
      <c r="R294" s="11"/>
    </row>
    <row r="295" spans="17:18">
      <c r="Q295"/>
      <c r="R295" s="11"/>
    </row>
    <row r="296" spans="17:18">
      <c r="Q296"/>
      <c r="R296" s="11"/>
    </row>
    <row r="297" spans="17:18">
      <c r="Q297"/>
      <c r="R297" s="11"/>
    </row>
    <row r="298" spans="17:18">
      <c r="Q298"/>
      <c r="R298" s="11"/>
    </row>
    <row r="299" spans="17:18">
      <c r="Q299"/>
      <c r="R299" s="11"/>
    </row>
    <row r="300" spans="17:18">
      <c r="Q300"/>
      <c r="R300" s="11"/>
    </row>
    <row r="301" spans="17:18">
      <c r="Q301"/>
      <c r="R301" s="11"/>
    </row>
    <row r="302" spans="17:18">
      <c r="Q302"/>
      <c r="R302" s="11"/>
    </row>
    <row r="303" spans="17:18">
      <c r="Q303"/>
      <c r="R303" s="11"/>
    </row>
    <row r="304" spans="17:18">
      <c r="Q304"/>
      <c r="R304" s="11"/>
    </row>
    <row r="305" spans="17:18">
      <c r="Q305"/>
      <c r="R305" s="11"/>
    </row>
    <row r="306" spans="17:18">
      <c r="Q306"/>
      <c r="R306" s="11"/>
    </row>
    <row r="307" spans="17:18">
      <c r="Q307"/>
      <c r="R307" s="11"/>
    </row>
    <row r="308" spans="17:18">
      <c r="Q308"/>
      <c r="R308" s="11"/>
    </row>
    <row r="309" spans="17:18">
      <c r="Q309"/>
      <c r="R309" s="11"/>
    </row>
    <row r="310" spans="17:18">
      <c r="Q310"/>
      <c r="R310" s="11"/>
    </row>
    <row r="311" spans="17:18">
      <c r="Q311"/>
      <c r="R311" s="11"/>
    </row>
    <row r="312" spans="17:18">
      <c r="Q312"/>
      <c r="R312" s="11"/>
    </row>
    <row r="313" spans="17:18">
      <c r="Q313"/>
      <c r="R313" s="11"/>
    </row>
    <row r="314" spans="17:18">
      <c r="Q314"/>
      <c r="R314" s="11"/>
    </row>
    <row r="315" spans="17:18">
      <c r="Q315"/>
      <c r="R315" s="11"/>
    </row>
    <row r="316" spans="17:18">
      <c r="Q316"/>
      <c r="R316" s="11"/>
    </row>
    <row r="317" spans="17:18">
      <c r="Q317"/>
      <c r="R317" s="11"/>
    </row>
    <row r="318" spans="17:18">
      <c r="Q318"/>
      <c r="R318" s="11"/>
    </row>
    <row r="319" spans="17:18">
      <c r="Q319"/>
      <c r="R319" s="11"/>
    </row>
    <row r="320" spans="17:18">
      <c r="Q320"/>
      <c r="R320" s="11"/>
    </row>
    <row r="321" spans="17:18">
      <c r="Q321"/>
      <c r="R321" s="11"/>
    </row>
    <row r="322" spans="17:18">
      <c r="Q322"/>
      <c r="R322" s="11"/>
    </row>
    <row r="323" spans="17:18">
      <c r="Q323"/>
      <c r="R323" s="11"/>
    </row>
    <row r="324" spans="17:18">
      <c r="Q324"/>
      <c r="R324" s="11"/>
    </row>
    <row r="325" spans="17:18">
      <c r="Q325"/>
      <c r="R325" s="11"/>
    </row>
    <row r="326" spans="17:18">
      <c r="Q326"/>
      <c r="R326" s="11"/>
    </row>
    <row r="327" spans="17:18">
      <c r="Q327"/>
      <c r="R327" s="11"/>
    </row>
    <row r="328" spans="17:18">
      <c r="Q328"/>
      <c r="R328" s="11"/>
    </row>
    <row r="329" spans="17:18">
      <c r="Q329"/>
      <c r="R329" s="11"/>
    </row>
    <row r="330" spans="17:18">
      <c r="Q330"/>
      <c r="R330" s="11"/>
    </row>
    <row r="331" spans="17:18">
      <c r="Q331"/>
      <c r="R331" s="11"/>
    </row>
    <row r="332" spans="17:18">
      <c r="Q332"/>
      <c r="R332" s="11"/>
    </row>
    <row r="333" spans="17:18">
      <c r="Q333"/>
      <c r="R333" s="11"/>
    </row>
    <row r="334" spans="17:18">
      <c r="Q334"/>
      <c r="R334" s="11"/>
    </row>
    <row r="335" spans="17:18">
      <c r="Q335"/>
      <c r="R335" s="11"/>
    </row>
    <row r="336" spans="17:18">
      <c r="Q336"/>
      <c r="R336" s="11"/>
    </row>
    <row r="337" spans="17:18">
      <c r="Q337"/>
      <c r="R337" s="11"/>
    </row>
    <row r="338" spans="17:18">
      <c r="Q338"/>
      <c r="R338" s="11"/>
    </row>
    <row r="339" spans="17:18">
      <c r="Q339"/>
      <c r="R339" s="11"/>
    </row>
    <row r="340" spans="17:18">
      <c r="Q340"/>
      <c r="R340" s="11"/>
    </row>
    <row r="341" spans="17:18">
      <c r="Q341"/>
      <c r="R341" s="11"/>
    </row>
    <row r="342" spans="17:18">
      <c r="Q342"/>
      <c r="R342" s="11"/>
    </row>
    <row r="343" spans="17:18">
      <c r="Q343"/>
      <c r="R343" s="11"/>
    </row>
    <row r="344" spans="17:18">
      <c r="Q344"/>
      <c r="R344" s="11"/>
    </row>
    <row r="345" spans="17:18">
      <c r="Q345"/>
      <c r="R345" s="11"/>
    </row>
    <row r="346" spans="17:18">
      <c r="Q346"/>
      <c r="R346" s="11"/>
    </row>
    <row r="347" spans="17:18">
      <c r="Q347"/>
      <c r="R347" s="11"/>
    </row>
    <row r="348" spans="17:18">
      <c r="Q348"/>
      <c r="R348" s="11"/>
    </row>
    <row r="349" spans="17:18">
      <c r="Q349"/>
      <c r="R349" s="11"/>
    </row>
    <row r="350" spans="17:18">
      <c r="Q350"/>
      <c r="R350" s="11"/>
    </row>
    <row r="351" spans="17:18">
      <c r="Q351"/>
      <c r="R351" s="11"/>
    </row>
    <row r="352" spans="17:18">
      <c r="Q352"/>
      <c r="R352" s="11"/>
    </row>
    <row r="353" spans="17:18">
      <c r="Q353"/>
      <c r="R353" s="11"/>
    </row>
    <row r="354" spans="17:18">
      <c r="Q354"/>
      <c r="R354" s="11"/>
    </row>
    <row r="355" spans="17:18">
      <c r="Q355"/>
      <c r="R355" s="11"/>
    </row>
    <row r="356" spans="17:18">
      <c r="Q356"/>
      <c r="R356" s="11"/>
    </row>
    <row r="357" spans="17:18">
      <c r="Q357"/>
      <c r="R357" s="11"/>
    </row>
    <row r="358" spans="17:18">
      <c r="Q358"/>
      <c r="R358" s="11"/>
    </row>
    <row r="359" spans="17:18">
      <c r="Q359"/>
      <c r="R359" s="11"/>
    </row>
    <row r="360" spans="17:18">
      <c r="Q360"/>
      <c r="R360" s="11"/>
    </row>
    <row r="361" spans="17:18">
      <c r="Q361"/>
      <c r="R361" s="11"/>
    </row>
    <row r="362" spans="17:18">
      <c r="Q362"/>
      <c r="R362" s="11"/>
    </row>
    <row r="363" spans="17:18">
      <c r="Q363"/>
      <c r="R363" s="11"/>
    </row>
    <row r="364" spans="17:18">
      <c r="Q364"/>
      <c r="R364" s="11"/>
    </row>
    <row r="365" spans="17:18">
      <c r="Q365"/>
      <c r="R365" s="11"/>
    </row>
    <row r="366" spans="17:18">
      <c r="Q366"/>
      <c r="R366" s="11"/>
    </row>
    <row r="367" spans="17:18">
      <c r="Q367"/>
      <c r="R367" s="11"/>
    </row>
    <row r="368" spans="17:18">
      <c r="Q368"/>
      <c r="R368" s="11"/>
    </row>
    <row r="369" spans="17:18">
      <c r="Q369"/>
      <c r="R369" s="11"/>
    </row>
    <row r="370" spans="17:18">
      <c r="Q370"/>
      <c r="R370" s="11"/>
    </row>
    <row r="371" spans="17:18">
      <c r="Q371"/>
      <c r="R371" s="11"/>
    </row>
    <row r="372" spans="17:18">
      <c r="Q372"/>
      <c r="R372" s="11"/>
    </row>
    <row r="373" spans="17:18">
      <c r="Q373"/>
      <c r="R373" s="11"/>
    </row>
    <row r="374" spans="17:18">
      <c r="Q374"/>
      <c r="R374" s="11"/>
    </row>
    <row r="375" spans="17:18">
      <c r="Q375"/>
      <c r="R375" s="11"/>
    </row>
    <row r="376" spans="17:18">
      <c r="Q376"/>
      <c r="R376" s="11"/>
    </row>
    <row r="377" spans="17:18">
      <c r="Q377"/>
      <c r="R377" s="11"/>
    </row>
    <row r="378" spans="17:18">
      <c r="Q378"/>
      <c r="R378" s="11"/>
    </row>
    <row r="379" spans="17:18">
      <c r="Q379"/>
      <c r="R379" s="11"/>
    </row>
    <row r="380" spans="17:18">
      <c r="Q380"/>
      <c r="R380" s="11"/>
    </row>
    <row r="381" spans="17:18">
      <c r="Q381"/>
      <c r="R381" s="11"/>
    </row>
    <row r="382" spans="17:18">
      <c r="Q382"/>
      <c r="R382" s="11"/>
    </row>
    <row r="383" spans="17:18">
      <c r="Q383"/>
      <c r="R383" s="11"/>
    </row>
    <row r="384" spans="17:18">
      <c r="Q384"/>
      <c r="R384" s="11"/>
    </row>
    <row r="385" spans="17:18">
      <c r="Q385"/>
      <c r="R385" s="11"/>
    </row>
    <row r="386" spans="17:18">
      <c r="Q386"/>
      <c r="R386" s="11"/>
    </row>
    <row r="387" spans="17:18">
      <c r="Q387"/>
      <c r="R387" s="11"/>
    </row>
    <row r="388" spans="17:18">
      <c r="Q388"/>
      <c r="R388" s="11"/>
    </row>
    <row r="389" spans="17:18">
      <c r="Q389"/>
      <c r="R389" s="11"/>
    </row>
    <row r="390" spans="17:18">
      <c r="Q390"/>
      <c r="R390" s="11"/>
    </row>
    <row r="391" spans="17:18">
      <c r="Q391"/>
      <c r="R391" s="11"/>
    </row>
    <row r="392" spans="17:18">
      <c r="Q392"/>
      <c r="R392" s="11"/>
    </row>
    <row r="393" spans="17:18">
      <c r="Q393"/>
      <c r="R393" s="11"/>
    </row>
    <row r="394" spans="17:18">
      <c r="Q394"/>
      <c r="R394" s="11"/>
    </row>
    <row r="395" spans="17:18">
      <c r="Q395"/>
      <c r="R395" s="11"/>
    </row>
    <row r="396" spans="17:18">
      <c r="Q396"/>
      <c r="R396" s="11"/>
    </row>
    <row r="397" spans="17:18">
      <c r="Q397"/>
      <c r="R397" s="11"/>
    </row>
    <row r="398" spans="17:18">
      <c r="Q398"/>
      <c r="R398" s="11"/>
    </row>
    <row r="399" spans="17:18">
      <c r="Q399"/>
      <c r="R399" s="11"/>
    </row>
    <row r="400" spans="17:18">
      <c r="Q400"/>
      <c r="R400" s="11"/>
    </row>
    <row r="401" spans="17:18">
      <c r="Q401"/>
      <c r="R401" s="11"/>
    </row>
    <row r="402" spans="17:18">
      <c r="Q402"/>
      <c r="R402" s="11"/>
    </row>
    <row r="403" spans="17:18">
      <c r="Q403"/>
      <c r="R403" s="11"/>
    </row>
    <row r="404" spans="17:18">
      <c r="Q404"/>
      <c r="R404" s="11"/>
    </row>
    <row r="405" spans="17:18">
      <c r="Q405"/>
      <c r="R405" s="11"/>
    </row>
    <row r="406" spans="17:18">
      <c r="Q406"/>
      <c r="R406" s="11"/>
    </row>
    <row r="407" spans="17:18">
      <c r="Q407"/>
      <c r="R407" s="11"/>
    </row>
    <row r="408" spans="17:18">
      <c r="Q408"/>
      <c r="R408" s="11"/>
    </row>
    <row r="409" spans="17:18">
      <c r="Q409"/>
      <c r="R409" s="11"/>
    </row>
    <row r="410" spans="17:18">
      <c r="Q410"/>
      <c r="R410" s="11"/>
    </row>
    <row r="411" spans="17:18">
      <c r="Q411"/>
      <c r="R411" s="11"/>
    </row>
    <row r="412" spans="17:18">
      <c r="Q412"/>
      <c r="R412" s="11"/>
    </row>
    <row r="413" spans="17:18">
      <c r="Q413"/>
      <c r="R413" s="11"/>
    </row>
    <row r="414" spans="17:18">
      <c r="Q414"/>
      <c r="R414" s="11"/>
    </row>
    <row r="415" spans="17:18">
      <c r="Q415"/>
      <c r="R415" s="11"/>
    </row>
    <row r="416" spans="17:18">
      <c r="Q416"/>
      <c r="R416" s="11"/>
    </row>
    <row r="417" spans="17:18">
      <c r="Q417"/>
      <c r="R417" s="11"/>
    </row>
    <row r="418" spans="17:18">
      <c r="Q418"/>
      <c r="R418" s="11"/>
    </row>
    <row r="419" spans="17:18">
      <c r="Q419"/>
      <c r="R419" s="11"/>
    </row>
    <row r="420" spans="17:18">
      <c r="Q420"/>
      <c r="R420" s="11"/>
    </row>
    <row r="421" spans="17:18">
      <c r="Q421"/>
      <c r="R421" s="11"/>
    </row>
    <row r="422" spans="17:18">
      <c r="Q422"/>
      <c r="R422" s="11"/>
    </row>
    <row r="423" spans="17:18">
      <c r="Q423"/>
      <c r="R423" s="11"/>
    </row>
    <row r="424" spans="17:18">
      <c r="Q424"/>
      <c r="R424" s="11"/>
    </row>
    <row r="425" spans="17:18">
      <c r="Q425"/>
      <c r="R425" s="11"/>
    </row>
    <row r="426" spans="17:18">
      <c r="Q426"/>
      <c r="R426" s="11"/>
    </row>
    <row r="427" spans="17:18">
      <c r="Q427"/>
      <c r="R427" s="11"/>
    </row>
    <row r="428" spans="17:18">
      <c r="Q428"/>
      <c r="R428" s="11"/>
    </row>
    <row r="429" spans="17:18">
      <c r="Q429"/>
      <c r="R429" s="11"/>
    </row>
    <row r="430" spans="17:18">
      <c r="Q430"/>
      <c r="R430" s="11"/>
    </row>
    <row r="431" spans="17:18">
      <c r="Q431"/>
      <c r="R431" s="11"/>
    </row>
    <row r="432" spans="17:18">
      <c r="Q432"/>
      <c r="R432" s="11"/>
    </row>
    <row r="433" spans="17:18">
      <c r="Q433"/>
      <c r="R433" s="11"/>
    </row>
    <row r="434" spans="17:18">
      <c r="Q434"/>
      <c r="R434" s="11"/>
    </row>
    <row r="435" spans="17:18">
      <c r="Q435"/>
      <c r="R435" s="11"/>
    </row>
    <row r="436" spans="17:18">
      <c r="Q436"/>
      <c r="R436" s="11"/>
    </row>
    <row r="437" spans="17:18">
      <c r="Q437"/>
      <c r="R437" s="11"/>
    </row>
    <row r="438" spans="17:18">
      <c r="Q438"/>
      <c r="R438" s="11"/>
    </row>
    <row r="439" spans="17:18">
      <c r="Q439"/>
      <c r="R439" s="11"/>
    </row>
    <row r="440" spans="17:18">
      <c r="Q440"/>
      <c r="R440" s="11"/>
    </row>
    <row r="441" spans="17:18">
      <c r="Q441"/>
      <c r="R441" s="11"/>
    </row>
    <row r="442" spans="17:18">
      <c r="Q442"/>
      <c r="R442" s="11"/>
    </row>
    <row r="443" spans="17:18">
      <c r="Q443"/>
      <c r="R443" s="11"/>
    </row>
    <row r="444" spans="17:18">
      <c r="Q444"/>
      <c r="R444" s="11"/>
    </row>
    <row r="445" spans="17:18">
      <c r="Q445"/>
      <c r="R445" s="11"/>
    </row>
    <row r="446" spans="17:18">
      <c r="Q446"/>
      <c r="R446" s="11"/>
    </row>
    <row r="447" spans="17:18">
      <c r="Q447"/>
      <c r="R447" s="11"/>
    </row>
    <row r="448" spans="17:18">
      <c r="Q448"/>
      <c r="R448" s="11"/>
    </row>
    <row r="449" spans="17:18">
      <c r="Q449"/>
      <c r="R449" s="11"/>
    </row>
    <row r="450" spans="17:18">
      <c r="Q450"/>
      <c r="R450" s="11"/>
    </row>
    <row r="451" spans="17:18">
      <c r="Q451"/>
      <c r="R451" s="11"/>
    </row>
    <row r="452" spans="17:18">
      <c r="Q452"/>
      <c r="R452" s="11"/>
    </row>
    <row r="453" spans="17:18">
      <c r="Q453"/>
      <c r="R453" s="11"/>
    </row>
    <row r="454" spans="17:18">
      <c r="Q454"/>
      <c r="R454" s="11"/>
    </row>
    <row r="455" spans="17:18">
      <c r="Q455"/>
      <c r="R455" s="11"/>
    </row>
    <row r="456" spans="17:18">
      <c r="Q456"/>
      <c r="R456" s="11"/>
    </row>
    <row r="457" spans="17:18">
      <c r="Q457"/>
      <c r="R457" s="11"/>
    </row>
    <row r="458" spans="17:18">
      <c r="Q458"/>
      <c r="R458" s="11"/>
    </row>
    <row r="459" spans="17:18">
      <c r="Q459"/>
      <c r="R459" s="11"/>
    </row>
    <row r="460" spans="17:18">
      <c r="Q460"/>
      <c r="R460" s="11"/>
    </row>
    <row r="461" spans="17:18">
      <c r="Q461"/>
      <c r="R461" s="11"/>
    </row>
    <row r="462" spans="17:18">
      <c r="Q462"/>
      <c r="R462" s="11"/>
    </row>
    <row r="463" spans="17:18">
      <c r="Q463"/>
      <c r="R463" s="11"/>
    </row>
    <row r="464" spans="17:18">
      <c r="Q464"/>
      <c r="R464" s="11"/>
    </row>
    <row r="465" spans="17:18">
      <c r="Q465"/>
      <c r="R465" s="11"/>
    </row>
    <row r="466" spans="17:18">
      <c r="Q466"/>
      <c r="R466" s="11"/>
    </row>
    <row r="467" spans="17:18">
      <c r="Q467"/>
      <c r="R467" s="11"/>
    </row>
    <row r="468" spans="17:18">
      <c r="Q468"/>
      <c r="R468" s="11"/>
    </row>
    <row r="469" spans="17:18">
      <c r="Q469"/>
      <c r="R469" s="11"/>
    </row>
    <row r="470" spans="17:18">
      <c r="Q470"/>
      <c r="R470" s="11"/>
    </row>
    <row r="471" spans="17:18">
      <c r="Q471"/>
      <c r="R471" s="11"/>
    </row>
    <row r="472" spans="17:18">
      <c r="Q472"/>
      <c r="R472" s="11"/>
    </row>
    <row r="473" spans="17:18">
      <c r="Q473"/>
      <c r="R473" s="11"/>
    </row>
    <row r="474" spans="17:18">
      <c r="Q474"/>
      <c r="R474" s="11"/>
    </row>
    <row r="475" spans="17:18">
      <c r="Q475"/>
      <c r="R475" s="11"/>
    </row>
    <row r="476" spans="17:18">
      <c r="Q476"/>
      <c r="R476" s="11"/>
    </row>
    <row r="477" spans="17:18">
      <c r="Q477"/>
      <c r="R477" s="11"/>
    </row>
    <row r="478" spans="17:18">
      <c r="Q478"/>
      <c r="R478" s="11"/>
    </row>
    <row r="479" spans="17:18">
      <c r="Q479"/>
      <c r="R479" s="11"/>
    </row>
    <row r="480" spans="17:18">
      <c r="Q480"/>
      <c r="R480" s="11"/>
    </row>
    <row r="481" spans="17:18">
      <c r="Q481"/>
      <c r="R481" s="11"/>
    </row>
    <row r="482" spans="17:18">
      <c r="Q482"/>
      <c r="R482" s="11"/>
    </row>
    <row r="483" spans="17:18">
      <c r="Q483"/>
      <c r="R483" s="11"/>
    </row>
    <row r="484" spans="17:18">
      <c r="Q484"/>
      <c r="R484" s="11"/>
    </row>
    <row r="485" spans="17:18">
      <c r="Q485"/>
      <c r="R485" s="11"/>
    </row>
    <row r="486" spans="17:18">
      <c r="Q486"/>
      <c r="R486" s="11"/>
    </row>
    <row r="487" spans="17:18">
      <c r="Q487"/>
      <c r="R487" s="11"/>
    </row>
    <row r="488" spans="17:18">
      <c r="Q488"/>
      <c r="R488" s="11"/>
    </row>
    <row r="489" spans="17:18">
      <c r="Q489"/>
      <c r="R489" s="11"/>
    </row>
    <row r="490" spans="17:18">
      <c r="Q490"/>
      <c r="R490" s="11"/>
    </row>
    <row r="491" spans="17:18">
      <c r="Q491"/>
      <c r="R491" s="11"/>
    </row>
    <row r="492" spans="17:18">
      <c r="Q492"/>
      <c r="R492" s="11"/>
    </row>
    <row r="493" spans="17:18">
      <c r="Q493"/>
      <c r="R493" s="11"/>
    </row>
    <row r="494" spans="17:18">
      <c r="Q494"/>
      <c r="R494" s="11"/>
    </row>
    <row r="495" spans="17:18">
      <c r="Q495"/>
      <c r="R495" s="11"/>
    </row>
    <row r="496" spans="17:18">
      <c r="Q496"/>
      <c r="R496" s="11"/>
    </row>
    <row r="497" spans="17:18">
      <c r="Q497"/>
      <c r="R497" s="11"/>
    </row>
    <row r="498" spans="17:18">
      <c r="Q498"/>
      <c r="R498" s="11"/>
    </row>
    <row r="499" spans="17:18">
      <c r="Q499"/>
      <c r="R499" s="11"/>
    </row>
    <row r="500" spans="17:18">
      <c r="Q500"/>
      <c r="R500" s="11"/>
    </row>
    <row r="501" spans="17:18">
      <c r="Q501"/>
      <c r="R501" s="11"/>
    </row>
    <row r="502" spans="17:18">
      <c r="Q502"/>
      <c r="R502" s="11"/>
    </row>
    <row r="503" spans="17:18">
      <c r="Q503"/>
      <c r="R503" s="11"/>
    </row>
    <row r="504" spans="17:18">
      <c r="Q504"/>
      <c r="R504" s="11"/>
    </row>
    <row r="505" spans="17:18">
      <c r="Q505"/>
      <c r="R505" s="11"/>
    </row>
    <row r="506" spans="17:18">
      <c r="Q506"/>
      <c r="R506" s="11"/>
    </row>
    <row r="507" spans="17:18">
      <c r="Q507"/>
      <c r="R507" s="11"/>
    </row>
    <row r="508" spans="17:18">
      <c r="Q508"/>
      <c r="R508" s="11"/>
    </row>
    <row r="509" spans="17:18">
      <c r="Q509"/>
      <c r="R509" s="11"/>
    </row>
    <row r="510" spans="17:18">
      <c r="Q510"/>
      <c r="R510" s="11"/>
    </row>
    <row r="511" spans="17:18">
      <c r="Q511"/>
      <c r="R511" s="11"/>
    </row>
    <row r="512" spans="17:18">
      <c r="Q512"/>
      <c r="R512" s="11"/>
    </row>
    <row r="513" spans="17:18">
      <c r="Q513"/>
      <c r="R513" s="11"/>
    </row>
    <row r="514" spans="17:18">
      <c r="Q514"/>
      <c r="R514" s="11"/>
    </row>
    <row r="515" spans="17:18">
      <c r="Q515"/>
      <c r="R515" s="11"/>
    </row>
    <row r="516" spans="17:18">
      <c r="Q516"/>
      <c r="R516" s="11"/>
    </row>
    <row r="517" spans="17:18">
      <c r="Q517"/>
      <c r="R517" s="11"/>
    </row>
    <row r="518" spans="17:18">
      <c r="Q518"/>
      <c r="R518" s="11"/>
    </row>
    <row r="519" spans="17:18">
      <c r="Q519"/>
      <c r="R519" s="11"/>
    </row>
    <row r="520" spans="17:18">
      <c r="Q520"/>
      <c r="R520" s="11"/>
    </row>
    <row r="521" spans="17:18">
      <c r="Q521"/>
      <c r="R521" s="11"/>
    </row>
    <row r="522" spans="17:18">
      <c r="Q522"/>
      <c r="R522" s="11"/>
    </row>
    <row r="523" spans="17:18">
      <c r="Q523"/>
      <c r="R523" s="11"/>
    </row>
    <row r="524" spans="17:18">
      <c r="Q524"/>
      <c r="R524" s="11"/>
    </row>
    <row r="525" spans="17:18">
      <c r="Q525"/>
      <c r="R525" s="11"/>
    </row>
    <row r="526" spans="17:18">
      <c r="Q526"/>
      <c r="R526" s="11"/>
    </row>
    <row r="527" spans="17:18">
      <c r="Q527"/>
      <c r="R527" s="11"/>
    </row>
    <row r="528" spans="17:18">
      <c r="Q528"/>
      <c r="R528" s="11"/>
    </row>
    <row r="529" spans="17:18">
      <c r="Q529"/>
      <c r="R529" s="11"/>
    </row>
    <row r="530" spans="17:18">
      <c r="Q530"/>
      <c r="R530" s="11"/>
    </row>
    <row r="531" spans="17:18">
      <c r="Q531"/>
      <c r="R531" s="11"/>
    </row>
    <row r="532" spans="17:18">
      <c r="Q532"/>
      <c r="R532" s="11"/>
    </row>
    <row r="533" spans="17:18">
      <c r="Q533"/>
      <c r="R533" s="11"/>
    </row>
    <row r="534" spans="17:18">
      <c r="Q534"/>
      <c r="R534" s="11"/>
    </row>
    <row r="535" spans="17:18">
      <c r="Q535"/>
      <c r="R535" s="11"/>
    </row>
    <row r="536" spans="17:18">
      <c r="Q536"/>
      <c r="R536" s="11"/>
    </row>
    <row r="537" spans="17:18">
      <c r="Q537"/>
      <c r="R537" s="11"/>
    </row>
    <row r="538" spans="17:18">
      <c r="Q538"/>
      <c r="R538" s="11"/>
    </row>
    <row r="539" spans="17:18">
      <c r="Q539"/>
      <c r="R539" s="11"/>
    </row>
    <row r="540" spans="17:18">
      <c r="Q540"/>
      <c r="R540" s="11"/>
    </row>
    <row r="541" spans="17:18">
      <c r="Q541"/>
      <c r="R541" s="11"/>
    </row>
    <row r="542" spans="17:18">
      <c r="Q542"/>
      <c r="R542" s="11"/>
    </row>
    <row r="543" spans="17:18">
      <c r="Q543"/>
      <c r="R543" s="11"/>
    </row>
    <row r="544" spans="17:18">
      <c r="Q544"/>
      <c r="R544" s="11"/>
    </row>
    <row r="545" spans="17:18">
      <c r="Q545"/>
      <c r="R545" s="11"/>
    </row>
    <row r="546" spans="17:18">
      <c r="Q546"/>
      <c r="R546" s="11"/>
    </row>
    <row r="547" spans="17:18">
      <c r="Q547"/>
      <c r="R547" s="11"/>
    </row>
    <row r="548" spans="17:18">
      <c r="Q548"/>
      <c r="R548" s="11"/>
    </row>
    <row r="549" spans="17:18">
      <c r="Q549"/>
      <c r="R549" s="11"/>
    </row>
    <row r="550" spans="17:18">
      <c r="Q550"/>
      <c r="R550" s="11"/>
    </row>
    <row r="551" spans="17:18">
      <c r="Q551"/>
      <c r="R551" s="11"/>
    </row>
    <row r="552" spans="17:18">
      <c r="Q552"/>
      <c r="R552" s="11"/>
    </row>
    <row r="553" spans="17:18">
      <c r="Q553"/>
      <c r="R553" s="11"/>
    </row>
    <row r="554" spans="17:18">
      <c r="Q554"/>
      <c r="R554" s="11"/>
    </row>
    <row r="555" spans="17:18">
      <c r="Q555"/>
      <c r="R555" s="11"/>
    </row>
    <row r="556" spans="17:18">
      <c r="Q556"/>
      <c r="R556" s="11"/>
    </row>
    <row r="557" spans="17:18">
      <c r="Q557"/>
      <c r="R557" s="11"/>
    </row>
    <row r="558" spans="17:18">
      <c r="Q558"/>
      <c r="R558" s="11"/>
    </row>
    <row r="559" spans="17:18">
      <c r="Q559"/>
      <c r="R559" s="11"/>
    </row>
    <row r="560" spans="17:18">
      <c r="Q560"/>
      <c r="R560" s="11"/>
    </row>
    <row r="561" spans="17:18">
      <c r="Q561"/>
      <c r="R561" s="11"/>
    </row>
    <row r="562" spans="17:18">
      <c r="Q562"/>
      <c r="R562" s="11"/>
    </row>
    <row r="563" spans="17:18">
      <c r="Q563"/>
      <c r="R563" s="11"/>
    </row>
    <row r="564" spans="17:18">
      <c r="Q564"/>
      <c r="R564" s="11"/>
    </row>
    <row r="565" spans="17:18">
      <c r="Q565"/>
      <c r="R565" s="11"/>
    </row>
    <row r="566" spans="17:18">
      <c r="Q566"/>
      <c r="R566" s="11"/>
    </row>
    <row r="567" spans="17:18">
      <c r="Q567"/>
      <c r="R567" s="11"/>
    </row>
    <row r="568" spans="17:18">
      <c r="Q568"/>
      <c r="R568" s="11"/>
    </row>
    <row r="569" spans="17:18">
      <c r="Q569"/>
      <c r="R569" s="11"/>
    </row>
    <row r="570" spans="17:18">
      <c r="Q570"/>
      <c r="R570" s="11"/>
    </row>
    <row r="571" spans="17:18">
      <c r="Q571"/>
      <c r="R571" s="11"/>
    </row>
    <row r="572" spans="17:18">
      <c r="Q572"/>
      <c r="R572" s="11"/>
    </row>
    <row r="573" spans="17:18">
      <c r="Q573"/>
      <c r="R573" s="11"/>
    </row>
    <row r="574" spans="17:18">
      <c r="Q574"/>
      <c r="R574" s="11"/>
    </row>
    <row r="575" spans="17:18">
      <c r="Q575"/>
      <c r="R575" s="11"/>
    </row>
    <row r="576" spans="17:18">
      <c r="Q576"/>
      <c r="R576" s="11"/>
    </row>
    <row r="577" spans="17:18">
      <c r="Q577"/>
      <c r="R577" s="11"/>
    </row>
    <row r="578" spans="17:18">
      <c r="Q578"/>
      <c r="R578" s="11"/>
    </row>
    <row r="579" spans="17:18">
      <c r="Q579"/>
      <c r="R579" s="11"/>
    </row>
    <row r="580" spans="17:18">
      <c r="Q580"/>
      <c r="R580" s="11"/>
    </row>
    <row r="581" spans="17:18">
      <c r="Q581"/>
      <c r="R581" s="11"/>
    </row>
    <row r="582" spans="17:18">
      <c r="Q582"/>
      <c r="R582" s="11"/>
    </row>
    <row r="583" spans="17:18">
      <c r="Q583"/>
      <c r="R583" s="11"/>
    </row>
    <row r="584" spans="17:18">
      <c r="Q584"/>
      <c r="R584" s="11"/>
    </row>
    <row r="585" spans="17:18">
      <c r="Q585"/>
      <c r="R585" s="11"/>
    </row>
    <row r="586" spans="17:18">
      <c r="Q586"/>
      <c r="R586" s="11"/>
    </row>
    <row r="587" spans="17:18">
      <c r="Q587"/>
      <c r="R587" s="11"/>
    </row>
    <row r="588" spans="17:18">
      <c r="Q588"/>
      <c r="R588" s="11"/>
    </row>
    <row r="589" spans="17:18">
      <c r="Q589"/>
      <c r="R589" s="11"/>
    </row>
    <row r="590" spans="17:18">
      <c r="Q590"/>
      <c r="R590" s="11"/>
    </row>
    <row r="591" spans="17:18">
      <c r="Q591"/>
      <c r="R591" s="11"/>
    </row>
    <row r="592" spans="17:18">
      <c r="Q592"/>
      <c r="R592" s="11"/>
    </row>
    <row r="593" spans="17:18">
      <c r="Q593"/>
      <c r="R593" s="11"/>
    </row>
    <row r="594" spans="17:18">
      <c r="Q594"/>
      <c r="R594" s="11"/>
    </row>
    <row r="595" spans="17:18">
      <c r="Q595"/>
      <c r="R595" s="11"/>
    </row>
    <row r="596" spans="17:18">
      <c r="Q596"/>
      <c r="R596" s="11"/>
    </row>
    <row r="597" spans="17:18">
      <c r="Q597"/>
      <c r="R597" s="11"/>
    </row>
    <row r="598" spans="17:18">
      <c r="Q598"/>
      <c r="R598" s="11"/>
    </row>
    <row r="599" spans="17:18">
      <c r="Q599"/>
      <c r="R599" s="11"/>
    </row>
    <row r="600" spans="17:18">
      <c r="Q600"/>
      <c r="R600" s="11"/>
    </row>
    <row r="601" spans="17:18">
      <c r="Q601"/>
      <c r="R601" s="11"/>
    </row>
    <row r="602" spans="17:18">
      <c r="Q602"/>
      <c r="R602" s="11"/>
    </row>
    <row r="603" spans="17:18">
      <c r="Q603"/>
      <c r="R603" s="11"/>
    </row>
    <row r="604" spans="17:18">
      <c r="Q604"/>
      <c r="R604" s="11"/>
    </row>
    <row r="605" spans="17:18">
      <c r="Q605"/>
      <c r="R605" s="11"/>
    </row>
    <row r="606" spans="17:18">
      <c r="Q606"/>
      <c r="R606" s="11"/>
    </row>
    <row r="607" spans="17:18">
      <c r="Q607"/>
      <c r="R607" s="11"/>
    </row>
    <row r="608" spans="17:18">
      <c r="Q608"/>
      <c r="R608" s="11"/>
    </row>
    <row r="609" spans="17:18">
      <c r="Q609"/>
      <c r="R609" s="11"/>
    </row>
    <row r="610" spans="17:18">
      <c r="Q610"/>
      <c r="R610" s="11"/>
    </row>
    <row r="611" spans="17:18">
      <c r="Q611"/>
      <c r="R611" s="11"/>
    </row>
    <row r="612" spans="17:18">
      <c r="Q612"/>
      <c r="R612" s="11"/>
    </row>
    <row r="613" spans="17:18">
      <c r="Q613"/>
      <c r="R613" s="11"/>
    </row>
    <row r="614" spans="17:18">
      <c r="Q614"/>
      <c r="R614" s="11"/>
    </row>
    <row r="615" spans="17:18">
      <c r="Q615"/>
      <c r="R615" s="11"/>
    </row>
    <row r="616" spans="17:18">
      <c r="Q616"/>
      <c r="R616" s="11"/>
    </row>
    <row r="617" spans="17:18">
      <c r="Q617"/>
      <c r="R617" s="11"/>
    </row>
    <row r="618" spans="17:18">
      <c r="Q618"/>
      <c r="R618" s="11"/>
    </row>
    <row r="619" spans="17:18">
      <c r="Q619"/>
      <c r="R619" s="11"/>
    </row>
    <row r="620" spans="17:18">
      <c r="Q620"/>
      <c r="R620" s="11"/>
    </row>
    <row r="621" spans="17:18">
      <c r="Q621"/>
      <c r="R621" s="11"/>
    </row>
    <row r="622" spans="17:18">
      <c r="Q622"/>
      <c r="R622" s="11"/>
    </row>
    <row r="623" spans="17:18">
      <c r="Q623"/>
      <c r="R623" s="11"/>
    </row>
    <row r="624" spans="17:18">
      <c r="Q624"/>
      <c r="R624" s="11"/>
    </row>
    <row r="625" spans="17:18">
      <c r="Q625"/>
      <c r="R625" s="11"/>
    </row>
    <row r="626" spans="17:18">
      <c r="Q626"/>
      <c r="R626" s="11"/>
    </row>
    <row r="627" spans="17:18">
      <c r="Q627"/>
      <c r="R627" s="11"/>
    </row>
    <row r="628" spans="17:18">
      <c r="Q628"/>
      <c r="R628" s="11"/>
    </row>
    <row r="629" spans="17:18">
      <c r="Q629"/>
      <c r="R629" s="11"/>
    </row>
    <row r="630" spans="17:18">
      <c r="Q630"/>
      <c r="R630" s="11"/>
    </row>
    <row r="631" spans="17:18">
      <c r="Q631"/>
      <c r="R631" s="11"/>
    </row>
    <row r="632" spans="17:18">
      <c r="Q632"/>
      <c r="R632" s="11"/>
    </row>
    <row r="633" spans="17:18">
      <c r="Q633"/>
      <c r="R633" s="11"/>
    </row>
    <row r="634" spans="17:18">
      <c r="Q634"/>
      <c r="R634" s="11"/>
    </row>
    <row r="635" spans="17:18">
      <c r="Q635"/>
      <c r="R635" s="11"/>
    </row>
    <row r="636" spans="17:18">
      <c r="Q636"/>
      <c r="R636" s="11"/>
    </row>
    <row r="637" spans="17:18">
      <c r="Q637"/>
      <c r="R637" s="11"/>
    </row>
    <row r="638" spans="17:18">
      <c r="Q638"/>
      <c r="R638" s="11"/>
    </row>
    <row r="639" spans="17:18">
      <c r="Q639"/>
      <c r="R639" s="11"/>
    </row>
    <row r="640" spans="17:18">
      <c r="Q640"/>
      <c r="R640" s="11"/>
    </row>
    <row r="641" spans="17:18">
      <c r="Q641"/>
      <c r="R641" s="11"/>
    </row>
    <row r="642" spans="17:18">
      <c r="Q642"/>
      <c r="R642" s="11"/>
    </row>
    <row r="643" spans="17:18">
      <c r="Q643"/>
      <c r="R643" s="11"/>
    </row>
    <row r="644" spans="17:18">
      <c r="Q644"/>
      <c r="R644" s="11"/>
    </row>
    <row r="645" spans="17:18">
      <c r="Q645"/>
      <c r="R645" s="11"/>
    </row>
    <row r="646" spans="17:18">
      <c r="Q646"/>
      <c r="R646" s="11"/>
    </row>
    <row r="647" spans="17:18">
      <c r="Q647"/>
      <c r="R647" s="11"/>
    </row>
    <row r="648" spans="17:18">
      <c r="Q648"/>
      <c r="R648" s="11"/>
    </row>
    <row r="649" spans="17:18">
      <c r="Q649"/>
      <c r="R649" s="11"/>
    </row>
    <row r="650" spans="17:18">
      <c r="Q650"/>
      <c r="R650" s="11"/>
    </row>
    <row r="651" spans="17:18">
      <c r="Q651"/>
      <c r="R651" s="11"/>
    </row>
    <row r="652" spans="17:18">
      <c r="Q652"/>
      <c r="R652" s="11"/>
    </row>
    <row r="653" spans="17:18">
      <c r="Q653"/>
      <c r="R653" s="11"/>
    </row>
    <row r="654" spans="17:18">
      <c r="Q654"/>
      <c r="R654" s="11"/>
    </row>
    <row r="655" spans="17:18">
      <c r="Q655"/>
      <c r="R655" s="11"/>
    </row>
    <row r="656" spans="17:18">
      <c r="Q656"/>
      <c r="R656" s="11"/>
    </row>
    <row r="657" spans="17:18">
      <c r="Q657"/>
      <c r="R657" s="11"/>
    </row>
    <row r="658" spans="17:18">
      <c r="Q658"/>
      <c r="R658" s="11"/>
    </row>
    <row r="659" spans="17:18">
      <c r="Q659"/>
      <c r="R659" s="11"/>
    </row>
    <row r="660" spans="17:18">
      <c r="Q660"/>
      <c r="R660" s="11"/>
    </row>
    <row r="661" spans="17:18">
      <c r="Q661"/>
      <c r="R661" s="11"/>
    </row>
    <row r="662" spans="17:18">
      <c r="Q662"/>
      <c r="R662" s="11"/>
    </row>
    <row r="663" spans="17:18">
      <c r="Q663"/>
      <c r="R663" s="11"/>
    </row>
    <row r="664" spans="17:18">
      <c r="Q664"/>
      <c r="R664" s="11"/>
    </row>
    <row r="665" spans="17:18">
      <c r="Q665"/>
      <c r="R665" s="11"/>
    </row>
    <row r="666" spans="17:18">
      <c r="Q666"/>
      <c r="R666" s="11"/>
    </row>
    <row r="667" spans="17:18">
      <c r="Q667"/>
      <c r="R667" s="11"/>
    </row>
    <row r="668" spans="17:18">
      <c r="Q668"/>
      <c r="R668" s="11"/>
    </row>
    <row r="669" spans="17:18">
      <c r="Q669"/>
      <c r="R669" s="11"/>
    </row>
    <row r="670" spans="17:18">
      <c r="Q670"/>
      <c r="R670" s="11"/>
    </row>
    <row r="671" spans="17:18">
      <c r="Q671"/>
      <c r="R671" s="11"/>
    </row>
    <row r="672" spans="17:18">
      <c r="Q672"/>
      <c r="R672" s="11"/>
    </row>
    <row r="673" spans="17:18">
      <c r="Q673"/>
      <c r="R673" s="11"/>
    </row>
    <row r="674" spans="17:18">
      <c r="Q674"/>
      <c r="R674" s="11"/>
    </row>
    <row r="675" spans="17:18">
      <c r="Q675"/>
      <c r="R675" s="11"/>
    </row>
    <row r="676" spans="17:18">
      <c r="Q676"/>
      <c r="R676" s="11"/>
    </row>
    <row r="677" spans="17:18">
      <c r="Q677"/>
      <c r="R677" s="11"/>
    </row>
    <row r="678" spans="17:18">
      <c r="Q678"/>
      <c r="R678" s="11"/>
    </row>
    <row r="679" spans="17:18">
      <c r="Q679"/>
      <c r="R679" s="11"/>
    </row>
    <row r="680" spans="17:18">
      <c r="Q680"/>
      <c r="R680" s="11"/>
    </row>
    <row r="681" spans="17:18">
      <c r="Q681"/>
      <c r="R681" s="11"/>
    </row>
    <row r="682" spans="17:18">
      <c r="Q682"/>
      <c r="R682" s="11"/>
    </row>
    <row r="683" spans="17:18">
      <c r="Q683"/>
      <c r="R683" s="11"/>
    </row>
    <row r="684" spans="17:18">
      <c r="Q684"/>
      <c r="R684" s="11"/>
    </row>
    <row r="685" spans="17:18">
      <c r="Q685"/>
      <c r="R685" s="11"/>
    </row>
    <row r="686" spans="17:18">
      <c r="Q686"/>
      <c r="R686" s="11"/>
    </row>
    <row r="687" spans="17:18">
      <c r="Q687"/>
      <c r="R687" s="11"/>
    </row>
    <row r="688" spans="17:18">
      <c r="Q688"/>
      <c r="R688" s="11"/>
    </row>
    <row r="689" spans="17:18">
      <c r="Q689"/>
      <c r="R689" s="11"/>
    </row>
    <row r="690" spans="17:18">
      <c r="Q690"/>
      <c r="R690" s="11"/>
    </row>
    <row r="691" spans="17:18">
      <c r="Q691"/>
      <c r="R691" s="11"/>
    </row>
    <row r="692" spans="17:18">
      <c r="Q692"/>
      <c r="R692" s="11"/>
    </row>
    <row r="693" spans="17:18">
      <c r="Q693"/>
      <c r="R693" s="11"/>
    </row>
    <row r="694" spans="17:18">
      <c r="Q694"/>
      <c r="R694" s="11"/>
    </row>
    <row r="695" spans="17:18">
      <c r="Q695"/>
      <c r="R695" s="11"/>
    </row>
    <row r="696" spans="17:18">
      <c r="Q696"/>
      <c r="R696" s="11"/>
    </row>
    <row r="697" spans="17:18">
      <c r="Q697"/>
      <c r="R697" s="11"/>
    </row>
    <row r="698" spans="17:18">
      <c r="Q698"/>
      <c r="R698" s="11"/>
    </row>
    <row r="699" spans="17:18">
      <c r="Q699"/>
      <c r="R699" s="11"/>
    </row>
    <row r="700" spans="17:18">
      <c r="Q700"/>
      <c r="R700" s="11"/>
    </row>
    <row r="701" spans="17:18">
      <c r="Q701"/>
      <c r="R701" s="11"/>
    </row>
    <row r="702" spans="17:18">
      <c r="Q702"/>
      <c r="R702" s="11"/>
    </row>
    <row r="703" spans="17:18">
      <c r="Q703"/>
      <c r="R703" s="11"/>
    </row>
    <row r="704" spans="17:18">
      <c r="Q704"/>
      <c r="R704" s="11"/>
    </row>
    <row r="705" spans="17:18">
      <c r="Q705"/>
      <c r="R705" s="11"/>
    </row>
    <row r="706" spans="17:18">
      <c r="Q706"/>
      <c r="R706" s="11"/>
    </row>
    <row r="707" spans="17:18">
      <c r="Q707"/>
      <c r="R707" s="11"/>
    </row>
    <row r="708" spans="17:18">
      <c r="Q708"/>
      <c r="R708" s="11"/>
    </row>
    <row r="709" spans="17:18">
      <c r="Q709"/>
      <c r="R709" s="11"/>
    </row>
    <row r="710" spans="17:18">
      <c r="Q710"/>
      <c r="R710" s="11"/>
    </row>
    <row r="711" spans="17:18">
      <c r="Q711"/>
      <c r="R711" s="11"/>
    </row>
    <row r="712" spans="17:18">
      <c r="Q712"/>
      <c r="R712" s="11"/>
    </row>
    <row r="713" spans="17:18">
      <c r="Q713"/>
      <c r="R713" s="11"/>
    </row>
    <row r="714" spans="17:18">
      <c r="Q714"/>
      <c r="R714" s="11"/>
    </row>
    <row r="715" spans="17:18">
      <c r="Q715"/>
      <c r="R715" s="11"/>
    </row>
    <row r="716" spans="17:18">
      <c r="Q716"/>
      <c r="R716" s="11"/>
    </row>
    <row r="717" spans="17:18">
      <c r="Q717"/>
      <c r="R717" s="11"/>
    </row>
    <row r="718" spans="17:18">
      <c r="Q718"/>
      <c r="R718" s="11"/>
    </row>
    <row r="719" spans="17:18">
      <c r="Q719"/>
      <c r="R719" s="11"/>
    </row>
    <row r="720" spans="17:18">
      <c r="Q720"/>
      <c r="R720" s="11"/>
    </row>
    <row r="721" spans="17:18">
      <c r="Q721"/>
      <c r="R721" s="11"/>
    </row>
    <row r="722" spans="17:18">
      <c r="Q722"/>
      <c r="R722" s="11"/>
    </row>
    <row r="723" spans="17:18">
      <c r="Q723"/>
      <c r="R723" s="11"/>
    </row>
    <row r="724" spans="17:18">
      <c r="Q724"/>
      <c r="R724" s="11"/>
    </row>
    <row r="725" spans="17:18">
      <c r="Q725"/>
      <c r="R725" s="11"/>
    </row>
    <row r="726" spans="17:18">
      <c r="Q726"/>
      <c r="R726" s="11"/>
    </row>
    <row r="727" spans="17:18">
      <c r="Q727"/>
      <c r="R727" s="11"/>
    </row>
    <row r="728" spans="17:18">
      <c r="Q728"/>
      <c r="R728" s="11"/>
    </row>
    <row r="729" spans="17:18">
      <c r="Q729"/>
      <c r="R729" s="11"/>
    </row>
    <row r="730" spans="17:18">
      <c r="Q730"/>
      <c r="R730" s="11"/>
    </row>
    <row r="731" spans="17:18">
      <c r="Q731"/>
      <c r="R731" s="11"/>
    </row>
    <row r="732" spans="17:18">
      <c r="Q732"/>
      <c r="R732" s="11"/>
    </row>
    <row r="733" spans="17:18">
      <c r="Q733"/>
      <c r="R733" s="11"/>
    </row>
    <row r="734" spans="17:18">
      <c r="Q734"/>
      <c r="R734" s="11"/>
    </row>
    <row r="735" spans="17:18">
      <c r="Q735"/>
      <c r="R735" s="11"/>
    </row>
    <row r="736" spans="17:18">
      <c r="Q736"/>
      <c r="R736" s="11"/>
    </row>
    <row r="737" spans="17:18">
      <c r="Q737"/>
      <c r="R737" s="11"/>
    </row>
    <row r="738" spans="17:18">
      <c r="Q738"/>
      <c r="R738" s="11"/>
    </row>
    <row r="739" spans="17:18">
      <c r="Q739"/>
      <c r="R739" s="11"/>
    </row>
    <row r="740" spans="17:18">
      <c r="Q740"/>
      <c r="R740" s="11"/>
    </row>
    <row r="741" spans="17:18">
      <c r="Q741"/>
      <c r="R741" s="11"/>
    </row>
    <row r="742" spans="17:18">
      <c r="Q742"/>
      <c r="R742" s="11"/>
    </row>
    <row r="743" spans="17:18">
      <c r="Q743"/>
      <c r="R743" s="11"/>
    </row>
    <row r="744" spans="17:18">
      <c r="Q744"/>
      <c r="R744" s="11"/>
    </row>
    <row r="745" spans="17:18">
      <c r="Q745"/>
      <c r="R745" s="11"/>
    </row>
    <row r="746" spans="17:18">
      <c r="Q746"/>
      <c r="R746" s="11"/>
    </row>
    <row r="747" spans="17:18">
      <c r="Q747"/>
      <c r="R747" s="11"/>
    </row>
    <row r="748" spans="17:18">
      <c r="Q748"/>
      <c r="R748" s="11"/>
    </row>
    <row r="749" spans="17:18">
      <c r="Q749"/>
      <c r="R749" s="11"/>
    </row>
    <row r="750" spans="17:18">
      <c r="Q750"/>
      <c r="R750" s="11"/>
    </row>
    <row r="751" spans="17:18">
      <c r="Q751"/>
      <c r="R751" s="11"/>
    </row>
    <row r="752" spans="17:18">
      <c r="Q752"/>
      <c r="R752" s="11"/>
    </row>
    <row r="753" spans="17:18">
      <c r="Q753"/>
      <c r="R753" s="11"/>
    </row>
    <row r="754" spans="17:18">
      <c r="Q754"/>
      <c r="R754" s="11"/>
    </row>
    <row r="755" spans="17:18">
      <c r="Q755"/>
      <c r="R755" s="11"/>
    </row>
    <row r="756" spans="17:18">
      <c r="Q756"/>
      <c r="R756" s="11"/>
    </row>
    <row r="757" spans="17:18">
      <c r="Q757"/>
      <c r="R757" s="11"/>
    </row>
    <row r="758" spans="17:18">
      <c r="Q758"/>
      <c r="R758" s="11"/>
    </row>
    <row r="759" spans="17:18">
      <c r="Q759"/>
      <c r="R759" s="11"/>
    </row>
    <row r="760" spans="17:18">
      <c r="Q760"/>
      <c r="R760" s="11"/>
    </row>
    <row r="761" spans="17:18">
      <c r="Q761"/>
      <c r="R761" s="11"/>
    </row>
    <row r="762" spans="17:18">
      <c r="Q762"/>
      <c r="R762" s="11"/>
    </row>
    <row r="763" spans="17:18">
      <c r="Q763"/>
      <c r="R763" s="11"/>
    </row>
    <row r="764" spans="17:18">
      <c r="Q764"/>
      <c r="R764" s="11"/>
    </row>
    <row r="765" spans="17:18">
      <c r="Q765"/>
      <c r="R765" s="11"/>
    </row>
    <row r="766" spans="17:18">
      <c r="Q766"/>
      <c r="R766" s="11"/>
    </row>
    <row r="767" spans="17:18">
      <c r="Q767"/>
      <c r="R767" s="11"/>
    </row>
    <row r="768" spans="17:18">
      <c r="Q768"/>
      <c r="R768" s="11"/>
    </row>
    <row r="769" spans="17:18">
      <c r="Q769"/>
      <c r="R769" s="11"/>
    </row>
    <row r="770" spans="17:18">
      <c r="Q770"/>
      <c r="R770" s="11"/>
    </row>
    <row r="771" spans="17:18">
      <c r="Q771"/>
      <c r="R771" s="11"/>
    </row>
    <row r="772" spans="17:18">
      <c r="Q772"/>
      <c r="R772" s="11"/>
    </row>
    <row r="773" spans="17:18">
      <c r="Q773"/>
      <c r="R773" s="11"/>
    </row>
    <row r="774" spans="17:18">
      <c r="Q774"/>
      <c r="R774" s="11"/>
    </row>
    <row r="775" spans="17:18">
      <c r="Q775"/>
      <c r="R775" s="11"/>
    </row>
    <row r="776" spans="17:18">
      <c r="Q776"/>
      <c r="R776" s="11"/>
    </row>
    <row r="777" spans="17:18">
      <c r="Q777"/>
      <c r="R777" s="11"/>
    </row>
    <row r="778" spans="17:18">
      <c r="Q778"/>
      <c r="R778" s="11"/>
    </row>
    <row r="779" spans="17:18">
      <c r="Q779"/>
      <c r="R779" s="11"/>
    </row>
    <row r="780" spans="17:18">
      <c r="Q780"/>
      <c r="R780" s="11"/>
    </row>
    <row r="781" spans="17:18">
      <c r="Q781"/>
      <c r="R781" s="11"/>
    </row>
    <row r="782" spans="17:18">
      <c r="Q782"/>
      <c r="R782" s="11"/>
    </row>
    <row r="783" spans="17:18">
      <c r="Q783"/>
      <c r="R783" s="11"/>
    </row>
    <row r="784" spans="17:18">
      <c r="Q784"/>
      <c r="R784" s="11"/>
    </row>
    <row r="785" spans="17:18">
      <c r="Q785"/>
      <c r="R785" s="11"/>
    </row>
    <row r="786" spans="17:18">
      <c r="Q786"/>
      <c r="R786" s="11"/>
    </row>
    <row r="787" spans="17:18">
      <c r="Q787"/>
      <c r="R787" s="11"/>
    </row>
    <row r="788" spans="17:18">
      <c r="Q788"/>
      <c r="R788" s="11"/>
    </row>
    <row r="789" spans="17:18">
      <c r="Q789"/>
      <c r="R789" s="11"/>
    </row>
    <row r="790" spans="17:18">
      <c r="Q790"/>
      <c r="R790" s="11"/>
    </row>
    <row r="791" spans="17:18">
      <c r="Q791"/>
      <c r="R791" s="11"/>
    </row>
    <row r="792" spans="17:18">
      <c r="Q792"/>
      <c r="R792" s="11"/>
    </row>
    <row r="793" spans="17:18">
      <c r="Q793"/>
      <c r="R793" s="11"/>
    </row>
    <row r="794" spans="17:18">
      <c r="Q794"/>
      <c r="R794" s="11"/>
    </row>
    <row r="795" spans="17:18">
      <c r="Q795"/>
      <c r="R795" s="11"/>
    </row>
    <row r="796" spans="17:18">
      <c r="Q796"/>
      <c r="R796" s="11"/>
    </row>
    <row r="797" spans="17:18">
      <c r="Q797"/>
      <c r="R797" s="11"/>
    </row>
    <row r="798" spans="17:18">
      <c r="Q798"/>
      <c r="R798" s="11"/>
    </row>
    <row r="799" spans="17:18">
      <c r="Q799"/>
      <c r="R799" s="11"/>
    </row>
    <row r="800" spans="17:18">
      <c r="Q800"/>
      <c r="R800" s="11"/>
    </row>
    <row r="801" spans="17:18">
      <c r="Q801"/>
      <c r="R801" s="11"/>
    </row>
    <row r="802" spans="17:18">
      <c r="Q802"/>
      <c r="R802" s="11"/>
    </row>
    <row r="803" spans="17:18">
      <c r="Q803"/>
      <c r="R803" s="11"/>
    </row>
    <row r="804" spans="17:18">
      <c r="Q804"/>
      <c r="R804" s="11"/>
    </row>
    <row r="805" spans="17:18">
      <c r="Q805"/>
      <c r="R805" s="11"/>
    </row>
    <row r="806" spans="17:18">
      <c r="Q806"/>
      <c r="R806" s="11"/>
    </row>
    <row r="807" spans="17:18">
      <c r="Q807"/>
      <c r="R807" s="11"/>
    </row>
    <row r="808" spans="17:18">
      <c r="Q808"/>
      <c r="R808" s="11"/>
    </row>
    <row r="809" spans="17:18">
      <c r="Q809"/>
      <c r="R809" s="11"/>
    </row>
    <row r="810" spans="17:18">
      <c r="Q810"/>
      <c r="R810" s="11"/>
    </row>
    <row r="811" spans="17:18">
      <c r="Q811"/>
      <c r="R811" s="11"/>
    </row>
    <row r="812" spans="17:18">
      <c r="Q812"/>
      <c r="R812" s="11"/>
    </row>
    <row r="813" spans="17:18">
      <c r="Q813"/>
      <c r="R813" s="11"/>
    </row>
    <row r="814" spans="17:18">
      <c r="Q814"/>
      <c r="R814" s="11"/>
    </row>
    <row r="815" spans="17:18">
      <c r="Q815"/>
      <c r="R815" s="11"/>
    </row>
    <row r="816" spans="17:18">
      <c r="Q816"/>
      <c r="R816" s="11"/>
    </row>
    <row r="817" spans="17:18">
      <c r="Q817"/>
      <c r="R817" s="11"/>
    </row>
    <row r="818" spans="17:18">
      <c r="Q818"/>
      <c r="R818" s="11"/>
    </row>
    <row r="819" spans="17:18">
      <c r="Q819"/>
      <c r="R819" s="11"/>
    </row>
    <row r="820" spans="17:18">
      <c r="Q820"/>
      <c r="R820" s="11"/>
    </row>
    <row r="821" spans="17:18">
      <c r="Q821"/>
      <c r="R821" s="11"/>
    </row>
    <row r="822" spans="17:18">
      <c r="Q822"/>
      <c r="R822" s="11"/>
    </row>
    <row r="823" spans="17:18">
      <c r="Q823"/>
      <c r="R823" s="11"/>
    </row>
    <row r="824" spans="17:18">
      <c r="Q824"/>
      <c r="R824" s="11"/>
    </row>
    <row r="825" spans="17:18">
      <c r="Q825"/>
      <c r="R825" s="11"/>
    </row>
    <row r="826" spans="17:18">
      <c r="Q826"/>
      <c r="R826" s="11"/>
    </row>
    <row r="827" spans="17:18">
      <c r="Q827"/>
      <c r="R827" s="11"/>
    </row>
    <row r="828" spans="17:18">
      <c r="Q828"/>
      <c r="R828" s="11"/>
    </row>
    <row r="829" spans="17:18">
      <c r="Q829"/>
      <c r="R829" s="11"/>
    </row>
    <row r="830" spans="17:18">
      <c r="Q830"/>
      <c r="R830" s="11"/>
    </row>
    <row r="831" spans="17:18">
      <c r="Q831"/>
      <c r="R831" s="11"/>
    </row>
    <row r="832" spans="17:18">
      <c r="Q832"/>
      <c r="R832" s="11"/>
    </row>
    <row r="833" spans="17:18">
      <c r="Q833"/>
      <c r="R833" s="11"/>
    </row>
    <row r="834" spans="17:18">
      <c r="Q834"/>
      <c r="R834" s="11"/>
    </row>
    <row r="835" spans="17:18">
      <c r="Q835"/>
      <c r="R835" s="11"/>
    </row>
    <row r="836" spans="17:18">
      <c r="Q836"/>
      <c r="R836" s="11"/>
    </row>
    <row r="837" spans="17:18">
      <c r="Q837"/>
      <c r="R837" s="11"/>
    </row>
    <row r="838" spans="17:18">
      <c r="Q838"/>
      <c r="R838" s="11"/>
    </row>
    <row r="839" spans="17:18">
      <c r="Q839"/>
      <c r="R839" s="11"/>
    </row>
    <row r="840" spans="17:18">
      <c r="Q840"/>
      <c r="R840" s="11"/>
    </row>
    <row r="841" spans="17:18">
      <c r="Q841"/>
      <c r="R841" s="11"/>
    </row>
    <row r="842" spans="17:18">
      <c r="Q842"/>
      <c r="R842" s="11"/>
    </row>
    <row r="843" spans="17:18">
      <c r="Q843"/>
      <c r="R843" s="11"/>
    </row>
    <row r="844" spans="17:18">
      <c r="Q844"/>
      <c r="R844" s="11"/>
    </row>
    <row r="845" spans="17:18">
      <c r="Q845"/>
      <c r="R845" s="11"/>
    </row>
    <row r="846" spans="17:18">
      <c r="Q846"/>
      <c r="R846" s="11"/>
    </row>
    <row r="847" spans="17:18">
      <c r="Q847"/>
      <c r="R847" s="11"/>
    </row>
    <row r="848" spans="17:18">
      <c r="Q848"/>
      <c r="R848" s="11"/>
    </row>
    <row r="849" spans="17:18">
      <c r="Q849"/>
      <c r="R849" s="11"/>
    </row>
    <row r="850" spans="17:18">
      <c r="Q850"/>
      <c r="R850" s="11"/>
    </row>
    <row r="851" spans="17:18">
      <c r="Q851"/>
      <c r="R851" s="11"/>
    </row>
    <row r="852" spans="17:18">
      <c r="Q852"/>
      <c r="R852" s="11"/>
    </row>
    <row r="853" spans="17:18">
      <c r="Q853"/>
      <c r="R853" s="11"/>
    </row>
    <row r="854" spans="17:18">
      <c r="Q854"/>
      <c r="R854" s="11"/>
    </row>
    <row r="855" spans="17:18">
      <c r="Q855"/>
      <c r="R855" s="11"/>
    </row>
    <row r="856" spans="17:18">
      <c r="Q856"/>
      <c r="R856" s="11"/>
    </row>
    <row r="857" spans="17:18">
      <c r="Q857"/>
      <c r="R857" s="11"/>
    </row>
    <row r="858" spans="17:18">
      <c r="Q858"/>
      <c r="R858" s="11"/>
    </row>
    <row r="859" spans="17:18">
      <c r="Q859"/>
      <c r="R859" s="11"/>
    </row>
    <row r="860" spans="17:18">
      <c r="Q860"/>
      <c r="R860" s="11"/>
    </row>
    <row r="861" spans="17:18">
      <c r="Q861"/>
      <c r="R861" s="11"/>
    </row>
    <row r="862" spans="17:18">
      <c r="Q862"/>
      <c r="R862" s="11"/>
    </row>
    <row r="863" spans="17:18">
      <c r="Q863"/>
      <c r="R863" s="11"/>
    </row>
    <row r="864" spans="17:18">
      <c r="Q864"/>
      <c r="R864" s="11"/>
    </row>
    <row r="865" spans="17:18">
      <c r="Q865"/>
      <c r="R865" s="11"/>
    </row>
    <row r="866" spans="17:18">
      <c r="Q866"/>
      <c r="R866" s="11"/>
    </row>
    <row r="867" spans="17:18">
      <c r="Q867"/>
      <c r="R867" s="11"/>
    </row>
    <row r="868" spans="17:18">
      <c r="Q868"/>
      <c r="R868" s="11"/>
    </row>
    <row r="869" spans="17:18">
      <c r="Q869"/>
      <c r="R869" s="11"/>
    </row>
    <row r="870" spans="17:18">
      <c r="Q870"/>
      <c r="R870" s="11"/>
    </row>
    <row r="871" spans="17:18">
      <c r="Q871"/>
      <c r="R871" s="11"/>
    </row>
    <row r="872" spans="17:18">
      <c r="Q872"/>
      <c r="R872" s="11"/>
    </row>
    <row r="873" spans="17:18">
      <c r="Q873"/>
      <c r="R873" s="11"/>
    </row>
    <row r="874" spans="17:18">
      <c r="Q874"/>
      <c r="R874" s="11"/>
    </row>
    <row r="875" spans="17:18">
      <c r="Q875"/>
      <c r="R875" s="11"/>
    </row>
    <row r="876" spans="17:18">
      <c r="Q876"/>
      <c r="R876" s="11"/>
    </row>
    <row r="877" spans="17:18">
      <c r="Q877"/>
      <c r="R877" s="11"/>
    </row>
    <row r="878" spans="17:18">
      <c r="Q878"/>
      <c r="R878" s="11"/>
    </row>
    <row r="879" spans="17:18">
      <c r="Q879"/>
      <c r="R879" s="11"/>
    </row>
    <row r="880" spans="17:18">
      <c r="Q880"/>
      <c r="R880" s="11"/>
    </row>
    <row r="881" spans="17:18">
      <c r="Q881"/>
      <c r="R881" s="11"/>
    </row>
    <row r="882" spans="17:18">
      <c r="Q882"/>
      <c r="R882" s="11"/>
    </row>
    <row r="883" spans="17:18">
      <c r="Q883"/>
      <c r="R883" s="11"/>
    </row>
    <row r="884" spans="17:18">
      <c r="Q884"/>
      <c r="R884" s="11"/>
    </row>
    <row r="885" spans="17:18">
      <c r="Q885"/>
      <c r="R885" s="11"/>
    </row>
    <row r="886" spans="17:18">
      <c r="Q886"/>
      <c r="R886" s="11"/>
    </row>
    <row r="887" spans="17:18">
      <c r="Q887"/>
      <c r="R887" s="11"/>
    </row>
    <row r="888" spans="17:18">
      <c r="Q888"/>
      <c r="R888" s="11"/>
    </row>
    <row r="889" spans="17:18">
      <c r="Q889"/>
      <c r="R889" s="11"/>
    </row>
    <row r="890" spans="17:18">
      <c r="Q890"/>
      <c r="R890" s="11"/>
    </row>
    <row r="891" spans="17:18">
      <c r="Q891"/>
      <c r="R891" s="11"/>
    </row>
    <row r="892" spans="17:18">
      <c r="Q892"/>
      <c r="R892" s="11"/>
    </row>
    <row r="893" spans="17:18">
      <c r="Q893"/>
      <c r="R893" s="11"/>
    </row>
    <row r="894" spans="17:18">
      <c r="Q894"/>
      <c r="R894" s="11"/>
    </row>
    <row r="895" spans="17:18">
      <c r="Q895"/>
      <c r="R895" s="11"/>
    </row>
    <row r="896" spans="17:18">
      <c r="Q896"/>
      <c r="R896" s="11"/>
    </row>
    <row r="897" spans="17:18">
      <c r="Q897"/>
      <c r="R897" s="11"/>
    </row>
    <row r="898" spans="17:18">
      <c r="Q898"/>
      <c r="R898" s="11"/>
    </row>
    <row r="899" spans="17:18">
      <c r="Q899"/>
      <c r="R899" s="11"/>
    </row>
    <row r="900" spans="17:18">
      <c r="Q900"/>
      <c r="R900" s="11"/>
    </row>
    <row r="901" spans="17:18">
      <c r="Q901"/>
      <c r="R901" s="11"/>
    </row>
    <row r="902" spans="17:18">
      <c r="Q902"/>
      <c r="R902" s="11"/>
    </row>
    <row r="903" spans="17:18">
      <c r="Q903"/>
      <c r="R903" s="11"/>
    </row>
    <row r="904" spans="17:18">
      <c r="Q904"/>
      <c r="R904" s="11"/>
    </row>
    <row r="905" spans="17:18">
      <c r="Q905"/>
      <c r="R905" s="11"/>
    </row>
    <row r="906" spans="17:18">
      <c r="Q906"/>
      <c r="R906" s="11"/>
    </row>
    <row r="907" spans="17:18">
      <c r="Q907"/>
      <c r="R907" s="11"/>
    </row>
    <row r="908" spans="17:18">
      <c r="Q908"/>
      <c r="R908" s="11"/>
    </row>
    <row r="909" spans="17:18">
      <c r="Q909"/>
      <c r="R909" s="11"/>
    </row>
    <row r="910" spans="17:18">
      <c r="Q910"/>
      <c r="R910" s="11"/>
    </row>
    <row r="911" spans="17:18">
      <c r="Q911"/>
      <c r="R911" s="11"/>
    </row>
    <row r="912" spans="17:18">
      <c r="Q912"/>
      <c r="R912" s="11"/>
    </row>
    <row r="913" spans="17:18">
      <c r="Q913"/>
      <c r="R913" s="11"/>
    </row>
    <row r="914" spans="17:18">
      <c r="Q914"/>
      <c r="R914" s="11"/>
    </row>
    <row r="915" spans="17:18">
      <c r="Q915"/>
      <c r="R915" s="11"/>
    </row>
    <row r="916" spans="17:18">
      <c r="Q916"/>
      <c r="R916" s="11"/>
    </row>
    <row r="917" spans="17:18">
      <c r="Q917"/>
      <c r="R917" s="11"/>
    </row>
    <row r="918" spans="17:18">
      <c r="Q918"/>
      <c r="R918" s="11"/>
    </row>
    <row r="919" spans="17:18">
      <c r="Q919"/>
      <c r="R919" s="11"/>
    </row>
    <row r="920" spans="17:18">
      <c r="Q920"/>
      <c r="R920" s="11"/>
    </row>
    <row r="921" spans="17:18">
      <c r="Q921"/>
      <c r="R921" s="11"/>
    </row>
    <row r="922" spans="17:18">
      <c r="Q922"/>
      <c r="R922" s="11"/>
    </row>
    <row r="923" spans="17:18">
      <c r="Q923"/>
      <c r="R923" s="11"/>
    </row>
    <row r="924" spans="17:18">
      <c r="Q924"/>
      <c r="R924" s="11"/>
    </row>
    <row r="925" spans="17:18">
      <c r="Q925"/>
      <c r="R925" s="11"/>
    </row>
    <row r="926" spans="17:18">
      <c r="Q926"/>
      <c r="R926" s="11"/>
    </row>
    <row r="927" spans="17:18">
      <c r="Q927"/>
      <c r="R927" s="11"/>
    </row>
    <row r="928" spans="17:18">
      <c r="Q928"/>
      <c r="R928" s="11"/>
    </row>
    <row r="929" spans="17:18">
      <c r="Q929"/>
      <c r="R929" s="11"/>
    </row>
    <row r="930" spans="17:18">
      <c r="Q930"/>
      <c r="R930" s="11"/>
    </row>
    <row r="931" spans="17:18">
      <c r="Q931"/>
      <c r="R931" s="11"/>
    </row>
    <row r="932" spans="17:18">
      <c r="Q932"/>
      <c r="R932" s="11"/>
    </row>
    <row r="933" spans="17:18">
      <c r="Q933"/>
      <c r="R933" s="11"/>
    </row>
    <row r="934" spans="17:18">
      <c r="Q934"/>
      <c r="R934" s="11"/>
    </row>
    <row r="935" spans="17:18">
      <c r="Q935"/>
      <c r="R935" s="11"/>
    </row>
    <row r="936" spans="17:18">
      <c r="Q936"/>
      <c r="R936" s="11"/>
    </row>
    <row r="937" spans="17:18">
      <c r="Q937"/>
      <c r="R937" s="11"/>
    </row>
    <row r="938" spans="17:18">
      <c r="Q938"/>
      <c r="R938" s="11"/>
    </row>
    <row r="939" spans="17:18">
      <c r="Q939"/>
      <c r="R939" s="11"/>
    </row>
    <row r="940" spans="17:18">
      <c r="Q940"/>
      <c r="R940" s="11"/>
    </row>
    <row r="941" spans="17:18">
      <c r="Q941"/>
      <c r="R941" s="11"/>
    </row>
    <row r="942" spans="17:18">
      <c r="Q942"/>
      <c r="R942" s="11"/>
    </row>
    <row r="943" spans="17:18">
      <c r="Q943"/>
      <c r="R943" s="11"/>
    </row>
    <row r="944" spans="17:18">
      <c r="Q944"/>
      <c r="R944" s="11"/>
    </row>
    <row r="945" spans="17:18">
      <c r="Q945"/>
      <c r="R945" s="11"/>
    </row>
    <row r="946" spans="17:18">
      <c r="Q946"/>
      <c r="R946" s="11"/>
    </row>
    <row r="947" spans="17:18">
      <c r="Q947"/>
      <c r="R947" s="11"/>
    </row>
    <row r="948" spans="17:18">
      <c r="Q948"/>
      <c r="R948" s="11"/>
    </row>
    <row r="949" spans="17:18">
      <c r="Q949"/>
      <c r="R949" s="11"/>
    </row>
    <row r="950" spans="17:18">
      <c r="Q950"/>
      <c r="R950" s="11"/>
    </row>
    <row r="951" spans="17:18">
      <c r="Q951"/>
      <c r="R951" s="11"/>
    </row>
  </sheetData>
  <mergeCells count="21">
    <mergeCell ref="A5:A10"/>
    <mergeCell ref="B9:B10"/>
    <mergeCell ref="C9:C10"/>
    <mergeCell ref="E9:E10"/>
    <mergeCell ref="B2:O2"/>
    <mergeCell ref="B3:O3"/>
    <mergeCell ref="J9:J10"/>
    <mergeCell ref="K9:M9"/>
    <mergeCell ref="N9:N10"/>
    <mergeCell ref="O9:O10"/>
    <mergeCell ref="B5:D8"/>
    <mergeCell ref="D9:D10"/>
    <mergeCell ref="J5:R8"/>
    <mergeCell ref="R9:R10"/>
    <mergeCell ref="P9:P10"/>
    <mergeCell ref="G9:G10"/>
    <mergeCell ref="F9:F10"/>
    <mergeCell ref="H9:H10"/>
    <mergeCell ref="Q9:Q10"/>
    <mergeCell ref="E5:I8"/>
    <mergeCell ref="I9:I10"/>
  </mergeCells>
  <pageMargins left="0.51181102362204722" right="0" top="0.19685039370078741" bottom="0" header="0.31496062992125984" footer="0.31496062992125984"/>
  <pageSetup paperSize="9" scale="47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Normal="100" zoomScaleSheetLayoutView="112" workbookViewId="0">
      <pane ySplit="10" topLeftCell="A58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.570312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3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24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250"/>
      <c r="C11" s="251"/>
      <c r="D11" s="111">
        <f>B11+C11</f>
        <v>0</v>
      </c>
      <c r="E11" s="250"/>
      <c r="F11" s="251"/>
      <c r="G11" s="251"/>
      <c r="H11" s="251"/>
      <c r="I11" s="111">
        <f>E11+F11+G11</f>
        <v>0</v>
      </c>
      <c r="J11" s="256"/>
      <c r="K11" s="256"/>
      <c r="L11" s="256"/>
      <c r="M11" s="256"/>
      <c r="N11" s="256"/>
      <c r="O11" s="256"/>
      <c r="P11" s="161">
        <v>10000</v>
      </c>
      <c r="Q11" s="162"/>
      <c r="R11" s="132">
        <f>J11+M11+N11+O11+P11</f>
        <v>10000</v>
      </c>
      <c r="S11" s="37"/>
    </row>
    <row r="12" spans="1:19" ht="15.75">
      <c r="A12" s="90" t="s">
        <v>24</v>
      </c>
      <c r="B12" s="252"/>
      <c r="C12" s="253"/>
      <c r="D12" s="32">
        <f t="shared" ref="D12:D74" si="0">B12+C12</f>
        <v>0</v>
      </c>
      <c r="E12" s="252"/>
      <c r="F12" s="253"/>
      <c r="G12" s="253"/>
      <c r="H12" s="253"/>
      <c r="I12" s="32">
        <f t="shared" ref="I12:I74" si="1">E12+F12+G12</f>
        <v>0</v>
      </c>
      <c r="J12" s="211"/>
      <c r="K12" s="211"/>
      <c r="L12" s="211"/>
      <c r="M12" s="211"/>
      <c r="N12" s="211"/>
      <c r="O12" s="211"/>
      <c r="P12" s="163"/>
      <c r="Q12" s="164"/>
      <c r="R12" s="132">
        <f t="shared" ref="R12:R74" si="2">J12+M12+N12+O12+P12</f>
        <v>0</v>
      </c>
      <c r="S12" s="37"/>
    </row>
    <row r="13" spans="1:19" ht="15.75">
      <c r="A13" s="90" t="s">
        <v>25</v>
      </c>
      <c r="B13" s="252"/>
      <c r="C13" s="253"/>
      <c r="D13" s="32">
        <f t="shared" si="0"/>
        <v>0</v>
      </c>
      <c r="E13" s="252"/>
      <c r="F13" s="253"/>
      <c r="G13" s="253"/>
      <c r="H13" s="253"/>
      <c r="I13" s="32">
        <f t="shared" si="1"/>
        <v>0</v>
      </c>
      <c r="J13" s="211"/>
      <c r="K13" s="211"/>
      <c r="L13" s="211"/>
      <c r="M13" s="211"/>
      <c r="N13" s="211"/>
      <c r="O13" s="211"/>
      <c r="P13" s="163"/>
      <c r="Q13" s="164"/>
      <c r="R13" s="132">
        <f t="shared" si="2"/>
        <v>0</v>
      </c>
      <c r="S13" s="37"/>
    </row>
    <row r="14" spans="1:19" ht="15.75">
      <c r="A14" s="90" t="s">
        <v>26</v>
      </c>
      <c r="B14" s="252"/>
      <c r="C14" s="253"/>
      <c r="D14" s="32">
        <f t="shared" si="0"/>
        <v>0</v>
      </c>
      <c r="E14" s="252"/>
      <c r="F14" s="253"/>
      <c r="G14" s="253"/>
      <c r="H14" s="253"/>
      <c r="I14" s="32">
        <f t="shared" si="1"/>
        <v>0</v>
      </c>
      <c r="J14" s="211"/>
      <c r="K14" s="211"/>
      <c r="L14" s="211"/>
      <c r="M14" s="211"/>
      <c r="N14" s="211"/>
      <c r="O14" s="211"/>
      <c r="P14" s="163"/>
      <c r="Q14" s="164"/>
      <c r="R14" s="132">
        <f t="shared" si="2"/>
        <v>0</v>
      </c>
      <c r="S14" s="37"/>
    </row>
    <row r="15" spans="1:19" ht="15.75">
      <c r="A15" s="90" t="s">
        <v>27</v>
      </c>
      <c r="B15" s="252"/>
      <c r="C15" s="253"/>
      <c r="D15" s="32">
        <f t="shared" si="0"/>
        <v>0</v>
      </c>
      <c r="E15" s="252"/>
      <c r="F15" s="253"/>
      <c r="G15" s="253"/>
      <c r="H15" s="253"/>
      <c r="I15" s="32">
        <f t="shared" si="1"/>
        <v>0</v>
      </c>
      <c r="J15" s="211"/>
      <c r="K15" s="211"/>
      <c r="L15" s="211"/>
      <c r="M15" s="211"/>
      <c r="N15" s="211"/>
      <c r="O15" s="211"/>
      <c r="P15" s="163"/>
      <c r="Q15" s="164"/>
      <c r="R15" s="132">
        <f t="shared" si="2"/>
        <v>0</v>
      </c>
      <c r="S15" s="37"/>
    </row>
    <row r="16" spans="1:19" ht="15.75">
      <c r="A16" s="90" t="s">
        <v>28</v>
      </c>
      <c r="B16" s="252"/>
      <c r="C16" s="253"/>
      <c r="D16" s="32">
        <f t="shared" si="0"/>
        <v>0</v>
      </c>
      <c r="E16" s="252"/>
      <c r="F16" s="253"/>
      <c r="G16" s="253"/>
      <c r="H16" s="253"/>
      <c r="I16" s="32">
        <f t="shared" si="1"/>
        <v>0</v>
      </c>
      <c r="J16" s="211"/>
      <c r="K16" s="211"/>
      <c r="L16" s="211"/>
      <c r="M16" s="211"/>
      <c r="N16" s="211"/>
      <c r="O16" s="211"/>
      <c r="P16" s="163"/>
      <c r="Q16" s="164"/>
      <c r="R16" s="132">
        <f t="shared" si="2"/>
        <v>0</v>
      </c>
      <c r="S16" s="37"/>
    </row>
    <row r="17" spans="1:19" ht="31.5" customHeight="1">
      <c r="A17" s="90" t="s">
        <v>29</v>
      </c>
      <c r="B17" s="252"/>
      <c r="C17" s="253"/>
      <c r="D17" s="32">
        <f t="shared" si="0"/>
        <v>0</v>
      </c>
      <c r="E17" s="252"/>
      <c r="F17" s="253"/>
      <c r="G17" s="253"/>
      <c r="H17" s="253"/>
      <c r="I17" s="32">
        <f t="shared" si="1"/>
        <v>0</v>
      </c>
      <c r="J17" s="211"/>
      <c r="K17" s="211"/>
      <c r="L17" s="211"/>
      <c r="M17" s="211"/>
      <c r="N17" s="211"/>
      <c r="O17" s="211"/>
      <c r="P17" s="163"/>
      <c r="Q17" s="164"/>
      <c r="R17" s="132">
        <f t="shared" si="2"/>
        <v>0</v>
      </c>
      <c r="S17" s="37"/>
    </row>
    <row r="18" spans="1:19" ht="31.9" customHeight="1">
      <c r="A18" s="90" t="s">
        <v>30</v>
      </c>
      <c r="B18" s="252"/>
      <c r="C18" s="253"/>
      <c r="D18" s="32">
        <f t="shared" si="0"/>
        <v>0</v>
      </c>
      <c r="E18" s="252"/>
      <c r="F18" s="253"/>
      <c r="G18" s="253"/>
      <c r="H18" s="253"/>
      <c r="I18" s="32">
        <f t="shared" si="1"/>
        <v>0</v>
      </c>
      <c r="J18" s="211"/>
      <c r="K18" s="211"/>
      <c r="L18" s="211"/>
      <c r="M18" s="211"/>
      <c r="N18" s="211"/>
      <c r="O18" s="211"/>
      <c r="P18" s="163"/>
      <c r="Q18" s="164"/>
      <c r="R18" s="132">
        <f t="shared" si="2"/>
        <v>0</v>
      </c>
      <c r="S18" s="37"/>
    </row>
    <row r="19" spans="1:19" ht="15.75">
      <c r="A19" s="90" t="s">
        <v>31</v>
      </c>
      <c r="B19" s="252"/>
      <c r="C19" s="253"/>
      <c r="D19" s="32">
        <f t="shared" si="0"/>
        <v>0</v>
      </c>
      <c r="E19" s="252"/>
      <c r="F19" s="253"/>
      <c r="G19" s="253"/>
      <c r="H19" s="253"/>
      <c r="I19" s="32">
        <f t="shared" si="1"/>
        <v>0</v>
      </c>
      <c r="J19" s="211"/>
      <c r="K19" s="211"/>
      <c r="L19" s="211"/>
      <c r="M19" s="211"/>
      <c r="N19" s="211"/>
      <c r="O19" s="211"/>
      <c r="P19" s="163"/>
      <c r="Q19" s="164"/>
      <c r="R19" s="132">
        <f t="shared" si="2"/>
        <v>0</v>
      </c>
      <c r="S19" s="37"/>
    </row>
    <row r="20" spans="1:19" ht="15.75">
      <c r="A20" s="90" t="s">
        <v>32</v>
      </c>
      <c r="B20" s="252"/>
      <c r="C20" s="253"/>
      <c r="D20" s="32">
        <f t="shared" si="0"/>
        <v>0</v>
      </c>
      <c r="E20" s="252"/>
      <c r="F20" s="253"/>
      <c r="G20" s="253"/>
      <c r="H20" s="253"/>
      <c r="I20" s="32">
        <f t="shared" si="1"/>
        <v>0</v>
      </c>
      <c r="J20" s="211"/>
      <c r="K20" s="211"/>
      <c r="L20" s="211"/>
      <c r="M20" s="211"/>
      <c r="N20" s="211"/>
      <c r="O20" s="211"/>
      <c r="P20" s="163">
        <v>2000</v>
      </c>
      <c r="Q20" s="164"/>
      <c r="R20" s="132">
        <f t="shared" si="2"/>
        <v>2000</v>
      </c>
      <c r="S20" s="37"/>
    </row>
    <row r="21" spans="1:19" ht="16.149999999999999" customHeight="1">
      <c r="A21" s="90" t="s">
        <v>33</v>
      </c>
      <c r="B21" s="252"/>
      <c r="C21" s="253"/>
      <c r="D21" s="32">
        <f t="shared" si="0"/>
        <v>0</v>
      </c>
      <c r="E21" s="252"/>
      <c r="F21" s="253"/>
      <c r="G21" s="253"/>
      <c r="H21" s="253"/>
      <c r="I21" s="32">
        <f t="shared" si="1"/>
        <v>0</v>
      </c>
      <c r="J21" s="211"/>
      <c r="K21" s="211"/>
      <c r="L21" s="211"/>
      <c r="M21" s="211"/>
      <c r="N21" s="211"/>
      <c r="O21" s="211"/>
      <c r="P21" s="163"/>
      <c r="Q21" s="164"/>
      <c r="R21" s="132">
        <f t="shared" si="2"/>
        <v>0</v>
      </c>
      <c r="S21" s="37"/>
    </row>
    <row r="22" spans="1:19" ht="16.149999999999999" customHeight="1">
      <c r="A22" s="90" t="s">
        <v>34</v>
      </c>
      <c r="B22" s="252"/>
      <c r="C22" s="253"/>
      <c r="D22" s="32">
        <f t="shared" si="0"/>
        <v>0</v>
      </c>
      <c r="E22" s="252"/>
      <c r="F22" s="253"/>
      <c r="G22" s="253"/>
      <c r="H22" s="253"/>
      <c r="I22" s="32">
        <f t="shared" si="1"/>
        <v>0</v>
      </c>
      <c r="J22" s="211"/>
      <c r="K22" s="211"/>
      <c r="L22" s="211"/>
      <c r="M22" s="211"/>
      <c r="N22" s="211"/>
      <c r="O22" s="211"/>
      <c r="P22" s="163">
        <v>500</v>
      </c>
      <c r="Q22" s="164"/>
      <c r="R22" s="132">
        <f t="shared" si="2"/>
        <v>500</v>
      </c>
      <c r="S22" s="37"/>
    </row>
    <row r="23" spans="1:19" ht="19.149999999999999" customHeight="1">
      <c r="A23" s="90" t="s">
        <v>35</v>
      </c>
      <c r="B23" s="252"/>
      <c r="C23" s="253"/>
      <c r="D23" s="32">
        <f t="shared" si="0"/>
        <v>0</v>
      </c>
      <c r="E23" s="252"/>
      <c r="F23" s="253"/>
      <c r="G23" s="253"/>
      <c r="H23" s="253"/>
      <c r="I23" s="32">
        <f t="shared" si="1"/>
        <v>0</v>
      </c>
      <c r="J23" s="211"/>
      <c r="K23" s="211"/>
      <c r="L23" s="211"/>
      <c r="M23" s="211"/>
      <c r="N23" s="211"/>
      <c r="O23" s="211"/>
      <c r="P23" s="163">
        <v>500</v>
      </c>
      <c r="Q23" s="164"/>
      <c r="R23" s="132">
        <f t="shared" si="2"/>
        <v>500</v>
      </c>
      <c r="S23" s="37"/>
    </row>
    <row r="24" spans="1:19" ht="15.75">
      <c r="A24" s="90" t="s">
        <v>36</v>
      </c>
      <c r="B24" s="252"/>
      <c r="C24" s="253"/>
      <c r="D24" s="32">
        <f t="shared" si="0"/>
        <v>0</v>
      </c>
      <c r="E24" s="252"/>
      <c r="F24" s="253"/>
      <c r="G24" s="253"/>
      <c r="H24" s="253"/>
      <c r="I24" s="32">
        <f t="shared" si="1"/>
        <v>0</v>
      </c>
      <c r="J24" s="211"/>
      <c r="K24" s="211"/>
      <c r="L24" s="211"/>
      <c r="M24" s="211"/>
      <c r="N24" s="211"/>
      <c r="O24" s="211"/>
      <c r="P24" s="163"/>
      <c r="Q24" s="164"/>
      <c r="R24" s="132">
        <f t="shared" si="2"/>
        <v>0</v>
      </c>
      <c r="S24" s="37"/>
    </row>
    <row r="25" spans="1:19" ht="15.75">
      <c r="A25" s="90" t="s">
        <v>37</v>
      </c>
      <c r="B25" s="252"/>
      <c r="C25" s="253"/>
      <c r="D25" s="32">
        <f t="shared" si="0"/>
        <v>0</v>
      </c>
      <c r="E25" s="252"/>
      <c r="F25" s="253"/>
      <c r="G25" s="253"/>
      <c r="H25" s="253"/>
      <c r="I25" s="32">
        <f t="shared" si="1"/>
        <v>0</v>
      </c>
      <c r="J25" s="211"/>
      <c r="K25" s="211"/>
      <c r="L25" s="211"/>
      <c r="M25" s="211"/>
      <c r="N25" s="211"/>
      <c r="O25" s="211"/>
      <c r="P25" s="163">
        <v>5000</v>
      </c>
      <c r="Q25" s="164"/>
      <c r="R25" s="132">
        <f t="shared" si="2"/>
        <v>5000</v>
      </c>
      <c r="S25" s="37"/>
    </row>
    <row r="26" spans="1:19" ht="31.5">
      <c r="A26" s="90" t="s">
        <v>38</v>
      </c>
      <c r="B26" s="252"/>
      <c r="C26" s="253"/>
      <c r="D26" s="32">
        <f t="shared" si="0"/>
        <v>0</v>
      </c>
      <c r="E26" s="252"/>
      <c r="F26" s="253"/>
      <c r="G26" s="253"/>
      <c r="H26" s="253"/>
      <c r="I26" s="32">
        <f t="shared" si="1"/>
        <v>0</v>
      </c>
      <c r="J26" s="211"/>
      <c r="K26" s="211"/>
      <c r="L26" s="211"/>
      <c r="M26" s="211"/>
      <c r="N26" s="211"/>
      <c r="O26" s="211"/>
      <c r="P26" s="163"/>
      <c r="Q26" s="164"/>
      <c r="R26" s="132">
        <f t="shared" si="2"/>
        <v>0</v>
      </c>
      <c r="S26" s="37"/>
    </row>
    <row r="27" spans="1:19" ht="16.5" customHeight="1">
      <c r="A27" s="90" t="s">
        <v>39</v>
      </c>
      <c r="B27" s="252"/>
      <c r="C27" s="253"/>
      <c r="D27" s="32">
        <f t="shared" si="0"/>
        <v>0</v>
      </c>
      <c r="E27" s="252"/>
      <c r="F27" s="253"/>
      <c r="G27" s="253"/>
      <c r="H27" s="253"/>
      <c r="I27" s="32">
        <f t="shared" si="1"/>
        <v>0</v>
      </c>
      <c r="J27" s="211"/>
      <c r="K27" s="211"/>
      <c r="L27" s="211"/>
      <c r="M27" s="211"/>
      <c r="N27" s="211"/>
      <c r="O27" s="211"/>
      <c r="P27" s="163"/>
      <c r="Q27" s="164"/>
      <c r="R27" s="132">
        <f t="shared" si="2"/>
        <v>0</v>
      </c>
      <c r="S27" s="37"/>
    </row>
    <row r="28" spans="1:19" ht="17.25" customHeight="1">
      <c r="A28" s="90" t="s">
        <v>40</v>
      </c>
      <c r="B28" s="252"/>
      <c r="C28" s="253"/>
      <c r="D28" s="32">
        <f t="shared" si="0"/>
        <v>0</v>
      </c>
      <c r="E28" s="252"/>
      <c r="F28" s="253"/>
      <c r="G28" s="253"/>
      <c r="H28" s="253"/>
      <c r="I28" s="32">
        <f t="shared" si="1"/>
        <v>0</v>
      </c>
      <c r="J28" s="211"/>
      <c r="K28" s="211"/>
      <c r="L28" s="211"/>
      <c r="M28" s="211"/>
      <c r="N28" s="211"/>
      <c r="O28" s="211"/>
      <c r="P28" s="163"/>
      <c r="Q28" s="164"/>
      <c r="R28" s="132">
        <f t="shared" si="2"/>
        <v>0</v>
      </c>
      <c r="S28" s="37"/>
    </row>
    <row r="29" spans="1:19" ht="31.5">
      <c r="A29" s="90" t="s">
        <v>41</v>
      </c>
      <c r="B29" s="252"/>
      <c r="C29" s="253"/>
      <c r="D29" s="32">
        <f t="shared" si="0"/>
        <v>0</v>
      </c>
      <c r="E29" s="252"/>
      <c r="F29" s="253"/>
      <c r="G29" s="253"/>
      <c r="H29" s="253"/>
      <c r="I29" s="32">
        <f t="shared" si="1"/>
        <v>0</v>
      </c>
      <c r="J29" s="211"/>
      <c r="K29" s="211"/>
      <c r="L29" s="211"/>
      <c r="M29" s="211"/>
      <c r="N29" s="211"/>
      <c r="O29" s="211"/>
      <c r="P29" s="163"/>
      <c r="Q29" s="164"/>
      <c r="R29" s="132">
        <f t="shared" si="2"/>
        <v>0</v>
      </c>
      <c r="S29" s="37"/>
    </row>
    <row r="30" spans="1:19" ht="15.75">
      <c r="A30" s="90" t="s">
        <v>42</v>
      </c>
      <c r="B30" s="252"/>
      <c r="C30" s="253"/>
      <c r="D30" s="32">
        <f t="shared" si="0"/>
        <v>0</v>
      </c>
      <c r="E30" s="252"/>
      <c r="F30" s="253"/>
      <c r="G30" s="253"/>
      <c r="H30" s="253"/>
      <c r="I30" s="32">
        <f t="shared" si="1"/>
        <v>0</v>
      </c>
      <c r="J30" s="211"/>
      <c r="K30" s="211"/>
      <c r="L30" s="211"/>
      <c r="M30" s="211"/>
      <c r="N30" s="211"/>
      <c r="O30" s="211"/>
      <c r="P30" s="163">
        <v>1000</v>
      </c>
      <c r="Q30" s="164"/>
      <c r="R30" s="132">
        <f t="shared" si="2"/>
        <v>1000</v>
      </c>
      <c r="S30" s="37"/>
    </row>
    <row r="31" spans="1:19" ht="32.25" customHeight="1">
      <c r="A31" s="90" t="s">
        <v>43</v>
      </c>
      <c r="B31" s="252"/>
      <c r="C31" s="253"/>
      <c r="D31" s="32">
        <f t="shared" si="0"/>
        <v>0</v>
      </c>
      <c r="E31" s="252"/>
      <c r="F31" s="253"/>
      <c r="G31" s="253"/>
      <c r="H31" s="253"/>
      <c r="I31" s="32">
        <f t="shared" si="1"/>
        <v>0</v>
      </c>
      <c r="J31" s="211"/>
      <c r="K31" s="211"/>
      <c r="L31" s="211"/>
      <c r="M31" s="211"/>
      <c r="N31" s="211"/>
      <c r="O31" s="211"/>
      <c r="P31" s="163"/>
      <c r="Q31" s="164"/>
      <c r="R31" s="132">
        <f t="shared" si="2"/>
        <v>0</v>
      </c>
      <c r="S31" s="37"/>
    </row>
    <row r="32" spans="1:19" ht="15.75">
      <c r="A32" s="90" t="s">
        <v>44</v>
      </c>
      <c r="B32" s="252"/>
      <c r="C32" s="253"/>
      <c r="D32" s="32">
        <f t="shared" si="0"/>
        <v>0</v>
      </c>
      <c r="E32" s="252"/>
      <c r="F32" s="253"/>
      <c r="G32" s="253"/>
      <c r="H32" s="253"/>
      <c r="I32" s="32">
        <f t="shared" si="1"/>
        <v>0</v>
      </c>
      <c r="J32" s="211"/>
      <c r="K32" s="211"/>
      <c r="L32" s="211"/>
      <c r="M32" s="211"/>
      <c r="N32" s="211"/>
      <c r="O32" s="211"/>
      <c r="P32" s="163"/>
      <c r="Q32" s="164"/>
      <c r="R32" s="132">
        <f t="shared" si="2"/>
        <v>0</v>
      </c>
      <c r="S32" s="37"/>
    </row>
    <row r="33" spans="1:19" ht="18.600000000000001" customHeight="1">
      <c r="A33" s="90" t="s">
        <v>45</v>
      </c>
      <c r="B33" s="252"/>
      <c r="C33" s="253"/>
      <c r="D33" s="32">
        <f t="shared" si="0"/>
        <v>0</v>
      </c>
      <c r="E33" s="252"/>
      <c r="F33" s="253"/>
      <c r="G33" s="253"/>
      <c r="H33" s="253"/>
      <c r="I33" s="32">
        <f t="shared" si="1"/>
        <v>0</v>
      </c>
      <c r="J33" s="211"/>
      <c r="K33" s="211"/>
      <c r="L33" s="211"/>
      <c r="M33" s="211"/>
      <c r="N33" s="211"/>
      <c r="O33" s="211"/>
      <c r="P33" s="163"/>
      <c r="Q33" s="164"/>
      <c r="R33" s="132">
        <f t="shared" si="2"/>
        <v>0</v>
      </c>
      <c r="S33" s="37"/>
    </row>
    <row r="34" spans="1:19" ht="16.149999999999999" customHeight="1">
      <c r="A34" s="90" t="s">
        <v>46</v>
      </c>
      <c r="B34" s="252"/>
      <c r="C34" s="253"/>
      <c r="D34" s="32">
        <f t="shared" si="0"/>
        <v>0</v>
      </c>
      <c r="E34" s="252"/>
      <c r="F34" s="253"/>
      <c r="G34" s="253"/>
      <c r="H34" s="253"/>
      <c r="I34" s="32">
        <f t="shared" si="1"/>
        <v>0</v>
      </c>
      <c r="J34" s="211"/>
      <c r="K34" s="211"/>
      <c r="L34" s="211"/>
      <c r="M34" s="211"/>
      <c r="N34" s="211"/>
      <c r="O34" s="211"/>
      <c r="P34" s="163"/>
      <c r="Q34" s="164"/>
      <c r="R34" s="132">
        <f t="shared" si="2"/>
        <v>0</v>
      </c>
      <c r="S34" s="37"/>
    </row>
    <row r="35" spans="1:19" ht="15.75">
      <c r="A35" s="90" t="s">
        <v>47</v>
      </c>
      <c r="B35" s="252"/>
      <c r="C35" s="253"/>
      <c r="D35" s="32">
        <f t="shared" si="0"/>
        <v>0</v>
      </c>
      <c r="E35" s="252"/>
      <c r="F35" s="253"/>
      <c r="G35" s="253"/>
      <c r="H35" s="253"/>
      <c r="I35" s="32">
        <f t="shared" si="1"/>
        <v>0</v>
      </c>
      <c r="J35" s="211"/>
      <c r="K35" s="211"/>
      <c r="L35" s="211"/>
      <c r="M35" s="211"/>
      <c r="N35" s="211"/>
      <c r="O35" s="211"/>
      <c r="P35" s="163"/>
      <c r="Q35" s="164"/>
      <c r="R35" s="132">
        <f t="shared" si="2"/>
        <v>0</v>
      </c>
      <c r="S35" s="37"/>
    </row>
    <row r="36" spans="1:19" ht="15.75">
      <c r="A36" s="90" t="s">
        <v>48</v>
      </c>
      <c r="B36" s="252"/>
      <c r="C36" s="253"/>
      <c r="D36" s="32">
        <f t="shared" si="0"/>
        <v>0</v>
      </c>
      <c r="E36" s="252"/>
      <c r="F36" s="253"/>
      <c r="G36" s="253"/>
      <c r="H36" s="253"/>
      <c r="I36" s="32">
        <f t="shared" si="1"/>
        <v>0</v>
      </c>
      <c r="J36" s="211"/>
      <c r="K36" s="211"/>
      <c r="L36" s="211"/>
      <c r="M36" s="211"/>
      <c r="N36" s="211"/>
      <c r="O36" s="211"/>
      <c r="P36" s="163"/>
      <c r="Q36" s="164"/>
      <c r="R36" s="132">
        <f t="shared" si="2"/>
        <v>0</v>
      </c>
      <c r="S36" s="37"/>
    </row>
    <row r="37" spans="1:19" ht="30.75" customHeight="1">
      <c r="A37" s="90" t="s">
        <v>49</v>
      </c>
      <c r="B37" s="252"/>
      <c r="C37" s="253"/>
      <c r="D37" s="32">
        <f t="shared" si="0"/>
        <v>0</v>
      </c>
      <c r="E37" s="252"/>
      <c r="F37" s="253"/>
      <c r="G37" s="253"/>
      <c r="H37" s="253"/>
      <c r="I37" s="32">
        <f t="shared" si="1"/>
        <v>0</v>
      </c>
      <c r="J37" s="211"/>
      <c r="K37" s="211"/>
      <c r="L37" s="211"/>
      <c r="M37" s="211"/>
      <c r="N37" s="211"/>
      <c r="O37" s="211"/>
      <c r="P37" s="163"/>
      <c r="Q37" s="164"/>
      <c r="R37" s="132">
        <f t="shared" si="2"/>
        <v>0</v>
      </c>
      <c r="S37" s="37"/>
    </row>
    <row r="38" spans="1:19" ht="17.25" customHeight="1">
      <c r="A38" s="90" t="s">
        <v>50</v>
      </c>
      <c r="B38" s="252"/>
      <c r="C38" s="253"/>
      <c r="D38" s="32">
        <f t="shared" si="0"/>
        <v>0</v>
      </c>
      <c r="E38" s="252"/>
      <c r="F38" s="253"/>
      <c r="G38" s="253"/>
      <c r="H38" s="253"/>
      <c r="I38" s="32">
        <f t="shared" si="1"/>
        <v>0</v>
      </c>
      <c r="J38" s="211"/>
      <c r="K38" s="211"/>
      <c r="L38" s="211"/>
      <c r="M38" s="211"/>
      <c r="N38" s="211"/>
      <c r="O38" s="211"/>
      <c r="P38" s="163"/>
      <c r="Q38" s="164"/>
      <c r="R38" s="132">
        <f t="shared" si="2"/>
        <v>0</v>
      </c>
      <c r="S38" s="37"/>
    </row>
    <row r="39" spans="1:19" ht="31.5">
      <c r="A39" s="90" t="s">
        <v>51</v>
      </c>
      <c r="B39" s="252"/>
      <c r="C39" s="253"/>
      <c r="D39" s="32">
        <f t="shared" si="0"/>
        <v>0</v>
      </c>
      <c r="E39" s="252"/>
      <c r="F39" s="253"/>
      <c r="G39" s="253"/>
      <c r="H39" s="253"/>
      <c r="I39" s="32">
        <f t="shared" si="1"/>
        <v>0</v>
      </c>
      <c r="J39" s="211"/>
      <c r="K39" s="211"/>
      <c r="L39" s="211"/>
      <c r="M39" s="211"/>
      <c r="N39" s="211"/>
      <c r="O39" s="211"/>
      <c r="P39" s="163"/>
      <c r="Q39" s="164"/>
      <c r="R39" s="132">
        <f t="shared" si="2"/>
        <v>0</v>
      </c>
      <c r="S39" s="37"/>
    </row>
    <row r="40" spans="1:19" ht="15.75">
      <c r="A40" s="90" t="s">
        <v>52</v>
      </c>
      <c r="B40" s="252"/>
      <c r="C40" s="253"/>
      <c r="D40" s="32">
        <f t="shared" si="0"/>
        <v>0</v>
      </c>
      <c r="E40" s="252"/>
      <c r="F40" s="253"/>
      <c r="G40" s="253"/>
      <c r="H40" s="253"/>
      <c r="I40" s="32">
        <f t="shared" si="1"/>
        <v>0</v>
      </c>
      <c r="J40" s="211"/>
      <c r="K40" s="211"/>
      <c r="L40" s="211"/>
      <c r="M40" s="211"/>
      <c r="N40" s="211"/>
      <c r="O40" s="211"/>
      <c r="P40" s="163"/>
      <c r="Q40" s="164"/>
      <c r="R40" s="132">
        <f t="shared" si="2"/>
        <v>0</v>
      </c>
      <c r="S40" s="37"/>
    </row>
    <row r="41" spans="1:19" ht="15.75">
      <c r="A41" s="90" t="s">
        <v>53</v>
      </c>
      <c r="B41" s="252"/>
      <c r="C41" s="253"/>
      <c r="D41" s="32">
        <f t="shared" si="0"/>
        <v>0</v>
      </c>
      <c r="E41" s="252"/>
      <c r="F41" s="253"/>
      <c r="G41" s="253"/>
      <c r="H41" s="253"/>
      <c r="I41" s="32">
        <f t="shared" si="1"/>
        <v>0</v>
      </c>
      <c r="J41" s="211"/>
      <c r="K41" s="211"/>
      <c r="L41" s="211"/>
      <c r="M41" s="211"/>
      <c r="N41" s="211"/>
      <c r="O41" s="211"/>
      <c r="P41" s="163">
        <v>2000</v>
      </c>
      <c r="Q41" s="164"/>
      <c r="R41" s="132">
        <f t="shared" si="2"/>
        <v>2000</v>
      </c>
      <c r="S41" s="37"/>
    </row>
    <row r="42" spans="1:19" ht="31.5" customHeight="1">
      <c r="A42" s="90" t="s">
        <v>54</v>
      </c>
      <c r="B42" s="252"/>
      <c r="C42" s="253"/>
      <c r="D42" s="32">
        <f t="shared" si="0"/>
        <v>0</v>
      </c>
      <c r="E42" s="252"/>
      <c r="F42" s="253"/>
      <c r="G42" s="253"/>
      <c r="H42" s="253"/>
      <c r="I42" s="32">
        <f t="shared" si="1"/>
        <v>0</v>
      </c>
      <c r="J42" s="211"/>
      <c r="K42" s="211"/>
      <c r="L42" s="211"/>
      <c r="M42" s="211"/>
      <c r="N42" s="211"/>
      <c r="O42" s="211"/>
      <c r="P42" s="163"/>
      <c r="Q42" s="164"/>
      <c r="R42" s="132">
        <f t="shared" si="2"/>
        <v>0</v>
      </c>
      <c r="S42" s="37"/>
    </row>
    <row r="43" spans="1:19" ht="15.75">
      <c r="A43" s="90" t="s">
        <v>55</v>
      </c>
      <c r="B43" s="252"/>
      <c r="C43" s="253"/>
      <c r="D43" s="32">
        <f t="shared" si="0"/>
        <v>0</v>
      </c>
      <c r="E43" s="252"/>
      <c r="F43" s="253"/>
      <c r="G43" s="253"/>
      <c r="H43" s="253"/>
      <c r="I43" s="32">
        <f t="shared" si="1"/>
        <v>0</v>
      </c>
      <c r="J43" s="211"/>
      <c r="K43" s="211"/>
      <c r="L43" s="211"/>
      <c r="M43" s="211"/>
      <c r="N43" s="211"/>
      <c r="O43" s="211"/>
      <c r="P43" s="163">
        <v>5000</v>
      </c>
      <c r="Q43" s="164"/>
      <c r="R43" s="132">
        <f t="shared" si="2"/>
        <v>5000</v>
      </c>
      <c r="S43" s="37"/>
    </row>
    <row r="44" spans="1:19" ht="15.75">
      <c r="A44" s="90" t="s">
        <v>56</v>
      </c>
      <c r="B44" s="252"/>
      <c r="C44" s="253"/>
      <c r="D44" s="32">
        <f t="shared" si="0"/>
        <v>0</v>
      </c>
      <c r="E44" s="252"/>
      <c r="F44" s="253"/>
      <c r="G44" s="253"/>
      <c r="H44" s="253"/>
      <c r="I44" s="32">
        <f t="shared" si="1"/>
        <v>0</v>
      </c>
      <c r="J44" s="211"/>
      <c r="K44" s="211"/>
      <c r="L44" s="211"/>
      <c r="M44" s="211"/>
      <c r="N44" s="211"/>
      <c r="O44" s="211"/>
      <c r="P44" s="163"/>
      <c r="Q44" s="164"/>
      <c r="R44" s="132">
        <f t="shared" si="2"/>
        <v>0</v>
      </c>
      <c r="S44" s="37"/>
    </row>
    <row r="45" spans="1:19" ht="15.75">
      <c r="A45" s="90" t="s">
        <v>57</v>
      </c>
      <c r="B45" s="252">
        <v>8500</v>
      </c>
      <c r="C45" s="253"/>
      <c r="D45" s="32">
        <f t="shared" si="0"/>
        <v>8500</v>
      </c>
      <c r="E45" s="252">
        <v>90</v>
      </c>
      <c r="F45" s="253">
        <v>184</v>
      </c>
      <c r="G45" s="253"/>
      <c r="H45" s="253"/>
      <c r="I45" s="32">
        <f t="shared" si="1"/>
        <v>274</v>
      </c>
      <c r="J45" s="211">
        <v>2634</v>
      </c>
      <c r="K45" s="211"/>
      <c r="L45" s="211"/>
      <c r="M45" s="211"/>
      <c r="N45" s="211"/>
      <c r="O45" s="211"/>
      <c r="P45" s="163">
        <v>2500</v>
      </c>
      <c r="Q45" s="164"/>
      <c r="R45" s="132">
        <f t="shared" si="2"/>
        <v>5134</v>
      </c>
      <c r="S45" s="37"/>
    </row>
    <row r="46" spans="1:19" ht="32.25" customHeight="1">
      <c r="A46" s="90" t="s">
        <v>58</v>
      </c>
      <c r="B46" s="252"/>
      <c r="C46" s="253"/>
      <c r="D46" s="32">
        <f t="shared" si="0"/>
        <v>0</v>
      </c>
      <c r="E46" s="252"/>
      <c r="F46" s="253"/>
      <c r="G46" s="253"/>
      <c r="H46" s="253"/>
      <c r="I46" s="32">
        <f t="shared" si="1"/>
        <v>0</v>
      </c>
      <c r="J46" s="211"/>
      <c r="K46" s="211"/>
      <c r="L46" s="211">
        <v>2000</v>
      </c>
      <c r="M46" s="211">
        <v>2000</v>
      </c>
      <c r="N46" s="211"/>
      <c r="O46" s="211"/>
      <c r="P46" s="163"/>
      <c r="Q46" s="164"/>
      <c r="R46" s="132">
        <f t="shared" si="2"/>
        <v>2000</v>
      </c>
      <c r="S46" s="37"/>
    </row>
    <row r="47" spans="1:19" ht="32.25" customHeight="1">
      <c r="A47" s="90" t="s">
        <v>59</v>
      </c>
      <c r="B47" s="252"/>
      <c r="C47" s="253"/>
      <c r="D47" s="32">
        <f t="shared" si="0"/>
        <v>0</v>
      </c>
      <c r="E47" s="252"/>
      <c r="F47" s="253"/>
      <c r="G47" s="253"/>
      <c r="H47" s="253"/>
      <c r="I47" s="32">
        <f t="shared" si="1"/>
        <v>0</v>
      </c>
      <c r="J47" s="211"/>
      <c r="K47" s="211"/>
      <c r="L47" s="211"/>
      <c r="M47" s="211"/>
      <c r="N47" s="211"/>
      <c r="O47" s="211"/>
      <c r="P47" s="163"/>
      <c r="Q47" s="164"/>
      <c r="R47" s="132">
        <f t="shared" si="2"/>
        <v>0</v>
      </c>
      <c r="S47" s="37"/>
    </row>
    <row r="48" spans="1:19" ht="21.75" customHeight="1">
      <c r="A48" s="90" t="s">
        <v>60</v>
      </c>
      <c r="B48" s="252"/>
      <c r="C48" s="253"/>
      <c r="D48" s="32">
        <f t="shared" si="0"/>
        <v>0</v>
      </c>
      <c r="E48" s="252"/>
      <c r="F48" s="253"/>
      <c r="G48" s="253"/>
      <c r="H48" s="253"/>
      <c r="I48" s="32">
        <f t="shared" si="1"/>
        <v>0</v>
      </c>
      <c r="J48" s="211"/>
      <c r="K48" s="211"/>
      <c r="L48" s="211"/>
      <c r="M48" s="211"/>
      <c r="N48" s="211"/>
      <c r="O48" s="211"/>
      <c r="P48" s="163"/>
      <c r="Q48" s="164"/>
      <c r="R48" s="132">
        <f t="shared" si="2"/>
        <v>0</v>
      </c>
      <c r="S48" s="37"/>
    </row>
    <row r="49" spans="1:19" ht="29.45" customHeight="1">
      <c r="A49" s="90" t="s">
        <v>89</v>
      </c>
      <c r="B49" s="252"/>
      <c r="C49" s="253"/>
      <c r="D49" s="32">
        <f t="shared" si="0"/>
        <v>0</v>
      </c>
      <c r="E49" s="252"/>
      <c r="F49" s="253"/>
      <c r="G49" s="253"/>
      <c r="H49" s="253"/>
      <c r="I49" s="32">
        <f t="shared" si="1"/>
        <v>0</v>
      </c>
      <c r="J49" s="211"/>
      <c r="K49" s="211"/>
      <c r="L49" s="211"/>
      <c r="M49" s="211"/>
      <c r="N49" s="211"/>
      <c r="O49" s="211"/>
      <c r="P49" s="163"/>
      <c r="Q49" s="164"/>
      <c r="R49" s="132">
        <f t="shared" si="2"/>
        <v>0</v>
      </c>
      <c r="S49" s="37"/>
    </row>
    <row r="50" spans="1:19" ht="19.899999999999999" customHeight="1">
      <c r="A50" s="90" t="s">
        <v>61</v>
      </c>
      <c r="B50" s="252"/>
      <c r="C50" s="253"/>
      <c r="D50" s="32">
        <f t="shared" si="0"/>
        <v>0</v>
      </c>
      <c r="E50" s="252"/>
      <c r="F50" s="253"/>
      <c r="G50" s="253"/>
      <c r="H50" s="253"/>
      <c r="I50" s="32">
        <f t="shared" si="1"/>
        <v>0</v>
      </c>
      <c r="J50" s="211"/>
      <c r="K50" s="211"/>
      <c r="L50" s="211"/>
      <c r="M50" s="211"/>
      <c r="N50" s="211"/>
      <c r="O50" s="211"/>
      <c r="P50" s="163"/>
      <c r="Q50" s="164"/>
      <c r="R50" s="132">
        <f t="shared" si="2"/>
        <v>0</v>
      </c>
      <c r="S50" s="37"/>
    </row>
    <row r="51" spans="1:19" ht="31.5" customHeight="1">
      <c r="A51" s="90" t="s">
        <v>62</v>
      </c>
      <c r="B51" s="252"/>
      <c r="C51" s="253"/>
      <c r="D51" s="32">
        <f t="shared" si="0"/>
        <v>0</v>
      </c>
      <c r="E51" s="252"/>
      <c r="F51" s="253"/>
      <c r="G51" s="253"/>
      <c r="H51" s="253"/>
      <c r="I51" s="32">
        <f t="shared" si="1"/>
        <v>0</v>
      </c>
      <c r="J51" s="211"/>
      <c r="K51" s="211"/>
      <c r="L51" s="211"/>
      <c r="M51" s="211"/>
      <c r="N51" s="211"/>
      <c r="O51" s="211"/>
      <c r="P51" s="163"/>
      <c r="Q51" s="164"/>
      <c r="R51" s="132">
        <f t="shared" si="2"/>
        <v>0</v>
      </c>
      <c r="S51" s="37"/>
    </row>
    <row r="52" spans="1:19" ht="15.75" customHeight="1">
      <c r="A52" s="90" t="s">
        <v>63</v>
      </c>
      <c r="B52" s="252"/>
      <c r="C52" s="253"/>
      <c r="D52" s="32">
        <f t="shared" si="0"/>
        <v>0</v>
      </c>
      <c r="E52" s="252"/>
      <c r="F52" s="253"/>
      <c r="G52" s="253"/>
      <c r="H52" s="253"/>
      <c r="I52" s="32">
        <f t="shared" si="1"/>
        <v>0</v>
      </c>
      <c r="J52" s="211"/>
      <c r="K52" s="211"/>
      <c r="L52" s="211"/>
      <c r="M52" s="211"/>
      <c r="N52" s="211"/>
      <c r="O52" s="211"/>
      <c r="P52" s="163"/>
      <c r="Q52" s="164"/>
      <c r="R52" s="132">
        <f t="shared" si="2"/>
        <v>0</v>
      </c>
      <c r="S52" s="37"/>
    </row>
    <row r="53" spans="1:19" ht="18" customHeight="1">
      <c r="A53" s="90" t="s">
        <v>64</v>
      </c>
      <c r="B53" s="252"/>
      <c r="C53" s="253"/>
      <c r="D53" s="32">
        <f t="shared" si="0"/>
        <v>0</v>
      </c>
      <c r="E53" s="252"/>
      <c r="F53" s="253"/>
      <c r="G53" s="253"/>
      <c r="H53" s="253"/>
      <c r="I53" s="32">
        <f t="shared" si="1"/>
        <v>0</v>
      </c>
      <c r="J53" s="211"/>
      <c r="K53" s="211"/>
      <c r="L53" s="211"/>
      <c r="M53" s="211"/>
      <c r="N53" s="211"/>
      <c r="O53" s="211"/>
      <c r="P53" s="163"/>
      <c r="Q53" s="164"/>
      <c r="R53" s="132">
        <f t="shared" si="2"/>
        <v>0</v>
      </c>
      <c r="S53" s="37"/>
    </row>
    <row r="54" spans="1:19" ht="15.75">
      <c r="A54" s="90" t="s">
        <v>65</v>
      </c>
      <c r="B54" s="252"/>
      <c r="C54" s="253"/>
      <c r="D54" s="32">
        <f t="shared" si="0"/>
        <v>0</v>
      </c>
      <c r="E54" s="252"/>
      <c r="F54" s="253"/>
      <c r="G54" s="253"/>
      <c r="H54" s="253"/>
      <c r="I54" s="32">
        <f t="shared" si="1"/>
        <v>0</v>
      </c>
      <c r="J54" s="211"/>
      <c r="K54" s="211"/>
      <c r="L54" s="211"/>
      <c r="M54" s="211"/>
      <c r="N54" s="211"/>
      <c r="O54" s="211"/>
      <c r="P54" s="163"/>
      <c r="Q54" s="164"/>
      <c r="R54" s="132">
        <f t="shared" si="2"/>
        <v>0</v>
      </c>
      <c r="S54" s="37"/>
    </row>
    <row r="55" spans="1:19" ht="31.5">
      <c r="A55" s="90" t="s">
        <v>66</v>
      </c>
      <c r="B55" s="252"/>
      <c r="C55" s="253"/>
      <c r="D55" s="32">
        <f t="shared" si="0"/>
        <v>0</v>
      </c>
      <c r="E55" s="252"/>
      <c r="F55" s="253"/>
      <c r="G55" s="253"/>
      <c r="H55" s="253"/>
      <c r="I55" s="32">
        <f t="shared" si="1"/>
        <v>0</v>
      </c>
      <c r="J55" s="211"/>
      <c r="K55" s="211"/>
      <c r="L55" s="211"/>
      <c r="M55" s="211"/>
      <c r="N55" s="211"/>
      <c r="O55" s="211"/>
      <c r="P55" s="163"/>
      <c r="Q55" s="164"/>
      <c r="R55" s="132">
        <f t="shared" si="2"/>
        <v>0</v>
      </c>
      <c r="S55" s="37"/>
    </row>
    <row r="56" spans="1:19" ht="15.75">
      <c r="A56" s="90" t="s">
        <v>67</v>
      </c>
      <c r="B56" s="252"/>
      <c r="C56" s="253"/>
      <c r="D56" s="32">
        <f t="shared" si="0"/>
        <v>0</v>
      </c>
      <c r="E56" s="252"/>
      <c r="F56" s="253"/>
      <c r="G56" s="253"/>
      <c r="H56" s="253"/>
      <c r="I56" s="32">
        <f t="shared" si="1"/>
        <v>0</v>
      </c>
      <c r="J56" s="211"/>
      <c r="K56" s="211"/>
      <c r="L56" s="211"/>
      <c r="M56" s="211"/>
      <c r="N56" s="211"/>
      <c r="O56" s="211"/>
      <c r="P56" s="163">
        <v>2000</v>
      </c>
      <c r="Q56" s="164"/>
      <c r="R56" s="132">
        <f t="shared" si="2"/>
        <v>2000</v>
      </c>
      <c r="S56" s="37"/>
    </row>
    <row r="57" spans="1:19" ht="15.75">
      <c r="A57" s="90" t="s">
        <v>68</v>
      </c>
      <c r="B57" s="252"/>
      <c r="C57" s="253"/>
      <c r="D57" s="32">
        <f t="shared" si="0"/>
        <v>0</v>
      </c>
      <c r="E57" s="252"/>
      <c r="F57" s="253"/>
      <c r="G57" s="253"/>
      <c r="H57" s="253"/>
      <c r="I57" s="32">
        <f t="shared" si="1"/>
        <v>0</v>
      </c>
      <c r="J57" s="211"/>
      <c r="K57" s="211"/>
      <c r="L57" s="211"/>
      <c r="M57" s="211"/>
      <c r="N57" s="211"/>
      <c r="O57" s="211"/>
      <c r="P57" s="163"/>
      <c r="Q57" s="164"/>
      <c r="R57" s="132">
        <f t="shared" si="2"/>
        <v>0</v>
      </c>
      <c r="S57" s="37"/>
    </row>
    <row r="58" spans="1:19" ht="15.75">
      <c r="A58" s="90" t="s">
        <v>69</v>
      </c>
      <c r="B58" s="252"/>
      <c r="C58" s="253"/>
      <c r="D58" s="32">
        <f t="shared" si="0"/>
        <v>0</v>
      </c>
      <c r="E58" s="252"/>
      <c r="F58" s="253"/>
      <c r="G58" s="253"/>
      <c r="H58" s="253"/>
      <c r="I58" s="32">
        <f t="shared" si="1"/>
        <v>0</v>
      </c>
      <c r="J58" s="211"/>
      <c r="K58" s="211"/>
      <c r="L58" s="211"/>
      <c r="M58" s="211"/>
      <c r="N58" s="211"/>
      <c r="O58" s="211"/>
      <c r="P58" s="163"/>
      <c r="Q58" s="164"/>
      <c r="R58" s="132">
        <f t="shared" si="2"/>
        <v>0</v>
      </c>
      <c r="S58" s="37"/>
    </row>
    <row r="59" spans="1:19" ht="15.75">
      <c r="A59" s="90" t="s">
        <v>70</v>
      </c>
      <c r="B59" s="252"/>
      <c r="C59" s="253"/>
      <c r="D59" s="32">
        <f t="shared" si="0"/>
        <v>0</v>
      </c>
      <c r="E59" s="252"/>
      <c r="F59" s="253"/>
      <c r="G59" s="253"/>
      <c r="H59" s="253"/>
      <c r="I59" s="32">
        <f t="shared" si="1"/>
        <v>0</v>
      </c>
      <c r="J59" s="211"/>
      <c r="K59" s="211"/>
      <c r="L59" s="211"/>
      <c r="M59" s="211"/>
      <c r="N59" s="211"/>
      <c r="O59" s="211"/>
      <c r="P59" s="163"/>
      <c r="Q59" s="164"/>
      <c r="R59" s="132">
        <f t="shared" si="2"/>
        <v>0</v>
      </c>
      <c r="S59" s="37"/>
    </row>
    <row r="60" spans="1:19" ht="31.5">
      <c r="A60" s="90" t="s">
        <v>71</v>
      </c>
      <c r="B60" s="252"/>
      <c r="C60" s="253"/>
      <c r="D60" s="32">
        <f t="shared" si="0"/>
        <v>0</v>
      </c>
      <c r="E60" s="252"/>
      <c r="F60" s="253"/>
      <c r="G60" s="253"/>
      <c r="H60" s="253"/>
      <c r="I60" s="32">
        <f t="shared" si="1"/>
        <v>0</v>
      </c>
      <c r="J60" s="211"/>
      <c r="K60" s="211"/>
      <c r="L60" s="211"/>
      <c r="M60" s="211"/>
      <c r="N60" s="211"/>
      <c r="O60" s="211"/>
      <c r="P60" s="163"/>
      <c r="Q60" s="164"/>
      <c r="R60" s="132">
        <f t="shared" si="2"/>
        <v>0</v>
      </c>
      <c r="S60" s="37"/>
    </row>
    <row r="61" spans="1:19" ht="15.75">
      <c r="A61" s="90" t="s">
        <v>72</v>
      </c>
      <c r="B61" s="252"/>
      <c r="C61" s="253"/>
      <c r="D61" s="32">
        <f t="shared" si="0"/>
        <v>0</v>
      </c>
      <c r="E61" s="252"/>
      <c r="F61" s="253"/>
      <c r="G61" s="253"/>
      <c r="H61" s="253"/>
      <c r="I61" s="32">
        <f t="shared" si="1"/>
        <v>0</v>
      </c>
      <c r="J61" s="211"/>
      <c r="K61" s="211"/>
      <c r="L61" s="211"/>
      <c r="M61" s="211"/>
      <c r="N61" s="211"/>
      <c r="O61" s="211"/>
      <c r="P61" s="163"/>
      <c r="Q61" s="164"/>
      <c r="R61" s="132">
        <f t="shared" si="2"/>
        <v>0</v>
      </c>
      <c r="S61" s="37"/>
    </row>
    <row r="62" spans="1:19" ht="15.75">
      <c r="A62" s="90" t="s">
        <v>73</v>
      </c>
      <c r="B62" s="252"/>
      <c r="C62" s="253">
        <v>2989</v>
      </c>
      <c r="D62" s="32">
        <f t="shared" si="0"/>
        <v>2989</v>
      </c>
      <c r="E62" s="252"/>
      <c r="F62" s="253"/>
      <c r="G62" s="253">
        <v>17806</v>
      </c>
      <c r="H62" s="253">
        <v>2362</v>
      </c>
      <c r="I62" s="32">
        <f t="shared" si="1"/>
        <v>17806</v>
      </c>
      <c r="J62" s="211">
        <v>3932</v>
      </c>
      <c r="K62" s="211"/>
      <c r="L62" s="211"/>
      <c r="M62" s="211"/>
      <c r="N62" s="211"/>
      <c r="O62" s="211"/>
      <c r="P62" s="163">
        <v>4500</v>
      </c>
      <c r="Q62" s="164"/>
      <c r="R62" s="132">
        <f t="shared" si="2"/>
        <v>8432</v>
      </c>
      <c r="S62" s="37"/>
    </row>
    <row r="63" spans="1:19" ht="19.899999999999999" customHeight="1">
      <c r="A63" s="90" t="s">
        <v>74</v>
      </c>
      <c r="B63" s="252"/>
      <c r="C63" s="253"/>
      <c r="D63" s="32">
        <f t="shared" si="0"/>
        <v>0</v>
      </c>
      <c r="E63" s="252"/>
      <c r="F63" s="253"/>
      <c r="G63" s="253"/>
      <c r="H63" s="253"/>
      <c r="I63" s="32">
        <f t="shared" si="1"/>
        <v>0</v>
      </c>
      <c r="J63" s="211"/>
      <c r="K63" s="211"/>
      <c r="L63" s="211"/>
      <c r="M63" s="211"/>
      <c r="N63" s="211"/>
      <c r="O63" s="211"/>
      <c r="P63" s="163"/>
      <c r="Q63" s="164"/>
      <c r="R63" s="132">
        <f t="shared" si="2"/>
        <v>0</v>
      </c>
      <c r="S63" s="37"/>
    </row>
    <row r="64" spans="1:19" ht="15.75">
      <c r="A64" s="90" t="s">
        <v>75</v>
      </c>
      <c r="B64" s="252"/>
      <c r="C64" s="253"/>
      <c r="D64" s="32">
        <f t="shared" si="0"/>
        <v>0</v>
      </c>
      <c r="E64" s="252"/>
      <c r="F64" s="253"/>
      <c r="G64" s="253"/>
      <c r="H64" s="253"/>
      <c r="I64" s="32">
        <f t="shared" si="1"/>
        <v>0</v>
      </c>
      <c r="J64" s="211"/>
      <c r="K64" s="211"/>
      <c r="L64" s="211"/>
      <c r="M64" s="211"/>
      <c r="N64" s="211"/>
      <c r="O64" s="211"/>
      <c r="P64" s="163"/>
      <c r="Q64" s="164"/>
      <c r="R64" s="132">
        <f t="shared" si="2"/>
        <v>0</v>
      </c>
      <c r="S64" s="37"/>
    </row>
    <row r="65" spans="1:19" ht="15.75">
      <c r="A65" s="90" t="s">
        <v>76</v>
      </c>
      <c r="B65" s="252"/>
      <c r="C65" s="253"/>
      <c r="D65" s="32">
        <f t="shared" si="0"/>
        <v>0</v>
      </c>
      <c r="E65" s="252"/>
      <c r="F65" s="253"/>
      <c r="G65" s="253"/>
      <c r="H65" s="253"/>
      <c r="I65" s="32">
        <f t="shared" si="1"/>
        <v>0</v>
      </c>
      <c r="J65" s="211"/>
      <c r="K65" s="211"/>
      <c r="L65" s="211"/>
      <c r="M65" s="211"/>
      <c r="N65" s="211"/>
      <c r="O65" s="211"/>
      <c r="P65" s="163">
        <v>1000</v>
      </c>
      <c r="Q65" s="164"/>
      <c r="R65" s="132">
        <f t="shared" si="2"/>
        <v>1000</v>
      </c>
      <c r="S65" s="37"/>
    </row>
    <row r="66" spans="1:19" ht="31.5">
      <c r="A66" s="90" t="s">
        <v>77</v>
      </c>
      <c r="B66" s="252"/>
      <c r="C66" s="253"/>
      <c r="D66" s="32">
        <f t="shared" si="0"/>
        <v>0</v>
      </c>
      <c r="E66" s="252"/>
      <c r="F66" s="253"/>
      <c r="G66" s="253"/>
      <c r="H66" s="253"/>
      <c r="I66" s="32">
        <f t="shared" si="1"/>
        <v>0</v>
      </c>
      <c r="J66" s="211"/>
      <c r="K66" s="211"/>
      <c r="L66" s="211"/>
      <c r="M66" s="211"/>
      <c r="N66" s="211"/>
      <c r="O66" s="211"/>
      <c r="P66" s="163"/>
      <c r="Q66" s="164"/>
      <c r="R66" s="132">
        <f t="shared" si="2"/>
        <v>0</v>
      </c>
      <c r="S66" s="37"/>
    </row>
    <row r="67" spans="1:19" ht="15.75">
      <c r="A67" s="90" t="s">
        <v>78</v>
      </c>
      <c r="B67" s="252"/>
      <c r="C67" s="253"/>
      <c r="D67" s="32">
        <f t="shared" si="0"/>
        <v>0</v>
      </c>
      <c r="E67" s="252"/>
      <c r="F67" s="253"/>
      <c r="G67" s="253"/>
      <c r="H67" s="253"/>
      <c r="I67" s="32">
        <f t="shared" si="1"/>
        <v>0</v>
      </c>
      <c r="J67" s="211"/>
      <c r="K67" s="211"/>
      <c r="L67" s="211"/>
      <c r="M67" s="211"/>
      <c r="N67" s="211"/>
      <c r="O67" s="211"/>
      <c r="P67" s="163">
        <v>2500</v>
      </c>
      <c r="Q67" s="164"/>
      <c r="R67" s="132">
        <f t="shared" si="2"/>
        <v>2500</v>
      </c>
      <c r="S67" s="37"/>
    </row>
    <row r="68" spans="1:19" ht="15.75">
      <c r="A68" s="90" t="s">
        <v>79</v>
      </c>
      <c r="B68" s="252"/>
      <c r="C68" s="253"/>
      <c r="D68" s="32">
        <f t="shared" si="0"/>
        <v>0</v>
      </c>
      <c r="E68" s="252"/>
      <c r="F68" s="253"/>
      <c r="G68" s="253"/>
      <c r="H68" s="253"/>
      <c r="I68" s="32">
        <f t="shared" si="1"/>
        <v>0</v>
      </c>
      <c r="J68" s="211"/>
      <c r="K68" s="211"/>
      <c r="L68" s="211"/>
      <c r="M68" s="211"/>
      <c r="N68" s="211"/>
      <c r="O68" s="211"/>
      <c r="P68" s="163">
        <v>5946</v>
      </c>
      <c r="Q68" s="164"/>
      <c r="R68" s="132">
        <f t="shared" si="2"/>
        <v>5946</v>
      </c>
      <c r="S68" s="37"/>
    </row>
    <row r="69" spans="1:19" ht="21" customHeight="1">
      <c r="A69" s="90" t="s">
        <v>80</v>
      </c>
      <c r="B69" s="252"/>
      <c r="C69" s="253"/>
      <c r="D69" s="32">
        <f t="shared" si="0"/>
        <v>0</v>
      </c>
      <c r="E69" s="252"/>
      <c r="F69" s="253"/>
      <c r="G69" s="253"/>
      <c r="H69" s="253"/>
      <c r="I69" s="32">
        <f t="shared" si="1"/>
        <v>0</v>
      </c>
      <c r="J69" s="211"/>
      <c r="K69" s="211"/>
      <c r="L69" s="211"/>
      <c r="M69" s="211"/>
      <c r="N69" s="211"/>
      <c r="O69" s="211"/>
      <c r="P69" s="163"/>
      <c r="Q69" s="164"/>
      <c r="R69" s="132">
        <f t="shared" si="2"/>
        <v>0</v>
      </c>
      <c r="S69" s="37"/>
    </row>
    <row r="70" spans="1:19" ht="15.75">
      <c r="A70" s="90" t="s">
        <v>81</v>
      </c>
      <c r="B70" s="252"/>
      <c r="C70" s="253"/>
      <c r="D70" s="32">
        <f t="shared" si="0"/>
        <v>0</v>
      </c>
      <c r="E70" s="252"/>
      <c r="F70" s="253"/>
      <c r="G70" s="253"/>
      <c r="H70" s="253"/>
      <c r="I70" s="32">
        <f t="shared" si="1"/>
        <v>0</v>
      </c>
      <c r="J70" s="211"/>
      <c r="K70" s="211"/>
      <c r="L70" s="211"/>
      <c r="M70" s="211"/>
      <c r="N70" s="211"/>
      <c r="O70" s="211"/>
      <c r="P70" s="163">
        <v>2500</v>
      </c>
      <c r="Q70" s="278">
        <v>600</v>
      </c>
      <c r="R70" s="132">
        <f t="shared" si="2"/>
        <v>2500</v>
      </c>
      <c r="S70" s="37"/>
    </row>
    <row r="71" spans="1:19" s="11" customFormat="1" ht="47.25">
      <c r="A71" s="90" t="s">
        <v>161</v>
      </c>
      <c r="B71" s="252"/>
      <c r="C71" s="253"/>
      <c r="D71" s="32">
        <f>B71+C71</f>
        <v>0</v>
      </c>
      <c r="E71" s="252"/>
      <c r="F71" s="253"/>
      <c r="G71" s="253"/>
      <c r="H71" s="253"/>
      <c r="I71" s="32">
        <f>E71+F71+G71</f>
        <v>0</v>
      </c>
      <c r="J71" s="211"/>
      <c r="K71" s="211"/>
      <c r="L71" s="211"/>
      <c r="M71" s="211"/>
      <c r="N71" s="211"/>
      <c r="O71" s="211"/>
      <c r="P71" s="163"/>
      <c r="Q71" s="164"/>
      <c r="R71" s="132">
        <f t="shared" si="2"/>
        <v>0</v>
      </c>
      <c r="S71" s="37"/>
    </row>
    <row r="72" spans="1:19" ht="15.75">
      <c r="A72" s="90" t="s">
        <v>82</v>
      </c>
      <c r="B72" s="252"/>
      <c r="C72" s="253"/>
      <c r="D72" s="32">
        <f t="shared" si="0"/>
        <v>0</v>
      </c>
      <c r="E72" s="252"/>
      <c r="F72" s="253"/>
      <c r="G72" s="253"/>
      <c r="H72" s="253"/>
      <c r="I72" s="32">
        <f t="shared" si="1"/>
        <v>0</v>
      </c>
      <c r="J72" s="211"/>
      <c r="K72" s="211"/>
      <c r="L72" s="211"/>
      <c r="M72" s="211"/>
      <c r="N72" s="211"/>
      <c r="O72" s="211"/>
      <c r="P72" s="163">
        <v>5000</v>
      </c>
      <c r="Q72" s="164"/>
      <c r="R72" s="132">
        <f t="shared" si="2"/>
        <v>5000</v>
      </c>
      <c r="S72" s="37"/>
    </row>
    <row r="73" spans="1:19" ht="31.5">
      <c r="A73" s="90" t="s">
        <v>83</v>
      </c>
      <c r="B73" s="252"/>
      <c r="C73" s="253"/>
      <c r="D73" s="32">
        <f t="shared" si="0"/>
        <v>0</v>
      </c>
      <c r="E73" s="252"/>
      <c r="F73" s="253"/>
      <c r="G73" s="253"/>
      <c r="H73" s="253"/>
      <c r="I73" s="32">
        <f t="shared" si="1"/>
        <v>0</v>
      </c>
      <c r="J73" s="211"/>
      <c r="K73" s="211"/>
      <c r="L73" s="211"/>
      <c r="M73" s="211"/>
      <c r="N73" s="211">
        <v>31000</v>
      </c>
      <c r="O73" s="211"/>
      <c r="P73" s="163"/>
      <c r="Q73" s="164"/>
      <c r="R73" s="132">
        <f t="shared" si="2"/>
        <v>31000</v>
      </c>
      <c r="S73" s="37"/>
    </row>
    <row r="74" spans="1:19" ht="32.25" thickBot="1">
      <c r="A74" s="92" t="s">
        <v>84</v>
      </c>
      <c r="B74" s="254"/>
      <c r="C74" s="255"/>
      <c r="D74" s="125">
        <f t="shared" si="0"/>
        <v>0</v>
      </c>
      <c r="E74" s="254"/>
      <c r="F74" s="255"/>
      <c r="G74" s="255"/>
      <c r="H74" s="255"/>
      <c r="I74" s="127">
        <f t="shared" si="1"/>
        <v>0</v>
      </c>
      <c r="J74" s="257"/>
      <c r="K74" s="257"/>
      <c r="L74" s="257"/>
      <c r="M74" s="257"/>
      <c r="N74" s="257">
        <v>2500</v>
      </c>
      <c r="O74" s="257"/>
      <c r="P74" s="246"/>
      <c r="Q74" s="237"/>
      <c r="R74" s="132">
        <f t="shared" si="2"/>
        <v>2500</v>
      </c>
      <c r="S74" s="37"/>
    </row>
    <row r="75" spans="1:19" ht="35.450000000000003" customHeight="1" thickBot="1">
      <c r="A75" s="151" t="s">
        <v>85</v>
      </c>
      <c r="B75" s="35">
        <f>SUM(B11:B74)</f>
        <v>8500</v>
      </c>
      <c r="C75" s="30">
        <f t="shared" ref="C75:I75" si="3">SUM(C11:C74)</f>
        <v>2989</v>
      </c>
      <c r="D75" s="30">
        <f t="shared" si="3"/>
        <v>11489</v>
      </c>
      <c r="E75" s="35">
        <f t="shared" si="3"/>
        <v>90</v>
      </c>
      <c r="F75" s="30">
        <f t="shared" si="3"/>
        <v>184</v>
      </c>
      <c r="G75" s="30">
        <f>SUM(G11:G74)</f>
        <v>17806</v>
      </c>
      <c r="H75" s="36">
        <f t="shared" si="3"/>
        <v>2362</v>
      </c>
      <c r="I75" s="109">
        <f t="shared" si="3"/>
        <v>18080</v>
      </c>
      <c r="J75" s="30">
        <f t="shared" ref="J75:R75" si="4">SUM(J11:J74)</f>
        <v>6566</v>
      </c>
      <c r="K75" s="68">
        <f t="shared" si="4"/>
        <v>0</v>
      </c>
      <c r="L75" s="35">
        <f t="shared" si="4"/>
        <v>2000</v>
      </c>
      <c r="M75" s="36">
        <f t="shared" si="4"/>
        <v>2000</v>
      </c>
      <c r="N75" s="31">
        <f t="shared" si="4"/>
        <v>33500</v>
      </c>
      <c r="O75" s="30">
        <f t="shared" si="4"/>
        <v>0</v>
      </c>
      <c r="P75" s="30">
        <f t="shared" si="4"/>
        <v>51946</v>
      </c>
      <c r="Q75" s="30">
        <f t="shared" si="4"/>
        <v>600</v>
      </c>
      <c r="R75" s="33">
        <f t="shared" si="4"/>
        <v>94012</v>
      </c>
      <c r="S75" s="37">
        <f>D75+I75+R75</f>
        <v>123581</v>
      </c>
    </row>
    <row r="76" spans="1:19" ht="21" customHeight="1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A5:A10"/>
    <mergeCell ref="B9:B10"/>
    <mergeCell ref="C9:C10"/>
    <mergeCell ref="E9:E10"/>
    <mergeCell ref="F9:F10"/>
    <mergeCell ref="J5:R8"/>
    <mergeCell ref="R9:R10"/>
    <mergeCell ref="B2:O2"/>
    <mergeCell ref="B3:O3"/>
    <mergeCell ref="H9:H10"/>
    <mergeCell ref="J9:J10"/>
    <mergeCell ref="K9:M9"/>
    <mergeCell ref="N9:N10"/>
    <mergeCell ref="O9:O10"/>
    <mergeCell ref="B5:D8"/>
    <mergeCell ref="D9:D10"/>
    <mergeCell ref="E5:I8"/>
    <mergeCell ref="I9:I10"/>
    <mergeCell ref="Q9:Q10"/>
    <mergeCell ref="P9:P10"/>
    <mergeCell ref="G9:G10"/>
  </mergeCells>
  <pageMargins left="0.51181102362204722" right="0" top="0.19685039370078741" bottom="0" header="0.31496062992125984" footer="0.31496062992125984"/>
  <pageSetup paperSize="9" scale="47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="86" zoomScaleNormal="86" zoomScaleSheetLayoutView="112" workbookViewId="0">
      <pane ySplit="10" topLeftCell="A65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6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92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62"/>
      <c r="C11" s="63"/>
      <c r="D11" s="111">
        <f>B11+C11</f>
        <v>0</v>
      </c>
      <c r="E11" s="62"/>
      <c r="F11" s="63"/>
      <c r="G11" s="63"/>
      <c r="H11" s="63"/>
      <c r="I11" s="111">
        <f>E11+F11+G11</f>
        <v>0</v>
      </c>
      <c r="J11" s="177">
        <v>320</v>
      </c>
      <c r="K11" s="177"/>
      <c r="L11" s="177"/>
      <c r="M11" s="177"/>
      <c r="N11" s="177"/>
      <c r="O11" s="177"/>
      <c r="P11" s="202">
        <v>1000</v>
      </c>
      <c r="Q11" s="162"/>
      <c r="R11" s="131">
        <f>J11+M11+N11+O11+P11</f>
        <v>1320</v>
      </c>
      <c r="S11" s="34"/>
    </row>
    <row r="12" spans="1:19" ht="15.75">
      <c r="A12" s="90" t="s">
        <v>24</v>
      </c>
      <c r="B12" s="64"/>
      <c r="C12" s="65"/>
      <c r="D12" s="32">
        <f t="shared" ref="D12:D74" si="0">B12+C12</f>
        <v>0</v>
      </c>
      <c r="E12" s="64"/>
      <c r="F12" s="65"/>
      <c r="G12" s="65"/>
      <c r="H12" s="65"/>
      <c r="I12" s="32">
        <f t="shared" ref="I12:I74" si="1">E12+F12+G12</f>
        <v>0</v>
      </c>
      <c r="J12" s="181"/>
      <c r="K12" s="181"/>
      <c r="L12" s="181"/>
      <c r="M12" s="181"/>
      <c r="N12" s="181"/>
      <c r="O12" s="181"/>
      <c r="P12" s="204"/>
      <c r="Q12" s="164"/>
      <c r="R12" s="131">
        <f t="shared" ref="R12:R74" si="2">J12+M12+N12+O12+P12</f>
        <v>0</v>
      </c>
      <c r="S12" s="34"/>
    </row>
    <row r="13" spans="1:19" ht="15.75">
      <c r="A13" s="90" t="s">
        <v>25</v>
      </c>
      <c r="B13" s="64"/>
      <c r="C13" s="65"/>
      <c r="D13" s="32">
        <f t="shared" si="0"/>
        <v>0</v>
      </c>
      <c r="E13" s="64"/>
      <c r="F13" s="65"/>
      <c r="G13" s="65"/>
      <c r="H13" s="65"/>
      <c r="I13" s="32">
        <f t="shared" si="1"/>
        <v>0</v>
      </c>
      <c r="J13" s="181"/>
      <c r="K13" s="181"/>
      <c r="L13" s="181"/>
      <c r="M13" s="181"/>
      <c r="N13" s="181"/>
      <c r="O13" s="181"/>
      <c r="P13" s="204"/>
      <c r="Q13" s="164"/>
      <c r="R13" s="131">
        <f t="shared" si="2"/>
        <v>0</v>
      </c>
      <c r="S13" s="34"/>
    </row>
    <row r="14" spans="1:19" ht="15.75">
      <c r="A14" s="90" t="s">
        <v>26</v>
      </c>
      <c r="B14" s="64"/>
      <c r="C14" s="65"/>
      <c r="D14" s="32">
        <f t="shared" si="0"/>
        <v>0</v>
      </c>
      <c r="E14" s="64"/>
      <c r="F14" s="65"/>
      <c r="G14" s="65"/>
      <c r="H14" s="65"/>
      <c r="I14" s="32">
        <f t="shared" si="1"/>
        <v>0</v>
      </c>
      <c r="J14" s="181"/>
      <c r="K14" s="181"/>
      <c r="L14" s="181"/>
      <c r="M14" s="181"/>
      <c r="N14" s="181"/>
      <c r="O14" s="181"/>
      <c r="P14" s="204"/>
      <c r="Q14" s="164"/>
      <c r="R14" s="131">
        <f t="shared" si="2"/>
        <v>0</v>
      </c>
      <c r="S14" s="34"/>
    </row>
    <row r="15" spans="1:19" ht="15.75">
      <c r="A15" s="90" t="s">
        <v>27</v>
      </c>
      <c r="B15" s="64"/>
      <c r="C15" s="65"/>
      <c r="D15" s="32">
        <f t="shared" si="0"/>
        <v>0</v>
      </c>
      <c r="E15" s="64"/>
      <c r="F15" s="65"/>
      <c r="G15" s="65"/>
      <c r="H15" s="65"/>
      <c r="I15" s="32">
        <f t="shared" si="1"/>
        <v>0</v>
      </c>
      <c r="J15" s="181"/>
      <c r="K15" s="181"/>
      <c r="L15" s="181"/>
      <c r="M15" s="181"/>
      <c r="N15" s="181"/>
      <c r="O15" s="181"/>
      <c r="P15" s="204"/>
      <c r="Q15" s="164"/>
      <c r="R15" s="131">
        <f t="shared" si="2"/>
        <v>0</v>
      </c>
      <c r="S15" s="34"/>
    </row>
    <row r="16" spans="1:19" ht="15.75">
      <c r="A16" s="90" t="s">
        <v>28</v>
      </c>
      <c r="B16" s="64"/>
      <c r="C16" s="65"/>
      <c r="D16" s="32">
        <f t="shared" si="0"/>
        <v>0</v>
      </c>
      <c r="E16" s="64"/>
      <c r="F16" s="65"/>
      <c r="G16" s="65"/>
      <c r="H16" s="65"/>
      <c r="I16" s="32">
        <f t="shared" si="1"/>
        <v>0</v>
      </c>
      <c r="J16" s="181"/>
      <c r="K16" s="181"/>
      <c r="L16" s="181"/>
      <c r="M16" s="181"/>
      <c r="N16" s="181"/>
      <c r="O16" s="181"/>
      <c r="P16" s="204"/>
      <c r="Q16" s="164"/>
      <c r="R16" s="131">
        <f t="shared" si="2"/>
        <v>0</v>
      </c>
      <c r="S16" s="34"/>
    </row>
    <row r="17" spans="1:19" ht="31.5" customHeight="1">
      <c r="A17" s="90" t="s">
        <v>29</v>
      </c>
      <c r="B17" s="64"/>
      <c r="C17" s="65"/>
      <c r="D17" s="32">
        <f t="shared" si="0"/>
        <v>0</v>
      </c>
      <c r="E17" s="64"/>
      <c r="F17" s="65"/>
      <c r="G17" s="65"/>
      <c r="H17" s="65"/>
      <c r="I17" s="32">
        <f t="shared" si="1"/>
        <v>0</v>
      </c>
      <c r="J17" s="181"/>
      <c r="K17" s="181"/>
      <c r="L17" s="181"/>
      <c r="M17" s="181"/>
      <c r="N17" s="181"/>
      <c r="O17" s="181"/>
      <c r="P17" s="204"/>
      <c r="Q17" s="164"/>
      <c r="R17" s="131">
        <f t="shared" si="2"/>
        <v>0</v>
      </c>
      <c r="S17" s="34"/>
    </row>
    <row r="18" spans="1:19" ht="31.9" customHeight="1">
      <c r="A18" s="90" t="s">
        <v>30</v>
      </c>
      <c r="B18" s="64"/>
      <c r="C18" s="65"/>
      <c r="D18" s="32">
        <f t="shared" si="0"/>
        <v>0</v>
      </c>
      <c r="E18" s="64"/>
      <c r="F18" s="65"/>
      <c r="G18" s="65"/>
      <c r="H18" s="65"/>
      <c r="I18" s="32">
        <f t="shared" si="1"/>
        <v>0</v>
      </c>
      <c r="J18" s="181"/>
      <c r="K18" s="181"/>
      <c r="L18" s="181"/>
      <c r="M18" s="181"/>
      <c r="N18" s="181"/>
      <c r="O18" s="181"/>
      <c r="P18" s="204"/>
      <c r="Q18" s="164"/>
      <c r="R18" s="131">
        <f t="shared" si="2"/>
        <v>0</v>
      </c>
      <c r="S18" s="34"/>
    </row>
    <row r="19" spans="1:19" ht="15.75">
      <c r="A19" s="90" t="s">
        <v>31</v>
      </c>
      <c r="B19" s="64"/>
      <c r="C19" s="65"/>
      <c r="D19" s="32">
        <f t="shared" si="0"/>
        <v>0</v>
      </c>
      <c r="E19" s="64"/>
      <c r="F19" s="65"/>
      <c r="G19" s="65"/>
      <c r="H19" s="65"/>
      <c r="I19" s="32">
        <f t="shared" si="1"/>
        <v>0</v>
      </c>
      <c r="J19" s="181"/>
      <c r="K19" s="181"/>
      <c r="L19" s="181"/>
      <c r="M19" s="181"/>
      <c r="N19" s="181"/>
      <c r="O19" s="181"/>
      <c r="P19" s="204"/>
      <c r="Q19" s="164"/>
      <c r="R19" s="131">
        <f t="shared" si="2"/>
        <v>0</v>
      </c>
      <c r="S19" s="34"/>
    </row>
    <row r="20" spans="1:19" ht="15.75">
      <c r="A20" s="90" t="s">
        <v>32</v>
      </c>
      <c r="B20" s="64"/>
      <c r="C20" s="65"/>
      <c r="D20" s="32">
        <f t="shared" si="0"/>
        <v>0</v>
      </c>
      <c r="E20" s="64"/>
      <c r="F20" s="65"/>
      <c r="G20" s="65"/>
      <c r="H20" s="65"/>
      <c r="I20" s="32">
        <f t="shared" si="1"/>
        <v>0</v>
      </c>
      <c r="J20" s="181">
        <v>670</v>
      </c>
      <c r="K20" s="181"/>
      <c r="L20" s="181"/>
      <c r="M20" s="181"/>
      <c r="N20" s="181"/>
      <c r="O20" s="181"/>
      <c r="P20" s="204">
        <v>986</v>
      </c>
      <c r="Q20" s="164"/>
      <c r="R20" s="131">
        <f t="shared" si="2"/>
        <v>1656</v>
      </c>
      <c r="S20" s="34"/>
    </row>
    <row r="21" spans="1:19" ht="16.149999999999999" customHeight="1">
      <c r="A21" s="90" t="s">
        <v>33</v>
      </c>
      <c r="B21" s="64"/>
      <c r="C21" s="65"/>
      <c r="D21" s="32">
        <f t="shared" si="0"/>
        <v>0</v>
      </c>
      <c r="E21" s="64"/>
      <c r="F21" s="65"/>
      <c r="G21" s="65"/>
      <c r="H21" s="65"/>
      <c r="I21" s="32">
        <f t="shared" si="1"/>
        <v>0</v>
      </c>
      <c r="J21" s="181">
        <v>190</v>
      </c>
      <c r="K21" s="181"/>
      <c r="L21" s="181"/>
      <c r="M21" s="181"/>
      <c r="N21" s="181"/>
      <c r="O21" s="181"/>
      <c r="P21" s="204">
        <v>530</v>
      </c>
      <c r="Q21" s="164"/>
      <c r="R21" s="131">
        <f t="shared" si="2"/>
        <v>720</v>
      </c>
      <c r="S21" s="34"/>
    </row>
    <row r="22" spans="1:19" ht="16.149999999999999" customHeight="1">
      <c r="A22" s="90" t="s">
        <v>34</v>
      </c>
      <c r="B22" s="64"/>
      <c r="C22" s="65"/>
      <c r="D22" s="32">
        <f t="shared" si="0"/>
        <v>0</v>
      </c>
      <c r="E22" s="64"/>
      <c r="F22" s="65"/>
      <c r="G22" s="65"/>
      <c r="H22" s="65"/>
      <c r="I22" s="32">
        <f t="shared" si="1"/>
        <v>0</v>
      </c>
      <c r="J22" s="181"/>
      <c r="K22" s="181"/>
      <c r="L22" s="181"/>
      <c r="M22" s="181"/>
      <c r="N22" s="181"/>
      <c r="O22" s="181"/>
      <c r="P22" s="204"/>
      <c r="Q22" s="164"/>
      <c r="R22" s="131">
        <f t="shared" si="2"/>
        <v>0</v>
      </c>
      <c r="S22" s="34"/>
    </row>
    <row r="23" spans="1:19" ht="19.149999999999999" customHeight="1">
      <c r="A23" s="90" t="s">
        <v>35</v>
      </c>
      <c r="B23" s="64"/>
      <c r="C23" s="65"/>
      <c r="D23" s="32">
        <f t="shared" si="0"/>
        <v>0</v>
      </c>
      <c r="E23" s="64"/>
      <c r="F23" s="65"/>
      <c r="G23" s="65"/>
      <c r="H23" s="65"/>
      <c r="I23" s="32">
        <f t="shared" si="1"/>
        <v>0</v>
      </c>
      <c r="J23" s="181"/>
      <c r="K23" s="181"/>
      <c r="L23" s="181"/>
      <c r="M23" s="181"/>
      <c r="N23" s="181"/>
      <c r="O23" s="181"/>
      <c r="P23" s="204"/>
      <c r="Q23" s="164"/>
      <c r="R23" s="131">
        <f t="shared" si="2"/>
        <v>0</v>
      </c>
      <c r="S23" s="34"/>
    </row>
    <row r="24" spans="1:19" ht="15.75">
      <c r="A24" s="90" t="s">
        <v>36</v>
      </c>
      <c r="B24" s="64"/>
      <c r="C24" s="65"/>
      <c r="D24" s="32">
        <f t="shared" si="0"/>
        <v>0</v>
      </c>
      <c r="E24" s="64"/>
      <c r="F24" s="65"/>
      <c r="G24" s="65"/>
      <c r="H24" s="65"/>
      <c r="I24" s="32">
        <f t="shared" si="1"/>
        <v>0</v>
      </c>
      <c r="J24" s="181"/>
      <c r="K24" s="181"/>
      <c r="L24" s="181"/>
      <c r="M24" s="181"/>
      <c r="N24" s="181"/>
      <c r="O24" s="181"/>
      <c r="P24" s="204"/>
      <c r="Q24" s="164"/>
      <c r="R24" s="131">
        <f t="shared" si="2"/>
        <v>0</v>
      </c>
      <c r="S24" s="34"/>
    </row>
    <row r="25" spans="1:19" ht="15.75">
      <c r="A25" s="90" t="s">
        <v>37</v>
      </c>
      <c r="B25" s="64"/>
      <c r="C25" s="65"/>
      <c r="D25" s="32">
        <f t="shared" si="0"/>
        <v>0</v>
      </c>
      <c r="E25" s="64"/>
      <c r="F25" s="65"/>
      <c r="G25" s="65"/>
      <c r="H25" s="65"/>
      <c r="I25" s="32">
        <f t="shared" si="1"/>
        <v>0</v>
      </c>
      <c r="J25" s="181">
        <v>242</v>
      </c>
      <c r="K25" s="181"/>
      <c r="L25" s="181"/>
      <c r="M25" s="181"/>
      <c r="N25" s="181"/>
      <c r="O25" s="181"/>
      <c r="P25" s="204">
        <v>610</v>
      </c>
      <c r="Q25" s="164"/>
      <c r="R25" s="131">
        <f t="shared" si="2"/>
        <v>852</v>
      </c>
      <c r="S25" s="34"/>
    </row>
    <row r="26" spans="1:19" ht="31.5">
      <c r="A26" s="90" t="s">
        <v>38</v>
      </c>
      <c r="B26" s="64"/>
      <c r="C26" s="65"/>
      <c r="D26" s="32">
        <f t="shared" si="0"/>
        <v>0</v>
      </c>
      <c r="E26" s="64"/>
      <c r="F26" s="65"/>
      <c r="G26" s="65"/>
      <c r="H26" s="65"/>
      <c r="I26" s="32">
        <f t="shared" si="1"/>
        <v>0</v>
      </c>
      <c r="J26" s="181"/>
      <c r="K26" s="181"/>
      <c r="L26" s="181"/>
      <c r="M26" s="181"/>
      <c r="N26" s="181"/>
      <c r="O26" s="181"/>
      <c r="P26" s="204"/>
      <c r="Q26" s="164"/>
      <c r="R26" s="131">
        <f t="shared" si="2"/>
        <v>0</v>
      </c>
      <c r="S26" s="34"/>
    </row>
    <row r="27" spans="1:19" ht="16.5" customHeight="1">
      <c r="A27" s="90" t="s">
        <v>39</v>
      </c>
      <c r="B27" s="64"/>
      <c r="C27" s="65"/>
      <c r="D27" s="32">
        <f t="shared" si="0"/>
        <v>0</v>
      </c>
      <c r="E27" s="64"/>
      <c r="F27" s="65"/>
      <c r="G27" s="65"/>
      <c r="H27" s="65"/>
      <c r="I27" s="32">
        <f t="shared" si="1"/>
        <v>0</v>
      </c>
      <c r="J27" s="181"/>
      <c r="K27" s="181"/>
      <c r="L27" s="181"/>
      <c r="M27" s="181"/>
      <c r="N27" s="181"/>
      <c r="O27" s="181"/>
      <c r="P27" s="204"/>
      <c r="Q27" s="164"/>
      <c r="R27" s="131">
        <f t="shared" si="2"/>
        <v>0</v>
      </c>
      <c r="S27" s="34"/>
    </row>
    <row r="28" spans="1:19" ht="17.25" customHeight="1">
      <c r="A28" s="90" t="s">
        <v>40</v>
      </c>
      <c r="B28" s="64"/>
      <c r="C28" s="65"/>
      <c r="D28" s="32">
        <f t="shared" si="0"/>
        <v>0</v>
      </c>
      <c r="E28" s="64"/>
      <c r="F28" s="65"/>
      <c r="G28" s="65"/>
      <c r="H28" s="65"/>
      <c r="I28" s="32">
        <f t="shared" si="1"/>
        <v>0</v>
      </c>
      <c r="J28" s="181"/>
      <c r="K28" s="181"/>
      <c r="L28" s="181"/>
      <c r="M28" s="181"/>
      <c r="N28" s="181"/>
      <c r="O28" s="181"/>
      <c r="P28" s="204"/>
      <c r="Q28" s="164"/>
      <c r="R28" s="131">
        <f t="shared" si="2"/>
        <v>0</v>
      </c>
      <c r="S28" s="34"/>
    </row>
    <row r="29" spans="1:19" ht="31.5">
      <c r="A29" s="90" t="s">
        <v>41</v>
      </c>
      <c r="B29" s="64"/>
      <c r="C29" s="65"/>
      <c r="D29" s="32">
        <f t="shared" si="0"/>
        <v>0</v>
      </c>
      <c r="E29" s="64"/>
      <c r="F29" s="65"/>
      <c r="G29" s="65"/>
      <c r="H29" s="65"/>
      <c r="I29" s="32">
        <f t="shared" si="1"/>
        <v>0</v>
      </c>
      <c r="J29" s="181"/>
      <c r="K29" s="181"/>
      <c r="L29" s="181"/>
      <c r="M29" s="181"/>
      <c r="N29" s="181"/>
      <c r="O29" s="181"/>
      <c r="P29" s="204"/>
      <c r="Q29" s="164"/>
      <c r="R29" s="131">
        <f t="shared" si="2"/>
        <v>0</v>
      </c>
      <c r="S29" s="34"/>
    </row>
    <row r="30" spans="1:19" ht="15.75">
      <c r="A30" s="90" t="s">
        <v>42</v>
      </c>
      <c r="B30" s="64"/>
      <c r="C30" s="65"/>
      <c r="D30" s="32">
        <f t="shared" si="0"/>
        <v>0</v>
      </c>
      <c r="E30" s="64"/>
      <c r="F30" s="65"/>
      <c r="G30" s="65"/>
      <c r="H30" s="65"/>
      <c r="I30" s="32">
        <f t="shared" si="1"/>
        <v>0</v>
      </c>
      <c r="J30" s="181"/>
      <c r="K30" s="181"/>
      <c r="L30" s="181"/>
      <c r="M30" s="181"/>
      <c r="N30" s="181"/>
      <c r="O30" s="181"/>
      <c r="P30" s="204"/>
      <c r="Q30" s="164"/>
      <c r="R30" s="131">
        <f t="shared" si="2"/>
        <v>0</v>
      </c>
      <c r="S30" s="34"/>
    </row>
    <row r="31" spans="1:19" ht="32.25" customHeight="1">
      <c r="A31" s="90" t="s">
        <v>43</v>
      </c>
      <c r="B31" s="64"/>
      <c r="C31" s="65"/>
      <c r="D31" s="32">
        <f t="shared" si="0"/>
        <v>0</v>
      </c>
      <c r="E31" s="64"/>
      <c r="F31" s="65"/>
      <c r="G31" s="65"/>
      <c r="H31" s="65"/>
      <c r="I31" s="32">
        <f t="shared" si="1"/>
        <v>0</v>
      </c>
      <c r="J31" s="181"/>
      <c r="K31" s="181"/>
      <c r="L31" s="181"/>
      <c r="M31" s="181"/>
      <c r="N31" s="181"/>
      <c r="O31" s="181"/>
      <c r="P31" s="204"/>
      <c r="Q31" s="164"/>
      <c r="R31" s="131">
        <f t="shared" si="2"/>
        <v>0</v>
      </c>
      <c r="S31" s="34"/>
    </row>
    <row r="32" spans="1:19" ht="15.75">
      <c r="A32" s="90" t="s">
        <v>44</v>
      </c>
      <c r="B32" s="64"/>
      <c r="C32" s="65"/>
      <c r="D32" s="32">
        <f t="shared" si="0"/>
        <v>0</v>
      </c>
      <c r="E32" s="64"/>
      <c r="F32" s="65"/>
      <c r="G32" s="65"/>
      <c r="H32" s="65"/>
      <c r="I32" s="32">
        <f t="shared" si="1"/>
        <v>0</v>
      </c>
      <c r="J32" s="181"/>
      <c r="K32" s="181"/>
      <c r="L32" s="181"/>
      <c r="M32" s="181"/>
      <c r="N32" s="181"/>
      <c r="O32" s="181"/>
      <c r="P32" s="204"/>
      <c r="Q32" s="164"/>
      <c r="R32" s="131">
        <f t="shared" si="2"/>
        <v>0</v>
      </c>
      <c r="S32" s="34"/>
    </row>
    <row r="33" spans="1:19" ht="18.600000000000001" customHeight="1">
      <c r="A33" s="90" t="s">
        <v>45</v>
      </c>
      <c r="B33" s="64"/>
      <c r="C33" s="65"/>
      <c r="D33" s="32">
        <f t="shared" si="0"/>
        <v>0</v>
      </c>
      <c r="E33" s="64"/>
      <c r="F33" s="65"/>
      <c r="G33" s="65"/>
      <c r="H33" s="65"/>
      <c r="I33" s="32">
        <f t="shared" si="1"/>
        <v>0</v>
      </c>
      <c r="J33" s="181"/>
      <c r="K33" s="181"/>
      <c r="L33" s="181"/>
      <c r="M33" s="181"/>
      <c r="N33" s="181"/>
      <c r="O33" s="181"/>
      <c r="P33" s="204"/>
      <c r="Q33" s="164"/>
      <c r="R33" s="131">
        <f t="shared" si="2"/>
        <v>0</v>
      </c>
      <c r="S33" s="34"/>
    </row>
    <row r="34" spans="1:19" ht="16.149999999999999" customHeight="1">
      <c r="A34" s="90" t="s">
        <v>46</v>
      </c>
      <c r="B34" s="64"/>
      <c r="C34" s="65"/>
      <c r="D34" s="32">
        <f t="shared" si="0"/>
        <v>0</v>
      </c>
      <c r="E34" s="64"/>
      <c r="F34" s="65"/>
      <c r="G34" s="65"/>
      <c r="H34" s="65"/>
      <c r="I34" s="32">
        <f t="shared" si="1"/>
        <v>0</v>
      </c>
      <c r="J34" s="181"/>
      <c r="K34" s="181"/>
      <c r="L34" s="181"/>
      <c r="M34" s="181"/>
      <c r="N34" s="181"/>
      <c r="O34" s="181"/>
      <c r="P34" s="204"/>
      <c r="Q34" s="164"/>
      <c r="R34" s="131">
        <f t="shared" si="2"/>
        <v>0</v>
      </c>
      <c r="S34" s="34"/>
    </row>
    <row r="35" spans="1:19" ht="15.75">
      <c r="A35" s="90" t="s">
        <v>47</v>
      </c>
      <c r="B35" s="64"/>
      <c r="C35" s="65"/>
      <c r="D35" s="32">
        <f t="shared" si="0"/>
        <v>0</v>
      </c>
      <c r="E35" s="64"/>
      <c r="F35" s="65"/>
      <c r="G35" s="65"/>
      <c r="H35" s="65"/>
      <c r="I35" s="32">
        <f t="shared" si="1"/>
        <v>0</v>
      </c>
      <c r="J35" s="181"/>
      <c r="K35" s="181"/>
      <c r="L35" s="181"/>
      <c r="M35" s="181"/>
      <c r="N35" s="181"/>
      <c r="O35" s="181"/>
      <c r="P35" s="204"/>
      <c r="Q35" s="164"/>
      <c r="R35" s="131">
        <f t="shared" si="2"/>
        <v>0</v>
      </c>
      <c r="S35" s="34"/>
    </row>
    <row r="36" spans="1:19" ht="15.75">
      <c r="A36" s="90" t="s">
        <v>48</v>
      </c>
      <c r="B36" s="64"/>
      <c r="C36" s="65"/>
      <c r="D36" s="32">
        <f t="shared" si="0"/>
        <v>0</v>
      </c>
      <c r="E36" s="64"/>
      <c r="F36" s="65"/>
      <c r="G36" s="65"/>
      <c r="H36" s="65"/>
      <c r="I36" s="32">
        <f t="shared" si="1"/>
        <v>0</v>
      </c>
      <c r="J36" s="181"/>
      <c r="K36" s="181"/>
      <c r="L36" s="181"/>
      <c r="M36" s="181"/>
      <c r="N36" s="181"/>
      <c r="O36" s="181"/>
      <c r="P36" s="204"/>
      <c r="Q36" s="164"/>
      <c r="R36" s="131">
        <f t="shared" si="2"/>
        <v>0</v>
      </c>
      <c r="S36" s="34"/>
    </row>
    <row r="37" spans="1:19" ht="30.75" customHeight="1">
      <c r="A37" s="90" t="s">
        <v>49</v>
      </c>
      <c r="B37" s="64"/>
      <c r="C37" s="65"/>
      <c r="D37" s="32">
        <f t="shared" si="0"/>
        <v>0</v>
      </c>
      <c r="E37" s="64"/>
      <c r="F37" s="65"/>
      <c r="G37" s="65"/>
      <c r="H37" s="65"/>
      <c r="I37" s="32">
        <f t="shared" si="1"/>
        <v>0</v>
      </c>
      <c r="J37" s="181"/>
      <c r="K37" s="181"/>
      <c r="L37" s="181"/>
      <c r="M37" s="181"/>
      <c r="N37" s="181"/>
      <c r="O37" s="181"/>
      <c r="P37" s="204"/>
      <c r="Q37" s="164"/>
      <c r="R37" s="131">
        <f t="shared" si="2"/>
        <v>0</v>
      </c>
      <c r="S37" s="34"/>
    </row>
    <row r="38" spans="1:19" ht="17.25" customHeight="1">
      <c r="A38" s="90" t="s">
        <v>50</v>
      </c>
      <c r="B38" s="64"/>
      <c r="C38" s="65"/>
      <c r="D38" s="32">
        <f t="shared" si="0"/>
        <v>0</v>
      </c>
      <c r="E38" s="64"/>
      <c r="F38" s="65"/>
      <c r="G38" s="65"/>
      <c r="H38" s="65"/>
      <c r="I38" s="32">
        <f t="shared" si="1"/>
        <v>0</v>
      </c>
      <c r="J38" s="181"/>
      <c r="K38" s="181"/>
      <c r="L38" s="181"/>
      <c r="M38" s="181"/>
      <c r="N38" s="181"/>
      <c r="O38" s="181"/>
      <c r="P38" s="204"/>
      <c r="Q38" s="164"/>
      <c r="R38" s="131">
        <f t="shared" si="2"/>
        <v>0</v>
      </c>
      <c r="S38" s="34"/>
    </row>
    <row r="39" spans="1:19" ht="31.5">
      <c r="A39" s="90" t="s">
        <v>51</v>
      </c>
      <c r="B39" s="64"/>
      <c r="C39" s="65"/>
      <c r="D39" s="32">
        <f t="shared" si="0"/>
        <v>0</v>
      </c>
      <c r="E39" s="64"/>
      <c r="F39" s="65"/>
      <c r="G39" s="65"/>
      <c r="H39" s="65"/>
      <c r="I39" s="32">
        <f t="shared" si="1"/>
        <v>0</v>
      </c>
      <c r="J39" s="181"/>
      <c r="K39" s="181"/>
      <c r="L39" s="181"/>
      <c r="M39" s="181"/>
      <c r="N39" s="181"/>
      <c r="O39" s="181"/>
      <c r="P39" s="204"/>
      <c r="Q39" s="164"/>
      <c r="R39" s="131">
        <f t="shared" si="2"/>
        <v>0</v>
      </c>
      <c r="S39" s="34"/>
    </row>
    <row r="40" spans="1:19" ht="15.75">
      <c r="A40" s="90" t="s">
        <v>52</v>
      </c>
      <c r="B40" s="64"/>
      <c r="C40" s="65"/>
      <c r="D40" s="32">
        <f t="shared" si="0"/>
        <v>0</v>
      </c>
      <c r="E40" s="64"/>
      <c r="F40" s="65"/>
      <c r="G40" s="65"/>
      <c r="H40" s="65"/>
      <c r="I40" s="32">
        <f t="shared" si="1"/>
        <v>0</v>
      </c>
      <c r="J40" s="181"/>
      <c r="K40" s="181"/>
      <c r="L40" s="181"/>
      <c r="M40" s="181"/>
      <c r="N40" s="181"/>
      <c r="O40" s="181"/>
      <c r="P40" s="204"/>
      <c r="Q40" s="164"/>
      <c r="R40" s="131">
        <f t="shared" si="2"/>
        <v>0</v>
      </c>
      <c r="S40" s="34"/>
    </row>
    <row r="41" spans="1:19" ht="15.75">
      <c r="A41" s="90" t="s">
        <v>53</v>
      </c>
      <c r="B41" s="64"/>
      <c r="C41" s="65"/>
      <c r="D41" s="32">
        <f t="shared" si="0"/>
        <v>0</v>
      </c>
      <c r="E41" s="64"/>
      <c r="F41" s="65"/>
      <c r="G41" s="65"/>
      <c r="H41" s="65"/>
      <c r="I41" s="32">
        <f t="shared" si="1"/>
        <v>0</v>
      </c>
      <c r="J41" s="181"/>
      <c r="K41" s="181"/>
      <c r="L41" s="181"/>
      <c r="M41" s="181"/>
      <c r="N41" s="181"/>
      <c r="O41" s="181"/>
      <c r="P41" s="204"/>
      <c r="Q41" s="164"/>
      <c r="R41" s="131">
        <f t="shared" si="2"/>
        <v>0</v>
      </c>
      <c r="S41" s="34"/>
    </row>
    <row r="42" spans="1:19" ht="31.5" customHeight="1">
      <c r="A42" s="90" t="s">
        <v>54</v>
      </c>
      <c r="B42" s="64"/>
      <c r="C42" s="65"/>
      <c r="D42" s="32">
        <f t="shared" si="0"/>
        <v>0</v>
      </c>
      <c r="E42" s="64"/>
      <c r="F42" s="65"/>
      <c r="G42" s="65"/>
      <c r="H42" s="65"/>
      <c r="I42" s="32">
        <f t="shared" si="1"/>
        <v>0</v>
      </c>
      <c r="J42" s="181"/>
      <c r="K42" s="181"/>
      <c r="L42" s="181"/>
      <c r="M42" s="181"/>
      <c r="N42" s="181"/>
      <c r="O42" s="181"/>
      <c r="P42" s="204"/>
      <c r="Q42" s="164"/>
      <c r="R42" s="131">
        <f t="shared" si="2"/>
        <v>0</v>
      </c>
      <c r="S42" s="34"/>
    </row>
    <row r="43" spans="1:19" ht="15.75">
      <c r="A43" s="90" t="s">
        <v>55</v>
      </c>
      <c r="B43" s="64"/>
      <c r="C43" s="65"/>
      <c r="D43" s="32">
        <f t="shared" si="0"/>
        <v>0</v>
      </c>
      <c r="E43" s="64"/>
      <c r="F43" s="65"/>
      <c r="G43" s="65"/>
      <c r="H43" s="65"/>
      <c r="I43" s="32">
        <f t="shared" si="1"/>
        <v>0</v>
      </c>
      <c r="J43" s="181">
        <v>400</v>
      </c>
      <c r="K43" s="181"/>
      <c r="L43" s="181"/>
      <c r="M43" s="181"/>
      <c r="N43" s="181"/>
      <c r="O43" s="181"/>
      <c r="P43" s="204">
        <v>992</v>
      </c>
      <c r="Q43" s="164"/>
      <c r="R43" s="131">
        <f t="shared" si="2"/>
        <v>1392</v>
      </c>
      <c r="S43" s="34"/>
    </row>
    <row r="44" spans="1:19" ht="15.75">
      <c r="A44" s="90" t="s">
        <v>56</v>
      </c>
      <c r="B44" s="64"/>
      <c r="C44" s="65"/>
      <c r="D44" s="32">
        <f t="shared" si="0"/>
        <v>0</v>
      </c>
      <c r="E44" s="64"/>
      <c r="F44" s="65"/>
      <c r="G44" s="65"/>
      <c r="H44" s="65"/>
      <c r="I44" s="32">
        <f t="shared" si="1"/>
        <v>0</v>
      </c>
      <c r="J44" s="181"/>
      <c r="K44" s="181"/>
      <c r="L44" s="181"/>
      <c r="M44" s="181"/>
      <c r="N44" s="181"/>
      <c r="O44" s="181"/>
      <c r="P44" s="204"/>
      <c r="Q44" s="164"/>
      <c r="R44" s="131">
        <f t="shared" si="2"/>
        <v>0</v>
      </c>
      <c r="S44" s="34"/>
    </row>
    <row r="45" spans="1:19" ht="15.75">
      <c r="A45" s="90" t="s">
        <v>57</v>
      </c>
      <c r="B45" s="64">
        <v>1979</v>
      </c>
      <c r="C45" s="65"/>
      <c r="D45" s="32">
        <f t="shared" si="0"/>
        <v>1979</v>
      </c>
      <c r="E45" s="64">
        <v>29</v>
      </c>
      <c r="F45" s="65"/>
      <c r="G45" s="65"/>
      <c r="H45" s="65"/>
      <c r="I45" s="32">
        <f t="shared" si="1"/>
        <v>29</v>
      </c>
      <c r="J45" s="181">
        <v>1500</v>
      </c>
      <c r="K45" s="181"/>
      <c r="L45" s="181"/>
      <c r="M45" s="181"/>
      <c r="N45" s="181"/>
      <c r="O45" s="181"/>
      <c r="P45" s="204">
        <v>3900</v>
      </c>
      <c r="Q45" s="164"/>
      <c r="R45" s="131">
        <f t="shared" si="2"/>
        <v>5400</v>
      </c>
      <c r="S45" s="34"/>
    </row>
    <row r="46" spans="1:19" ht="32.25" customHeight="1">
      <c r="A46" s="90" t="s">
        <v>58</v>
      </c>
      <c r="B46" s="64"/>
      <c r="C46" s="65"/>
      <c r="D46" s="32">
        <f t="shared" si="0"/>
        <v>0</v>
      </c>
      <c r="E46" s="64"/>
      <c r="F46" s="65"/>
      <c r="G46" s="65"/>
      <c r="H46" s="65"/>
      <c r="I46" s="32">
        <f t="shared" si="1"/>
        <v>0</v>
      </c>
      <c r="J46" s="181"/>
      <c r="K46" s="181"/>
      <c r="L46" s="181"/>
      <c r="M46" s="181"/>
      <c r="N46" s="181"/>
      <c r="O46" s="181"/>
      <c r="P46" s="204"/>
      <c r="Q46" s="164"/>
      <c r="R46" s="131">
        <f t="shared" si="2"/>
        <v>0</v>
      </c>
      <c r="S46" s="34"/>
    </row>
    <row r="47" spans="1:19" ht="32.25" customHeight="1">
      <c r="A47" s="90" t="s">
        <v>59</v>
      </c>
      <c r="B47" s="64"/>
      <c r="C47" s="65"/>
      <c r="D47" s="32">
        <f t="shared" si="0"/>
        <v>0</v>
      </c>
      <c r="E47" s="64"/>
      <c r="F47" s="65"/>
      <c r="G47" s="65"/>
      <c r="H47" s="65"/>
      <c r="I47" s="32">
        <f t="shared" si="1"/>
        <v>0</v>
      </c>
      <c r="J47" s="181"/>
      <c r="K47" s="181"/>
      <c r="L47" s="181"/>
      <c r="M47" s="181"/>
      <c r="N47" s="181"/>
      <c r="O47" s="181"/>
      <c r="P47" s="204"/>
      <c r="Q47" s="164"/>
      <c r="R47" s="131">
        <f t="shared" si="2"/>
        <v>0</v>
      </c>
      <c r="S47" s="34"/>
    </row>
    <row r="48" spans="1:19" ht="21.75" customHeight="1">
      <c r="A48" s="90" t="s">
        <v>60</v>
      </c>
      <c r="B48" s="64"/>
      <c r="C48" s="65"/>
      <c r="D48" s="32">
        <f t="shared" si="0"/>
        <v>0</v>
      </c>
      <c r="E48" s="64"/>
      <c r="F48" s="65"/>
      <c r="G48" s="65"/>
      <c r="H48" s="65"/>
      <c r="I48" s="32">
        <f t="shared" si="1"/>
        <v>0</v>
      </c>
      <c r="J48" s="181"/>
      <c r="K48" s="181"/>
      <c r="L48" s="181"/>
      <c r="M48" s="181"/>
      <c r="N48" s="181"/>
      <c r="O48" s="181"/>
      <c r="P48" s="204"/>
      <c r="Q48" s="164"/>
      <c r="R48" s="131">
        <f t="shared" si="2"/>
        <v>0</v>
      </c>
      <c r="S48" s="34"/>
    </row>
    <row r="49" spans="1:19" ht="39" customHeight="1">
      <c r="A49" s="90" t="s">
        <v>89</v>
      </c>
      <c r="B49" s="64"/>
      <c r="C49" s="65"/>
      <c r="D49" s="32">
        <f t="shared" si="0"/>
        <v>0</v>
      </c>
      <c r="E49" s="64"/>
      <c r="F49" s="65"/>
      <c r="G49" s="65"/>
      <c r="H49" s="65"/>
      <c r="I49" s="32">
        <f t="shared" si="1"/>
        <v>0</v>
      </c>
      <c r="J49" s="181"/>
      <c r="K49" s="181"/>
      <c r="L49" s="181"/>
      <c r="M49" s="181"/>
      <c r="N49" s="181"/>
      <c r="O49" s="181"/>
      <c r="P49" s="204"/>
      <c r="Q49" s="164"/>
      <c r="R49" s="131">
        <f t="shared" si="2"/>
        <v>0</v>
      </c>
      <c r="S49" s="34"/>
    </row>
    <row r="50" spans="1:19" ht="19.899999999999999" customHeight="1">
      <c r="A50" s="90" t="s">
        <v>61</v>
      </c>
      <c r="B50" s="64"/>
      <c r="C50" s="65"/>
      <c r="D50" s="32">
        <f t="shared" si="0"/>
        <v>0</v>
      </c>
      <c r="E50" s="64"/>
      <c r="F50" s="65"/>
      <c r="G50" s="65"/>
      <c r="H50" s="65"/>
      <c r="I50" s="32">
        <f t="shared" si="1"/>
        <v>0</v>
      </c>
      <c r="J50" s="181"/>
      <c r="K50" s="181"/>
      <c r="L50" s="181"/>
      <c r="M50" s="181"/>
      <c r="N50" s="181"/>
      <c r="O50" s="181"/>
      <c r="P50" s="204"/>
      <c r="Q50" s="164"/>
      <c r="R50" s="131">
        <f t="shared" si="2"/>
        <v>0</v>
      </c>
      <c r="S50" s="34"/>
    </row>
    <row r="51" spans="1:19" ht="31.5" customHeight="1">
      <c r="A51" s="90" t="s">
        <v>62</v>
      </c>
      <c r="B51" s="64"/>
      <c r="C51" s="65"/>
      <c r="D51" s="32">
        <f t="shared" si="0"/>
        <v>0</v>
      </c>
      <c r="E51" s="64"/>
      <c r="F51" s="65"/>
      <c r="G51" s="65"/>
      <c r="H51" s="65"/>
      <c r="I51" s="32">
        <f t="shared" si="1"/>
        <v>0</v>
      </c>
      <c r="J51" s="181"/>
      <c r="K51" s="181"/>
      <c r="L51" s="181"/>
      <c r="M51" s="181"/>
      <c r="N51" s="181"/>
      <c r="O51" s="181"/>
      <c r="P51" s="204"/>
      <c r="Q51" s="164"/>
      <c r="R51" s="131">
        <f t="shared" si="2"/>
        <v>0</v>
      </c>
      <c r="S51" s="34"/>
    </row>
    <row r="52" spans="1:19" ht="15.75" customHeight="1">
      <c r="A52" s="90" t="s">
        <v>63</v>
      </c>
      <c r="B52" s="64"/>
      <c r="C52" s="65"/>
      <c r="D52" s="32">
        <f t="shared" si="0"/>
        <v>0</v>
      </c>
      <c r="E52" s="64"/>
      <c r="F52" s="65"/>
      <c r="G52" s="65"/>
      <c r="H52" s="65"/>
      <c r="I52" s="32">
        <f t="shared" si="1"/>
        <v>0</v>
      </c>
      <c r="J52" s="181"/>
      <c r="K52" s="181"/>
      <c r="L52" s="181"/>
      <c r="M52" s="181"/>
      <c r="N52" s="181"/>
      <c r="O52" s="181"/>
      <c r="P52" s="204"/>
      <c r="Q52" s="164"/>
      <c r="R52" s="131">
        <f t="shared" si="2"/>
        <v>0</v>
      </c>
      <c r="S52" s="34"/>
    </row>
    <row r="53" spans="1:19" ht="18" customHeight="1">
      <c r="A53" s="90" t="s">
        <v>64</v>
      </c>
      <c r="B53" s="64"/>
      <c r="C53" s="65"/>
      <c r="D53" s="32">
        <f t="shared" si="0"/>
        <v>0</v>
      </c>
      <c r="E53" s="64"/>
      <c r="F53" s="65"/>
      <c r="G53" s="65"/>
      <c r="H53" s="65"/>
      <c r="I53" s="32">
        <f t="shared" si="1"/>
        <v>0</v>
      </c>
      <c r="J53" s="181"/>
      <c r="K53" s="181"/>
      <c r="L53" s="181"/>
      <c r="M53" s="181"/>
      <c r="N53" s="181"/>
      <c r="O53" s="181"/>
      <c r="P53" s="204"/>
      <c r="Q53" s="164"/>
      <c r="R53" s="131">
        <f t="shared" si="2"/>
        <v>0</v>
      </c>
      <c r="S53" s="34"/>
    </row>
    <row r="54" spans="1:19" ht="15.75">
      <c r="A54" s="90" t="s">
        <v>65</v>
      </c>
      <c r="B54" s="64"/>
      <c r="C54" s="65"/>
      <c r="D54" s="32">
        <f t="shared" si="0"/>
        <v>0</v>
      </c>
      <c r="E54" s="64"/>
      <c r="F54" s="65"/>
      <c r="G54" s="65"/>
      <c r="H54" s="65"/>
      <c r="I54" s="32">
        <f t="shared" si="1"/>
        <v>0</v>
      </c>
      <c r="J54" s="181"/>
      <c r="K54" s="181"/>
      <c r="L54" s="181"/>
      <c r="M54" s="181"/>
      <c r="N54" s="181"/>
      <c r="O54" s="181"/>
      <c r="P54" s="204"/>
      <c r="Q54" s="164"/>
      <c r="R54" s="131">
        <f t="shared" si="2"/>
        <v>0</v>
      </c>
      <c r="S54" s="34"/>
    </row>
    <row r="55" spans="1:19" ht="31.5">
      <c r="A55" s="90" t="s">
        <v>66</v>
      </c>
      <c r="B55" s="64"/>
      <c r="C55" s="65"/>
      <c r="D55" s="32">
        <f t="shared" si="0"/>
        <v>0</v>
      </c>
      <c r="E55" s="64"/>
      <c r="F55" s="65"/>
      <c r="G55" s="65"/>
      <c r="H55" s="65"/>
      <c r="I55" s="32">
        <f t="shared" si="1"/>
        <v>0</v>
      </c>
      <c r="J55" s="181"/>
      <c r="K55" s="181"/>
      <c r="L55" s="181"/>
      <c r="M55" s="181"/>
      <c r="N55" s="181"/>
      <c r="O55" s="181"/>
      <c r="P55" s="204"/>
      <c r="Q55" s="164"/>
      <c r="R55" s="131">
        <f t="shared" si="2"/>
        <v>0</v>
      </c>
      <c r="S55" s="34"/>
    </row>
    <row r="56" spans="1:19" ht="15.75">
      <c r="A56" s="90" t="s">
        <v>67</v>
      </c>
      <c r="B56" s="64"/>
      <c r="C56" s="65"/>
      <c r="D56" s="32">
        <f t="shared" si="0"/>
        <v>0</v>
      </c>
      <c r="E56" s="64"/>
      <c r="F56" s="65"/>
      <c r="G56" s="65"/>
      <c r="H56" s="65"/>
      <c r="I56" s="32">
        <f t="shared" si="1"/>
        <v>0</v>
      </c>
      <c r="J56" s="181"/>
      <c r="K56" s="181"/>
      <c r="L56" s="181"/>
      <c r="M56" s="181"/>
      <c r="N56" s="181"/>
      <c r="O56" s="181"/>
      <c r="P56" s="204"/>
      <c r="Q56" s="164"/>
      <c r="R56" s="131">
        <f t="shared" si="2"/>
        <v>0</v>
      </c>
      <c r="S56" s="34"/>
    </row>
    <row r="57" spans="1:19" ht="15.75">
      <c r="A57" s="90" t="s">
        <v>68</v>
      </c>
      <c r="B57" s="64"/>
      <c r="C57" s="65"/>
      <c r="D57" s="32">
        <f t="shared" si="0"/>
        <v>0</v>
      </c>
      <c r="E57" s="64"/>
      <c r="F57" s="65"/>
      <c r="G57" s="65"/>
      <c r="H57" s="65"/>
      <c r="I57" s="32">
        <f t="shared" si="1"/>
        <v>0</v>
      </c>
      <c r="J57" s="181"/>
      <c r="K57" s="181"/>
      <c r="L57" s="181"/>
      <c r="M57" s="181"/>
      <c r="N57" s="181"/>
      <c r="O57" s="181"/>
      <c r="P57" s="204"/>
      <c r="Q57" s="164"/>
      <c r="R57" s="131">
        <f t="shared" si="2"/>
        <v>0</v>
      </c>
      <c r="S57" s="34"/>
    </row>
    <row r="58" spans="1:19" ht="15.75">
      <c r="A58" s="90" t="s">
        <v>69</v>
      </c>
      <c r="B58" s="64"/>
      <c r="C58" s="65"/>
      <c r="D58" s="32">
        <f t="shared" si="0"/>
        <v>0</v>
      </c>
      <c r="E58" s="64"/>
      <c r="F58" s="65"/>
      <c r="G58" s="65"/>
      <c r="H58" s="65"/>
      <c r="I58" s="32">
        <f t="shared" si="1"/>
        <v>0</v>
      </c>
      <c r="J58" s="181"/>
      <c r="K58" s="181"/>
      <c r="L58" s="181"/>
      <c r="M58" s="181"/>
      <c r="N58" s="181"/>
      <c r="O58" s="181"/>
      <c r="P58" s="204"/>
      <c r="Q58" s="164"/>
      <c r="R58" s="131">
        <f t="shared" si="2"/>
        <v>0</v>
      </c>
      <c r="S58" s="34"/>
    </row>
    <row r="59" spans="1:19" ht="15.75">
      <c r="A59" s="90" t="s">
        <v>70</v>
      </c>
      <c r="B59" s="64"/>
      <c r="C59" s="65"/>
      <c r="D59" s="32">
        <f t="shared" si="0"/>
        <v>0</v>
      </c>
      <c r="E59" s="64"/>
      <c r="F59" s="65"/>
      <c r="G59" s="65"/>
      <c r="H59" s="65"/>
      <c r="I59" s="32">
        <f t="shared" si="1"/>
        <v>0</v>
      </c>
      <c r="J59" s="181"/>
      <c r="K59" s="181"/>
      <c r="L59" s="181"/>
      <c r="M59" s="181"/>
      <c r="N59" s="181"/>
      <c r="O59" s="181"/>
      <c r="P59" s="204"/>
      <c r="Q59" s="164"/>
      <c r="R59" s="131">
        <f t="shared" si="2"/>
        <v>0</v>
      </c>
      <c r="S59" s="34"/>
    </row>
    <row r="60" spans="1:19" ht="31.5">
      <c r="A60" s="90" t="s">
        <v>71</v>
      </c>
      <c r="B60" s="64"/>
      <c r="C60" s="65"/>
      <c r="D60" s="32">
        <f t="shared" si="0"/>
        <v>0</v>
      </c>
      <c r="E60" s="64"/>
      <c r="F60" s="65"/>
      <c r="G60" s="65"/>
      <c r="H60" s="65"/>
      <c r="I60" s="32">
        <f t="shared" si="1"/>
        <v>0</v>
      </c>
      <c r="J60" s="181"/>
      <c r="K60" s="181"/>
      <c r="L60" s="181"/>
      <c r="M60" s="181"/>
      <c r="N60" s="181"/>
      <c r="O60" s="181"/>
      <c r="P60" s="204"/>
      <c r="Q60" s="164"/>
      <c r="R60" s="131">
        <f t="shared" si="2"/>
        <v>0</v>
      </c>
      <c r="S60" s="34"/>
    </row>
    <row r="61" spans="1:19" ht="15.75">
      <c r="A61" s="90" t="s">
        <v>72</v>
      </c>
      <c r="B61" s="64"/>
      <c r="C61" s="65"/>
      <c r="D61" s="32">
        <f t="shared" si="0"/>
        <v>0</v>
      </c>
      <c r="E61" s="64"/>
      <c r="F61" s="65"/>
      <c r="G61" s="65"/>
      <c r="H61" s="65"/>
      <c r="I61" s="32">
        <f t="shared" si="1"/>
        <v>0</v>
      </c>
      <c r="J61" s="181"/>
      <c r="K61" s="181"/>
      <c r="L61" s="181"/>
      <c r="M61" s="181"/>
      <c r="N61" s="181"/>
      <c r="O61" s="181"/>
      <c r="P61" s="204"/>
      <c r="Q61" s="164"/>
      <c r="R61" s="131">
        <f t="shared" si="2"/>
        <v>0</v>
      </c>
      <c r="S61" s="34"/>
    </row>
    <row r="62" spans="1:19" ht="15.75">
      <c r="A62" s="90" t="s">
        <v>73</v>
      </c>
      <c r="B62" s="64"/>
      <c r="C62" s="65">
        <v>830</v>
      </c>
      <c r="D62" s="32">
        <f t="shared" si="0"/>
        <v>830</v>
      </c>
      <c r="E62" s="64"/>
      <c r="F62" s="65"/>
      <c r="G62" s="65">
        <v>3494</v>
      </c>
      <c r="H62" s="65">
        <v>656</v>
      </c>
      <c r="I62" s="32">
        <f t="shared" si="1"/>
        <v>3494</v>
      </c>
      <c r="J62" s="181">
        <v>3944</v>
      </c>
      <c r="K62" s="181"/>
      <c r="L62" s="181"/>
      <c r="M62" s="181"/>
      <c r="N62" s="181"/>
      <c r="O62" s="181"/>
      <c r="P62" s="204">
        <v>1271</v>
      </c>
      <c r="Q62" s="164"/>
      <c r="R62" s="131">
        <f t="shared" si="2"/>
        <v>5215</v>
      </c>
      <c r="S62" s="34"/>
    </row>
    <row r="63" spans="1:19" ht="19.899999999999999" customHeight="1">
      <c r="A63" s="90" t="s">
        <v>74</v>
      </c>
      <c r="B63" s="64"/>
      <c r="C63" s="65"/>
      <c r="D63" s="32">
        <f t="shared" si="0"/>
        <v>0</v>
      </c>
      <c r="E63" s="64"/>
      <c r="F63" s="65"/>
      <c r="G63" s="65"/>
      <c r="H63" s="65"/>
      <c r="I63" s="32">
        <f t="shared" si="1"/>
        <v>0</v>
      </c>
      <c r="J63" s="181"/>
      <c r="K63" s="181"/>
      <c r="L63" s="181"/>
      <c r="M63" s="181"/>
      <c r="N63" s="181"/>
      <c r="O63" s="181"/>
      <c r="P63" s="204"/>
      <c r="Q63" s="164"/>
      <c r="R63" s="131">
        <f t="shared" si="2"/>
        <v>0</v>
      </c>
      <c r="S63" s="34"/>
    </row>
    <row r="64" spans="1:19" ht="15.75">
      <c r="A64" s="90" t="s">
        <v>75</v>
      </c>
      <c r="B64" s="64"/>
      <c r="C64" s="65"/>
      <c r="D64" s="32">
        <f t="shared" si="0"/>
        <v>0</v>
      </c>
      <c r="E64" s="64"/>
      <c r="F64" s="65"/>
      <c r="G64" s="65"/>
      <c r="H64" s="65"/>
      <c r="I64" s="32">
        <f t="shared" si="1"/>
        <v>0</v>
      </c>
      <c r="J64" s="181"/>
      <c r="K64" s="181"/>
      <c r="L64" s="181"/>
      <c r="M64" s="181"/>
      <c r="N64" s="181"/>
      <c r="O64" s="181"/>
      <c r="P64" s="204"/>
      <c r="Q64" s="164"/>
      <c r="R64" s="131">
        <f t="shared" si="2"/>
        <v>0</v>
      </c>
      <c r="S64" s="34"/>
    </row>
    <row r="65" spans="1:19" ht="15.75">
      <c r="A65" s="90" t="s">
        <v>76</v>
      </c>
      <c r="B65" s="64"/>
      <c r="C65" s="65"/>
      <c r="D65" s="32">
        <f t="shared" si="0"/>
        <v>0</v>
      </c>
      <c r="E65" s="64"/>
      <c r="F65" s="65"/>
      <c r="G65" s="65"/>
      <c r="H65" s="65"/>
      <c r="I65" s="32">
        <f t="shared" si="1"/>
        <v>0</v>
      </c>
      <c r="J65" s="181"/>
      <c r="K65" s="181"/>
      <c r="L65" s="181"/>
      <c r="M65" s="181"/>
      <c r="N65" s="181"/>
      <c r="O65" s="181"/>
      <c r="P65" s="204"/>
      <c r="Q65" s="164"/>
      <c r="R65" s="131">
        <f t="shared" si="2"/>
        <v>0</v>
      </c>
      <c r="S65" s="34"/>
    </row>
    <row r="66" spans="1:19" ht="31.5">
      <c r="A66" s="90" t="s">
        <v>77</v>
      </c>
      <c r="B66" s="64"/>
      <c r="C66" s="65"/>
      <c r="D66" s="32">
        <f t="shared" si="0"/>
        <v>0</v>
      </c>
      <c r="E66" s="64"/>
      <c r="F66" s="65"/>
      <c r="G66" s="65"/>
      <c r="H66" s="65"/>
      <c r="I66" s="32">
        <f t="shared" si="1"/>
        <v>0</v>
      </c>
      <c r="J66" s="181"/>
      <c r="K66" s="181"/>
      <c r="L66" s="181"/>
      <c r="M66" s="181"/>
      <c r="N66" s="181"/>
      <c r="O66" s="181"/>
      <c r="P66" s="204"/>
      <c r="Q66" s="164"/>
      <c r="R66" s="131">
        <f t="shared" si="2"/>
        <v>0</v>
      </c>
      <c r="S66" s="34"/>
    </row>
    <row r="67" spans="1:19" ht="15.75">
      <c r="A67" s="90" t="s">
        <v>78</v>
      </c>
      <c r="B67" s="64"/>
      <c r="C67" s="65"/>
      <c r="D67" s="32">
        <f t="shared" si="0"/>
        <v>0</v>
      </c>
      <c r="E67" s="64"/>
      <c r="F67" s="65"/>
      <c r="G67" s="65"/>
      <c r="H67" s="65"/>
      <c r="I67" s="32">
        <f t="shared" si="1"/>
        <v>0</v>
      </c>
      <c r="J67" s="181"/>
      <c r="K67" s="181"/>
      <c r="L67" s="181"/>
      <c r="M67" s="181"/>
      <c r="N67" s="181"/>
      <c r="O67" s="181"/>
      <c r="P67" s="204"/>
      <c r="Q67" s="164"/>
      <c r="R67" s="131">
        <f t="shared" si="2"/>
        <v>0</v>
      </c>
      <c r="S67" s="34"/>
    </row>
    <row r="68" spans="1:19" ht="15.75">
      <c r="A68" s="90" t="s">
        <v>79</v>
      </c>
      <c r="B68" s="64"/>
      <c r="C68" s="65"/>
      <c r="D68" s="32">
        <f t="shared" si="0"/>
        <v>0</v>
      </c>
      <c r="E68" s="64"/>
      <c r="F68" s="65"/>
      <c r="G68" s="65"/>
      <c r="H68" s="65"/>
      <c r="I68" s="32">
        <f t="shared" si="1"/>
        <v>0</v>
      </c>
      <c r="J68" s="181">
        <v>68</v>
      </c>
      <c r="K68" s="181"/>
      <c r="L68" s="181"/>
      <c r="M68" s="181"/>
      <c r="N68" s="181"/>
      <c r="O68" s="181"/>
      <c r="P68" s="204">
        <v>772</v>
      </c>
      <c r="Q68" s="164"/>
      <c r="R68" s="131">
        <f t="shared" si="2"/>
        <v>840</v>
      </c>
      <c r="S68" s="34"/>
    </row>
    <row r="69" spans="1:19" ht="21" customHeight="1">
      <c r="A69" s="90" t="s">
        <v>80</v>
      </c>
      <c r="B69" s="64"/>
      <c r="C69" s="65"/>
      <c r="D69" s="32">
        <f t="shared" si="0"/>
        <v>0</v>
      </c>
      <c r="E69" s="64"/>
      <c r="F69" s="65"/>
      <c r="G69" s="65"/>
      <c r="H69" s="65"/>
      <c r="I69" s="32">
        <f t="shared" si="1"/>
        <v>0</v>
      </c>
      <c r="J69" s="181"/>
      <c r="K69" s="181"/>
      <c r="L69" s="181"/>
      <c r="M69" s="181"/>
      <c r="N69" s="181"/>
      <c r="O69" s="181"/>
      <c r="P69" s="204"/>
      <c r="Q69" s="164"/>
      <c r="R69" s="131">
        <f t="shared" si="2"/>
        <v>0</v>
      </c>
      <c r="S69" s="34"/>
    </row>
    <row r="70" spans="1:19" ht="15.75">
      <c r="A70" s="90" t="s">
        <v>81</v>
      </c>
      <c r="B70" s="64"/>
      <c r="C70" s="65"/>
      <c r="D70" s="32">
        <f t="shared" si="0"/>
        <v>0</v>
      </c>
      <c r="E70" s="64"/>
      <c r="F70" s="65"/>
      <c r="G70" s="65"/>
      <c r="H70" s="65"/>
      <c r="I70" s="32">
        <f t="shared" si="1"/>
        <v>0</v>
      </c>
      <c r="J70" s="181"/>
      <c r="K70" s="181"/>
      <c r="L70" s="181"/>
      <c r="M70" s="181"/>
      <c r="N70" s="181"/>
      <c r="O70" s="181"/>
      <c r="P70" s="204"/>
      <c r="Q70" s="164"/>
      <c r="R70" s="131">
        <f t="shared" si="2"/>
        <v>0</v>
      </c>
      <c r="S70" s="34"/>
    </row>
    <row r="71" spans="1:19" s="11" customFormat="1" ht="47.25">
      <c r="A71" s="90" t="s">
        <v>161</v>
      </c>
      <c r="B71" s="64"/>
      <c r="C71" s="65"/>
      <c r="D71" s="32">
        <f>B71+C71</f>
        <v>0</v>
      </c>
      <c r="E71" s="64"/>
      <c r="F71" s="65"/>
      <c r="G71" s="65"/>
      <c r="H71" s="65"/>
      <c r="I71" s="32">
        <f>E71+F71+G71</f>
        <v>0</v>
      </c>
      <c r="J71" s="181"/>
      <c r="K71" s="181"/>
      <c r="L71" s="181"/>
      <c r="M71" s="181"/>
      <c r="N71" s="181"/>
      <c r="O71" s="181"/>
      <c r="P71" s="204"/>
      <c r="Q71" s="164"/>
      <c r="R71" s="131">
        <f t="shared" si="2"/>
        <v>0</v>
      </c>
      <c r="S71" s="34"/>
    </row>
    <row r="72" spans="1:19" ht="15.75">
      <c r="A72" s="90" t="s">
        <v>82</v>
      </c>
      <c r="B72" s="64"/>
      <c r="C72" s="65"/>
      <c r="D72" s="32">
        <f t="shared" si="0"/>
        <v>0</v>
      </c>
      <c r="E72" s="64"/>
      <c r="F72" s="65"/>
      <c r="G72" s="65"/>
      <c r="H72" s="65"/>
      <c r="I72" s="32">
        <f t="shared" si="1"/>
        <v>0</v>
      </c>
      <c r="J72" s="181">
        <v>504</v>
      </c>
      <c r="K72" s="181"/>
      <c r="L72" s="181"/>
      <c r="M72" s="181"/>
      <c r="N72" s="181"/>
      <c r="O72" s="181"/>
      <c r="P72" s="204">
        <v>696</v>
      </c>
      <c r="Q72" s="164"/>
      <c r="R72" s="131">
        <f t="shared" si="2"/>
        <v>1200</v>
      </c>
      <c r="S72" s="34"/>
    </row>
    <row r="73" spans="1:19" ht="31.5">
      <c r="A73" s="90" t="s">
        <v>83</v>
      </c>
      <c r="B73" s="64"/>
      <c r="C73" s="65"/>
      <c r="D73" s="32">
        <f t="shared" si="0"/>
        <v>0</v>
      </c>
      <c r="E73" s="64"/>
      <c r="F73" s="65"/>
      <c r="G73" s="65"/>
      <c r="H73" s="65"/>
      <c r="I73" s="32">
        <f t="shared" si="1"/>
        <v>0</v>
      </c>
      <c r="J73" s="181"/>
      <c r="K73" s="181"/>
      <c r="L73" s="181"/>
      <c r="M73" s="181"/>
      <c r="N73" s="181">
        <v>3530</v>
      </c>
      <c r="O73" s="181"/>
      <c r="P73" s="204"/>
      <c r="Q73" s="164"/>
      <c r="R73" s="131">
        <f t="shared" si="2"/>
        <v>3530</v>
      </c>
      <c r="S73" s="34"/>
    </row>
    <row r="74" spans="1:19" ht="32.25" thickBot="1">
      <c r="A74" s="92" t="s">
        <v>84</v>
      </c>
      <c r="B74" s="66"/>
      <c r="C74" s="67"/>
      <c r="D74" s="125">
        <f t="shared" si="0"/>
        <v>0</v>
      </c>
      <c r="E74" s="66"/>
      <c r="F74" s="67"/>
      <c r="G74" s="67"/>
      <c r="H74" s="67"/>
      <c r="I74" s="127">
        <f t="shared" si="1"/>
        <v>0</v>
      </c>
      <c r="J74" s="185"/>
      <c r="K74" s="185"/>
      <c r="L74" s="185"/>
      <c r="M74" s="185"/>
      <c r="N74" s="185"/>
      <c r="O74" s="185"/>
      <c r="P74" s="277"/>
      <c r="Q74" s="237"/>
      <c r="R74" s="131">
        <f t="shared" si="2"/>
        <v>0</v>
      </c>
      <c r="S74" s="34"/>
    </row>
    <row r="75" spans="1:19" ht="35.450000000000003" customHeight="1" thickBot="1">
      <c r="A75" s="151" t="s">
        <v>85</v>
      </c>
      <c r="B75" s="35">
        <f>SUM(B11:B74)</f>
        <v>1979</v>
      </c>
      <c r="C75" s="30">
        <f t="shared" ref="C75:R75" si="3">SUM(C11:C74)</f>
        <v>830</v>
      </c>
      <c r="D75" s="30">
        <f t="shared" si="3"/>
        <v>2809</v>
      </c>
      <c r="E75" s="35">
        <f t="shared" si="3"/>
        <v>29</v>
      </c>
      <c r="F75" s="30">
        <f t="shared" si="3"/>
        <v>0</v>
      </c>
      <c r="G75" s="30">
        <f>SUM(G11:G74)</f>
        <v>3494</v>
      </c>
      <c r="H75" s="36">
        <f t="shared" si="3"/>
        <v>656</v>
      </c>
      <c r="I75" s="109">
        <f t="shared" si="3"/>
        <v>3523</v>
      </c>
      <c r="J75" s="30">
        <f t="shared" si="3"/>
        <v>7838</v>
      </c>
      <c r="K75" s="30">
        <f t="shared" si="3"/>
        <v>0</v>
      </c>
      <c r="L75" s="36">
        <f t="shared" si="3"/>
        <v>0</v>
      </c>
      <c r="M75" s="36">
        <f t="shared" si="3"/>
        <v>0</v>
      </c>
      <c r="N75" s="30">
        <f t="shared" si="3"/>
        <v>3530</v>
      </c>
      <c r="O75" s="30">
        <f t="shared" si="3"/>
        <v>0</v>
      </c>
      <c r="P75" s="30">
        <f t="shared" si="3"/>
        <v>10757</v>
      </c>
      <c r="Q75" s="30">
        <f t="shared" si="3"/>
        <v>0</v>
      </c>
      <c r="R75" s="33">
        <f t="shared" si="3"/>
        <v>22125</v>
      </c>
      <c r="S75" s="34">
        <f>D75+I75+R75</f>
        <v>28457</v>
      </c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R76"/>
  <sheetViews>
    <sheetView zoomScale="86" zoomScaleNormal="86" zoomScaleSheetLayoutView="112" workbookViewId="0">
      <pane ySplit="10" topLeftCell="A65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.2851562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3" max="223" width="34" customWidth="1"/>
    <col min="224" max="224" width="11.28515625" customWidth="1"/>
    <col min="225" max="225" width="11" customWidth="1"/>
    <col min="233" max="234" width="10.7109375" customWidth="1"/>
    <col min="236" max="236" width="11.5703125" customWidth="1"/>
    <col min="237" max="237" width="13.7109375" customWidth="1"/>
    <col min="238" max="241" width="9.28515625" customWidth="1"/>
    <col min="479" max="479" width="34" customWidth="1"/>
    <col min="480" max="480" width="11.28515625" customWidth="1"/>
    <col min="481" max="481" width="11" customWidth="1"/>
    <col min="489" max="490" width="10.7109375" customWidth="1"/>
    <col min="492" max="492" width="11.5703125" customWidth="1"/>
    <col min="493" max="493" width="13.7109375" customWidth="1"/>
    <col min="494" max="497" width="9.28515625" customWidth="1"/>
    <col min="735" max="735" width="34" customWidth="1"/>
    <col min="736" max="736" width="11.28515625" customWidth="1"/>
    <col min="737" max="737" width="11" customWidth="1"/>
    <col min="745" max="746" width="10.7109375" customWidth="1"/>
    <col min="748" max="748" width="11.5703125" customWidth="1"/>
    <col min="749" max="749" width="13.7109375" customWidth="1"/>
    <col min="750" max="753" width="9.28515625" customWidth="1"/>
    <col min="991" max="991" width="34" customWidth="1"/>
    <col min="992" max="992" width="11.28515625" customWidth="1"/>
    <col min="993" max="993" width="11" customWidth="1"/>
    <col min="1001" max="1002" width="10.7109375" customWidth="1"/>
    <col min="1004" max="1004" width="11.5703125" customWidth="1"/>
    <col min="1005" max="1005" width="13.7109375" customWidth="1"/>
    <col min="1006" max="1009" width="9.28515625" customWidth="1"/>
    <col min="1247" max="1247" width="34" customWidth="1"/>
    <col min="1248" max="1248" width="11.28515625" customWidth="1"/>
    <col min="1249" max="1249" width="11" customWidth="1"/>
    <col min="1257" max="1258" width="10.7109375" customWidth="1"/>
    <col min="1260" max="1260" width="11.5703125" customWidth="1"/>
    <col min="1261" max="1261" width="13.7109375" customWidth="1"/>
    <col min="1262" max="1265" width="9.28515625" customWidth="1"/>
    <col min="1503" max="1503" width="34" customWidth="1"/>
    <col min="1504" max="1504" width="11.28515625" customWidth="1"/>
    <col min="1505" max="1505" width="11" customWidth="1"/>
    <col min="1513" max="1514" width="10.7109375" customWidth="1"/>
    <col min="1516" max="1516" width="11.5703125" customWidth="1"/>
    <col min="1517" max="1517" width="13.7109375" customWidth="1"/>
    <col min="1518" max="1521" width="9.28515625" customWidth="1"/>
    <col min="1759" max="1759" width="34" customWidth="1"/>
    <col min="1760" max="1760" width="11.28515625" customWidth="1"/>
    <col min="1761" max="1761" width="11" customWidth="1"/>
    <col min="1769" max="1770" width="10.7109375" customWidth="1"/>
    <col min="1772" max="1772" width="11.5703125" customWidth="1"/>
    <col min="1773" max="1773" width="13.7109375" customWidth="1"/>
    <col min="1774" max="1777" width="9.28515625" customWidth="1"/>
    <col min="2015" max="2015" width="34" customWidth="1"/>
    <col min="2016" max="2016" width="11.28515625" customWidth="1"/>
    <col min="2017" max="2017" width="11" customWidth="1"/>
    <col min="2025" max="2026" width="10.7109375" customWidth="1"/>
    <col min="2028" max="2028" width="11.5703125" customWidth="1"/>
    <col min="2029" max="2029" width="13.7109375" customWidth="1"/>
    <col min="2030" max="2033" width="9.28515625" customWidth="1"/>
    <col min="2271" max="2271" width="34" customWidth="1"/>
    <col min="2272" max="2272" width="11.28515625" customWidth="1"/>
    <col min="2273" max="2273" width="11" customWidth="1"/>
    <col min="2281" max="2282" width="10.7109375" customWidth="1"/>
    <col min="2284" max="2284" width="11.5703125" customWidth="1"/>
    <col min="2285" max="2285" width="13.7109375" customWidth="1"/>
    <col min="2286" max="2289" width="9.28515625" customWidth="1"/>
    <col min="2527" max="2527" width="34" customWidth="1"/>
    <col min="2528" max="2528" width="11.28515625" customWidth="1"/>
    <col min="2529" max="2529" width="11" customWidth="1"/>
    <col min="2537" max="2538" width="10.7109375" customWidth="1"/>
    <col min="2540" max="2540" width="11.5703125" customWidth="1"/>
    <col min="2541" max="2541" width="13.7109375" customWidth="1"/>
    <col min="2542" max="2545" width="9.28515625" customWidth="1"/>
    <col min="2783" max="2783" width="34" customWidth="1"/>
    <col min="2784" max="2784" width="11.28515625" customWidth="1"/>
    <col min="2785" max="2785" width="11" customWidth="1"/>
    <col min="2793" max="2794" width="10.7109375" customWidth="1"/>
    <col min="2796" max="2796" width="11.5703125" customWidth="1"/>
    <col min="2797" max="2797" width="13.7109375" customWidth="1"/>
    <col min="2798" max="2801" width="9.28515625" customWidth="1"/>
    <col min="3039" max="3039" width="34" customWidth="1"/>
    <col min="3040" max="3040" width="11.28515625" customWidth="1"/>
    <col min="3041" max="3041" width="11" customWidth="1"/>
    <col min="3049" max="3050" width="10.7109375" customWidth="1"/>
    <col min="3052" max="3052" width="11.5703125" customWidth="1"/>
    <col min="3053" max="3053" width="13.7109375" customWidth="1"/>
    <col min="3054" max="3057" width="9.28515625" customWidth="1"/>
    <col min="3295" max="3295" width="34" customWidth="1"/>
    <col min="3296" max="3296" width="11.28515625" customWidth="1"/>
    <col min="3297" max="3297" width="11" customWidth="1"/>
    <col min="3305" max="3306" width="10.7109375" customWidth="1"/>
    <col min="3308" max="3308" width="11.5703125" customWidth="1"/>
    <col min="3309" max="3309" width="13.7109375" customWidth="1"/>
    <col min="3310" max="3313" width="9.28515625" customWidth="1"/>
    <col min="3551" max="3551" width="34" customWidth="1"/>
    <col min="3552" max="3552" width="11.28515625" customWidth="1"/>
    <col min="3553" max="3553" width="11" customWidth="1"/>
    <col min="3561" max="3562" width="10.7109375" customWidth="1"/>
    <col min="3564" max="3564" width="11.5703125" customWidth="1"/>
    <col min="3565" max="3565" width="13.7109375" customWidth="1"/>
    <col min="3566" max="3569" width="9.28515625" customWidth="1"/>
    <col min="3807" max="3807" width="34" customWidth="1"/>
    <col min="3808" max="3808" width="11.28515625" customWidth="1"/>
    <col min="3809" max="3809" width="11" customWidth="1"/>
    <col min="3817" max="3818" width="10.7109375" customWidth="1"/>
    <col min="3820" max="3820" width="11.5703125" customWidth="1"/>
    <col min="3821" max="3821" width="13.7109375" customWidth="1"/>
    <col min="3822" max="3825" width="9.28515625" customWidth="1"/>
    <col min="4063" max="4063" width="34" customWidth="1"/>
    <col min="4064" max="4064" width="11.28515625" customWidth="1"/>
    <col min="4065" max="4065" width="11" customWidth="1"/>
    <col min="4073" max="4074" width="10.7109375" customWidth="1"/>
    <col min="4076" max="4076" width="11.5703125" customWidth="1"/>
    <col min="4077" max="4077" width="13.7109375" customWidth="1"/>
    <col min="4078" max="4081" width="9.28515625" customWidth="1"/>
    <col min="4319" max="4319" width="34" customWidth="1"/>
    <col min="4320" max="4320" width="11.28515625" customWidth="1"/>
    <col min="4321" max="4321" width="11" customWidth="1"/>
    <col min="4329" max="4330" width="10.7109375" customWidth="1"/>
    <col min="4332" max="4332" width="11.5703125" customWidth="1"/>
    <col min="4333" max="4333" width="13.7109375" customWidth="1"/>
    <col min="4334" max="4337" width="9.28515625" customWidth="1"/>
    <col min="4575" max="4575" width="34" customWidth="1"/>
    <col min="4576" max="4576" width="11.28515625" customWidth="1"/>
    <col min="4577" max="4577" width="11" customWidth="1"/>
    <col min="4585" max="4586" width="10.7109375" customWidth="1"/>
    <col min="4588" max="4588" width="11.5703125" customWidth="1"/>
    <col min="4589" max="4589" width="13.7109375" customWidth="1"/>
    <col min="4590" max="4593" width="9.28515625" customWidth="1"/>
    <col min="4831" max="4831" width="34" customWidth="1"/>
    <col min="4832" max="4832" width="11.28515625" customWidth="1"/>
    <col min="4833" max="4833" width="11" customWidth="1"/>
    <col min="4841" max="4842" width="10.7109375" customWidth="1"/>
    <col min="4844" max="4844" width="11.5703125" customWidth="1"/>
    <col min="4845" max="4845" width="13.7109375" customWidth="1"/>
    <col min="4846" max="4849" width="9.28515625" customWidth="1"/>
    <col min="5087" max="5087" width="34" customWidth="1"/>
    <col min="5088" max="5088" width="11.28515625" customWidth="1"/>
    <col min="5089" max="5089" width="11" customWidth="1"/>
    <col min="5097" max="5098" width="10.7109375" customWidth="1"/>
    <col min="5100" max="5100" width="11.5703125" customWidth="1"/>
    <col min="5101" max="5101" width="13.7109375" customWidth="1"/>
    <col min="5102" max="5105" width="9.28515625" customWidth="1"/>
    <col min="5343" max="5343" width="34" customWidth="1"/>
    <col min="5344" max="5344" width="11.28515625" customWidth="1"/>
    <col min="5345" max="5345" width="11" customWidth="1"/>
    <col min="5353" max="5354" width="10.7109375" customWidth="1"/>
    <col min="5356" max="5356" width="11.5703125" customWidth="1"/>
    <col min="5357" max="5357" width="13.7109375" customWidth="1"/>
    <col min="5358" max="5361" width="9.28515625" customWidth="1"/>
    <col min="5599" max="5599" width="34" customWidth="1"/>
    <col min="5600" max="5600" width="11.28515625" customWidth="1"/>
    <col min="5601" max="5601" width="11" customWidth="1"/>
    <col min="5609" max="5610" width="10.7109375" customWidth="1"/>
    <col min="5612" max="5612" width="11.5703125" customWidth="1"/>
    <col min="5613" max="5613" width="13.7109375" customWidth="1"/>
    <col min="5614" max="5617" width="9.28515625" customWidth="1"/>
    <col min="5855" max="5855" width="34" customWidth="1"/>
    <col min="5856" max="5856" width="11.28515625" customWidth="1"/>
    <col min="5857" max="5857" width="11" customWidth="1"/>
    <col min="5865" max="5866" width="10.7109375" customWidth="1"/>
    <col min="5868" max="5868" width="11.5703125" customWidth="1"/>
    <col min="5869" max="5869" width="13.7109375" customWidth="1"/>
    <col min="5870" max="5873" width="9.28515625" customWidth="1"/>
    <col min="6111" max="6111" width="34" customWidth="1"/>
    <col min="6112" max="6112" width="11.28515625" customWidth="1"/>
    <col min="6113" max="6113" width="11" customWidth="1"/>
    <col min="6121" max="6122" width="10.7109375" customWidth="1"/>
    <col min="6124" max="6124" width="11.5703125" customWidth="1"/>
    <col min="6125" max="6125" width="13.7109375" customWidth="1"/>
    <col min="6126" max="6129" width="9.28515625" customWidth="1"/>
    <col min="6367" max="6367" width="34" customWidth="1"/>
    <col min="6368" max="6368" width="11.28515625" customWidth="1"/>
    <col min="6369" max="6369" width="11" customWidth="1"/>
    <col min="6377" max="6378" width="10.7109375" customWidth="1"/>
    <col min="6380" max="6380" width="11.5703125" customWidth="1"/>
    <col min="6381" max="6381" width="13.7109375" customWidth="1"/>
    <col min="6382" max="6385" width="9.28515625" customWidth="1"/>
    <col min="6623" max="6623" width="34" customWidth="1"/>
    <col min="6624" max="6624" width="11.28515625" customWidth="1"/>
    <col min="6625" max="6625" width="11" customWidth="1"/>
    <col min="6633" max="6634" width="10.7109375" customWidth="1"/>
    <col min="6636" max="6636" width="11.5703125" customWidth="1"/>
    <col min="6637" max="6637" width="13.7109375" customWidth="1"/>
    <col min="6638" max="6641" width="9.28515625" customWidth="1"/>
    <col min="6879" max="6879" width="34" customWidth="1"/>
    <col min="6880" max="6880" width="11.28515625" customWidth="1"/>
    <col min="6881" max="6881" width="11" customWidth="1"/>
    <col min="6889" max="6890" width="10.7109375" customWidth="1"/>
    <col min="6892" max="6892" width="11.5703125" customWidth="1"/>
    <col min="6893" max="6893" width="13.7109375" customWidth="1"/>
    <col min="6894" max="6897" width="9.28515625" customWidth="1"/>
    <col min="7135" max="7135" width="34" customWidth="1"/>
    <col min="7136" max="7136" width="11.28515625" customWidth="1"/>
    <col min="7137" max="7137" width="11" customWidth="1"/>
    <col min="7145" max="7146" width="10.7109375" customWidth="1"/>
    <col min="7148" max="7148" width="11.5703125" customWidth="1"/>
    <col min="7149" max="7149" width="13.7109375" customWidth="1"/>
    <col min="7150" max="7153" width="9.28515625" customWidth="1"/>
    <col min="7391" max="7391" width="34" customWidth="1"/>
    <col min="7392" max="7392" width="11.28515625" customWidth="1"/>
    <col min="7393" max="7393" width="11" customWidth="1"/>
    <col min="7401" max="7402" width="10.7109375" customWidth="1"/>
    <col min="7404" max="7404" width="11.5703125" customWidth="1"/>
    <col min="7405" max="7405" width="13.7109375" customWidth="1"/>
    <col min="7406" max="7409" width="9.28515625" customWidth="1"/>
    <col min="7647" max="7647" width="34" customWidth="1"/>
    <col min="7648" max="7648" width="11.28515625" customWidth="1"/>
    <col min="7649" max="7649" width="11" customWidth="1"/>
    <col min="7657" max="7658" width="10.7109375" customWidth="1"/>
    <col min="7660" max="7660" width="11.5703125" customWidth="1"/>
    <col min="7661" max="7661" width="13.7109375" customWidth="1"/>
    <col min="7662" max="7665" width="9.28515625" customWidth="1"/>
    <col min="7903" max="7903" width="34" customWidth="1"/>
    <col min="7904" max="7904" width="11.28515625" customWidth="1"/>
    <col min="7905" max="7905" width="11" customWidth="1"/>
    <col min="7913" max="7914" width="10.7109375" customWidth="1"/>
    <col min="7916" max="7916" width="11.5703125" customWidth="1"/>
    <col min="7917" max="7917" width="13.7109375" customWidth="1"/>
    <col min="7918" max="7921" width="9.28515625" customWidth="1"/>
    <col min="8159" max="8159" width="34" customWidth="1"/>
    <col min="8160" max="8160" width="11.28515625" customWidth="1"/>
    <col min="8161" max="8161" width="11" customWidth="1"/>
    <col min="8169" max="8170" width="10.7109375" customWidth="1"/>
    <col min="8172" max="8172" width="11.5703125" customWidth="1"/>
    <col min="8173" max="8173" width="13.7109375" customWidth="1"/>
    <col min="8174" max="8177" width="9.28515625" customWidth="1"/>
    <col min="8415" max="8415" width="34" customWidth="1"/>
    <col min="8416" max="8416" width="11.28515625" customWidth="1"/>
    <col min="8417" max="8417" width="11" customWidth="1"/>
    <col min="8425" max="8426" width="10.7109375" customWidth="1"/>
    <col min="8428" max="8428" width="11.5703125" customWidth="1"/>
    <col min="8429" max="8429" width="13.7109375" customWidth="1"/>
    <col min="8430" max="8433" width="9.28515625" customWidth="1"/>
    <col min="8671" max="8671" width="34" customWidth="1"/>
    <col min="8672" max="8672" width="11.28515625" customWidth="1"/>
    <col min="8673" max="8673" width="11" customWidth="1"/>
    <col min="8681" max="8682" width="10.7109375" customWidth="1"/>
    <col min="8684" max="8684" width="11.5703125" customWidth="1"/>
    <col min="8685" max="8685" width="13.7109375" customWidth="1"/>
    <col min="8686" max="8689" width="9.28515625" customWidth="1"/>
    <col min="8927" max="8927" width="34" customWidth="1"/>
    <col min="8928" max="8928" width="11.28515625" customWidth="1"/>
    <col min="8929" max="8929" width="11" customWidth="1"/>
    <col min="8937" max="8938" width="10.7109375" customWidth="1"/>
    <col min="8940" max="8940" width="11.5703125" customWidth="1"/>
    <col min="8941" max="8941" width="13.7109375" customWidth="1"/>
    <col min="8942" max="8945" width="9.28515625" customWidth="1"/>
    <col min="9183" max="9183" width="34" customWidth="1"/>
    <col min="9184" max="9184" width="11.28515625" customWidth="1"/>
    <col min="9185" max="9185" width="11" customWidth="1"/>
    <col min="9193" max="9194" width="10.7109375" customWidth="1"/>
    <col min="9196" max="9196" width="11.5703125" customWidth="1"/>
    <col min="9197" max="9197" width="13.7109375" customWidth="1"/>
    <col min="9198" max="9201" width="9.28515625" customWidth="1"/>
    <col min="9439" max="9439" width="34" customWidth="1"/>
    <col min="9440" max="9440" width="11.28515625" customWidth="1"/>
    <col min="9441" max="9441" width="11" customWidth="1"/>
    <col min="9449" max="9450" width="10.7109375" customWidth="1"/>
    <col min="9452" max="9452" width="11.5703125" customWidth="1"/>
    <col min="9453" max="9453" width="13.7109375" customWidth="1"/>
    <col min="9454" max="9457" width="9.28515625" customWidth="1"/>
    <col min="9695" max="9695" width="34" customWidth="1"/>
    <col min="9696" max="9696" width="11.28515625" customWidth="1"/>
    <col min="9697" max="9697" width="11" customWidth="1"/>
    <col min="9705" max="9706" width="10.7109375" customWidth="1"/>
    <col min="9708" max="9708" width="11.5703125" customWidth="1"/>
    <col min="9709" max="9709" width="13.7109375" customWidth="1"/>
    <col min="9710" max="9713" width="9.28515625" customWidth="1"/>
    <col min="9951" max="9951" width="34" customWidth="1"/>
    <col min="9952" max="9952" width="11.28515625" customWidth="1"/>
    <col min="9953" max="9953" width="11" customWidth="1"/>
    <col min="9961" max="9962" width="10.7109375" customWidth="1"/>
    <col min="9964" max="9964" width="11.5703125" customWidth="1"/>
    <col min="9965" max="9965" width="13.7109375" customWidth="1"/>
    <col min="9966" max="9969" width="9.28515625" customWidth="1"/>
    <col min="10207" max="10207" width="34" customWidth="1"/>
    <col min="10208" max="10208" width="11.28515625" customWidth="1"/>
    <col min="10209" max="10209" width="11" customWidth="1"/>
    <col min="10217" max="10218" width="10.7109375" customWidth="1"/>
    <col min="10220" max="10220" width="11.5703125" customWidth="1"/>
    <col min="10221" max="10221" width="13.7109375" customWidth="1"/>
    <col min="10222" max="10225" width="9.28515625" customWidth="1"/>
    <col min="10463" max="10463" width="34" customWidth="1"/>
    <col min="10464" max="10464" width="11.28515625" customWidth="1"/>
    <col min="10465" max="10465" width="11" customWidth="1"/>
    <col min="10473" max="10474" width="10.7109375" customWidth="1"/>
    <col min="10476" max="10476" width="11.5703125" customWidth="1"/>
    <col min="10477" max="10477" width="13.7109375" customWidth="1"/>
    <col min="10478" max="10481" width="9.28515625" customWidth="1"/>
    <col min="10719" max="10719" width="34" customWidth="1"/>
    <col min="10720" max="10720" width="11.28515625" customWidth="1"/>
    <col min="10721" max="10721" width="11" customWidth="1"/>
    <col min="10729" max="10730" width="10.7109375" customWidth="1"/>
    <col min="10732" max="10732" width="11.5703125" customWidth="1"/>
    <col min="10733" max="10733" width="13.7109375" customWidth="1"/>
    <col min="10734" max="10737" width="9.28515625" customWidth="1"/>
    <col min="10975" max="10975" width="34" customWidth="1"/>
    <col min="10976" max="10976" width="11.28515625" customWidth="1"/>
    <col min="10977" max="10977" width="11" customWidth="1"/>
    <col min="10985" max="10986" width="10.7109375" customWidth="1"/>
    <col min="10988" max="10988" width="11.5703125" customWidth="1"/>
    <col min="10989" max="10989" width="13.7109375" customWidth="1"/>
    <col min="10990" max="10993" width="9.28515625" customWidth="1"/>
    <col min="11231" max="11231" width="34" customWidth="1"/>
    <col min="11232" max="11232" width="11.28515625" customWidth="1"/>
    <col min="11233" max="11233" width="11" customWidth="1"/>
    <col min="11241" max="11242" width="10.7109375" customWidth="1"/>
    <col min="11244" max="11244" width="11.5703125" customWidth="1"/>
    <col min="11245" max="11245" width="13.7109375" customWidth="1"/>
    <col min="11246" max="11249" width="9.28515625" customWidth="1"/>
    <col min="11487" max="11487" width="34" customWidth="1"/>
    <col min="11488" max="11488" width="11.28515625" customWidth="1"/>
    <col min="11489" max="11489" width="11" customWidth="1"/>
    <col min="11497" max="11498" width="10.7109375" customWidth="1"/>
    <col min="11500" max="11500" width="11.5703125" customWidth="1"/>
    <col min="11501" max="11501" width="13.7109375" customWidth="1"/>
    <col min="11502" max="11505" width="9.28515625" customWidth="1"/>
    <col min="11743" max="11743" width="34" customWidth="1"/>
    <col min="11744" max="11744" width="11.28515625" customWidth="1"/>
    <col min="11745" max="11745" width="11" customWidth="1"/>
    <col min="11753" max="11754" width="10.7109375" customWidth="1"/>
    <col min="11756" max="11756" width="11.5703125" customWidth="1"/>
    <col min="11757" max="11757" width="13.7109375" customWidth="1"/>
    <col min="11758" max="11761" width="9.28515625" customWidth="1"/>
    <col min="11999" max="11999" width="34" customWidth="1"/>
    <col min="12000" max="12000" width="11.28515625" customWidth="1"/>
    <col min="12001" max="12001" width="11" customWidth="1"/>
    <col min="12009" max="12010" width="10.7109375" customWidth="1"/>
    <col min="12012" max="12012" width="11.5703125" customWidth="1"/>
    <col min="12013" max="12013" width="13.7109375" customWidth="1"/>
    <col min="12014" max="12017" width="9.28515625" customWidth="1"/>
    <col min="12255" max="12255" width="34" customWidth="1"/>
    <col min="12256" max="12256" width="11.28515625" customWidth="1"/>
    <col min="12257" max="12257" width="11" customWidth="1"/>
    <col min="12265" max="12266" width="10.7109375" customWidth="1"/>
    <col min="12268" max="12268" width="11.5703125" customWidth="1"/>
    <col min="12269" max="12269" width="13.7109375" customWidth="1"/>
    <col min="12270" max="12273" width="9.28515625" customWidth="1"/>
    <col min="12511" max="12511" width="34" customWidth="1"/>
    <col min="12512" max="12512" width="11.28515625" customWidth="1"/>
    <col min="12513" max="12513" width="11" customWidth="1"/>
    <col min="12521" max="12522" width="10.7109375" customWidth="1"/>
    <col min="12524" max="12524" width="11.5703125" customWidth="1"/>
    <col min="12525" max="12525" width="13.7109375" customWidth="1"/>
    <col min="12526" max="12529" width="9.28515625" customWidth="1"/>
    <col min="12767" max="12767" width="34" customWidth="1"/>
    <col min="12768" max="12768" width="11.28515625" customWidth="1"/>
    <col min="12769" max="12769" width="11" customWidth="1"/>
    <col min="12777" max="12778" width="10.7109375" customWidth="1"/>
    <col min="12780" max="12780" width="11.5703125" customWidth="1"/>
    <col min="12781" max="12781" width="13.7109375" customWidth="1"/>
    <col min="12782" max="12785" width="9.28515625" customWidth="1"/>
    <col min="13023" max="13023" width="34" customWidth="1"/>
    <col min="13024" max="13024" width="11.28515625" customWidth="1"/>
    <col min="13025" max="13025" width="11" customWidth="1"/>
    <col min="13033" max="13034" width="10.7109375" customWidth="1"/>
    <col min="13036" max="13036" width="11.5703125" customWidth="1"/>
    <col min="13037" max="13037" width="13.7109375" customWidth="1"/>
    <col min="13038" max="13041" width="9.28515625" customWidth="1"/>
    <col min="13279" max="13279" width="34" customWidth="1"/>
    <col min="13280" max="13280" width="11.28515625" customWidth="1"/>
    <col min="13281" max="13281" width="11" customWidth="1"/>
    <col min="13289" max="13290" width="10.7109375" customWidth="1"/>
    <col min="13292" max="13292" width="11.5703125" customWidth="1"/>
    <col min="13293" max="13293" width="13.7109375" customWidth="1"/>
    <col min="13294" max="13297" width="9.28515625" customWidth="1"/>
    <col min="13535" max="13535" width="34" customWidth="1"/>
    <col min="13536" max="13536" width="11.28515625" customWidth="1"/>
    <col min="13537" max="13537" width="11" customWidth="1"/>
    <col min="13545" max="13546" width="10.7109375" customWidth="1"/>
    <col min="13548" max="13548" width="11.5703125" customWidth="1"/>
    <col min="13549" max="13549" width="13.7109375" customWidth="1"/>
    <col min="13550" max="13553" width="9.28515625" customWidth="1"/>
    <col min="13791" max="13791" width="34" customWidth="1"/>
    <col min="13792" max="13792" width="11.28515625" customWidth="1"/>
    <col min="13793" max="13793" width="11" customWidth="1"/>
    <col min="13801" max="13802" width="10.7109375" customWidth="1"/>
    <col min="13804" max="13804" width="11.5703125" customWidth="1"/>
    <col min="13805" max="13805" width="13.7109375" customWidth="1"/>
    <col min="13806" max="13809" width="9.28515625" customWidth="1"/>
    <col min="14047" max="14047" width="34" customWidth="1"/>
    <col min="14048" max="14048" width="11.28515625" customWidth="1"/>
    <col min="14049" max="14049" width="11" customWidth="1"/>
    <col min="14057" max="14058" width="10.7109375" customWidth="1"/>
    <col min="14060" max="14060" width="11.5703125" customWidth="1"/>
    <col min="14061" max="14061" width="13.7109375" customWidth="1"/>
    <col min="14062" max="14065" width="9.28515625" customWidth="1"/>
    <col min="14303" max="14303" width="34" customWidth="1"/>
    <col min="14304" max="14304" width="11.28515625" customWidth="1"/>
    <col min="14305" max="14305" width="11" customWidth="1"/>
    <col min="14313" max="14314" width="10.7109375" customWidth="1"/>
    <col min="14316" max="14316" width="11.5703125" customWidth="1"/>
    <col min="14317" max="14317" width="13.7109375" customWidth="1"/>
    <col min="14318" max="14321" width="9.28515625" customWidth="1"/>
    <col min="14559" max="14559" width="34" customWidth="1"/>
    <col min="14560" max="14560" width="11.28515625" customWidth="1"/>
    <col min="14561" max="14561" width="11" customWidth="1"/>
    <col min="14569" max="14570" width="10.7109375" customWidth="1"/>
    <col min="14572" max="14572" width="11.5703125" customWidth="1"/>
    <col min="14573" max="14573" width="13.7109375" customWidth="1"/>
    <col min="14574" max="14577" width="9.28515625" customWidth="1"/>
    <col min="14815" max="14815" width="34" customWidth="1"/>
    <col min="14816" max="14816" width="11.28515625" customWidth="1"/>
    <col min="14817" max="14817" width="11" customWidth="1"/>
    <col min="14825" max="14826" width="10.7109375" customWidth="1"/>
    <col min="14828" max="14828" width="11.5703125" customWidth="1"/>
    <col min="14829" max="14829" width="13.7109375" customWidth="1"/>
    <col min="14830" max="14833" width="9.28515625" customWidth="1"/>
    <col min="15071" max="15071" width="34" customWidth="1"/>
    <col min="15072" max="15072" width="11.28515625" customWidth="1"/>
    <col min="15073" max="15073" width="11" customWidth="1"/>
    <col min="15081" max="15082" width="10.7109375" customWidth="1"/>
    <col min="15084" max="15084" width="11.5703125" customWidth="1"/>
    <col min="15085" max="15085" width="13.7109375" customWidth="1"/>
    <col min="15086" max="15089" width="9.28515625" customWidth="1"/>
    <col min="15327" max="15327" width="34" customWidth="1"/>
    <col min="15328" max="15328" width="11.28515625" customWidth="1"/>
    <col min="15329" max="15329" width="11" customWidth="1"/>
    <col min="15337" max="15338" width="10.7109375" customWidth="1"/>
    <col min="15340" max="15340" width="11.5703125" customWidth="1"/>
    <col min="15341" max="15341" width="13.7109375" customWidth="1"/>
    <col min="15342" max="15345" width="9.28515625" customWidth="1"/>
    <col min="15583" max="15583" width="34" customWidth="1"/>
    <col min="15584" max="15584" width="11.28515625" customWidth="1"/>
    <col min="15585" max="15585" width="11" customWidth="1"/>
    <col min="15593" max="15594" width="10.7109375" customWidth="1"/>
    <col min="15596" max="15596" width="11.5703125" customWidth="1"/>
    <col min="15597" max="15597" width="13.7109375" customWidth="1"/>
    <col min="15598" max="15601" width="9.28515625" customWidth="1"/>
    <col min="15839" max="15839" width="34" customWidth="1"/>
    <col min="15840" max="15840" width="11.28515625" customWidth="1"/>
    <col min="15841" max="15841" width="11" customWidth="1"/>
    <col min="15849" max="15850" width="10.7109375" customWidth="1"/>
    <col min="15852" max="15852" width="11.5703125" customWidth="1"/>
    <col min="15853" max="15853" width="13.7109375" customWidth="1"/>
    <col min="15854" max="15857" width="9.28515625" customWidth="1"/>
    <col min="16095" max="16095" width="34" customWidth="1"/>
    <col min="16096" max="16096" width="11.28515625" customWidth="1"/>
    <col min="16097" max="16097" width="11" customWidth="1"/>
    <col min="16105" max="16106" width="10.7109375" customWidth="1"/>
    <col min="16108" max="16108" width="11.5703125" customWidth="1"/>
    <col min="16109" max="16109" width="13.7109375" customWidth="1"/>
    <col min="16110" max="16113" width="9.28515625" customWidth="1"/>
  </cols>
  <sheetData>
    <row r="1" spans="1:18" ht="44.45" customHeight="1"/>
    <row r="2" spans="1:18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8" ht="21" customHeight="1">
      <c r="A3" s="26"/>
      <c r="B3" s="366" t="s">
        <v>4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</row>
    <row r="4" spans="1:18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</row>
    <row r="5" spans="1:18" ht="30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</row>
    <row r="6" spans="1:18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</row>
    <row r="7" spans="1:18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</row>
    <row r="8" spans="1:18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</row>
    <row r="9" spans="1:18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</row>
    <row r="10" spans="1:18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</row>
    <row r="11" spans="1:18" ht="17.45" customHeight="1">
      <c r="A11" s="89" t="s">
        <v>23</v>
      </c>
      <c r="B11" s="153"/>
      <c r="C11" s="154"/>
      <c r="D11" s="111">
        <f>B11+C11</f>
        <v>0</v>
      </c>
      <c r="E11" s="153"/>
      <c r="F11" s="154"/>
      <c r="G11" s="154"/>
      <c r="H11" s="154"/>
      <c r="I11" s="111">
        <f>E11+F11+G11</f>
        <v>0</v>
      </c>
      <c r="J11" s="159">
        <v>180</v>
      </c>
      <c r="K11" s="159"/>
      <c r="L11" s="159"/>
      <c r="M11" s="159"/>
      <c r="N11" s="159"/>
      <c r="O11" s="159"/>
      <c r="P11" s="175">
        <v>600</v>
      </c>
      <c r="Q11" s="162"/>
      <c r="R11" s="131">
        <f>J11+M11+N11+O11+P11</f>
        <v>780</v>
      </c>
    </row>
    <row r="12" spans="1:18" ht="15.75">
      <c r="A12" s="90" t="s">
        <v>24</v>
      </c>
      <c r="B12" s="155"/>
      <c r="C12" s="156"/>
      <c r="D12" s="32">
        <f t="shared" ref="D12:D74" si="0">B12+C12</f>
        <v>0</v>
      </c>
      <c r="E12" s="155"/>
      <c r="F12" s="156"/>
      <c r="G12" s="156"/>
      <c r="H12" s="156"/>
      <c r="I12" s="32">
        <f t="shared" ref="I12:I74" si="1">E12+F12+G12</f>
        <v>0</v>
      </c>
      <c r="J12" s="160"/>
      <c r="K12" s="160"/>
      <c r="L12" s="160"/>
      <c r="M12" s="160"/>
      <c r="N12" s="160"/>
      <c r="O12" s="160"/>
      <c r="P12" s="52"/>
      <c r="Q12" s="164"/>
      <c r="R12" s="131">
        <f t="shared" ref="R12:R74" si="2">J12+M12+N12+O12+P12</f>
        <v>0</v>
      </c>
    </row>
    <row r="13" spans="1:18" ht="15.75">
      <c r="A13" s="90" t="s">
        <v>25</v>
      </c>
      <c r="B13" s="155"/>
      <c r="C13" s="156"/>
      <c r="D13" s="32">
        <f t="shared" si="0"/>
        <v>0</v>
      </c>
      <c r="E13" s="155"/>
      <c r="F13" s="156"/>
      <c r="G13" s="156"/>
      <c r="H13" s="156"/>
      <c r="I13" s="32">
        <f t="shared" si="1"/>
        <v>0</v>
      </c>
      <c r="J13" s="160"/>
      <c r="K13" s="160"/>
      <c r="L13" s="160"/>
      <c r="M13" s="160"/>
      <c r="N13" s="160"/>
      <c r="O13" s="160"/>
      <c r="P13" s="52"/>
      <c r="Q13" s="164"/>
      <c r="R13" s="131">
        <f t="shared" si="2"/>
        <v>0</v>
      </c>
    </row>
    <row r="14" spans="1:18" ht="15.75">
      <c r="A14" s="90" t="s">
        <v>26</v>
      </c>
      <c r="B14" s="155"/>
      <c r="C14" s="156"/>
      <c r="D14" s="32">
        <f t="shared" si="0"/>
        <v>0</v>
      </c>
      <c r="E14" s="155"/>
      <c r="F14" s="156"/>
      <c r="G14" s="156"/>
      <c r="H14" s="156"/>
      <c r="I14" s="32">
        <f t="shared" si="1"/>
        <v>0</v>
      </c>
      <c r="J14" s="160"/>
      <c r="K14" s="160"/>
      <c r="L14" s="160"/>
      <c r="M14" s="160"/>
      <c r="N14" s="160"/>
      <c r="O14" s="160"/>
      <c r="P14" s="52"/>
      <c r="Q14" s="164"/>
      <c r="R14" s="131">
        <f t="shared" si="2"/>
        <v>0</v>
      </c>
    </row>
    <row r="15" spans="1:18" ht="15.75">
      <c r="A15" s="90" t="s">
        <v>27</v>
      </c>
      <c r="B15" s="155"/>
      <c r="C15" s="156"/>
      <c r="D15" s="32">
        <f t="shared" si="0"/>
        <v>0</v>
      </c>
      <c r="E15" s="155"/>
      <c r="F15" s="156"/>
      <c r="G15" s="156"/>
      <c r="H15" s="156"/>
      <c r="I15" s="32">
        <f t="shared" si="1"/>
        <v>0</v>
      </c>
      <c r="J15" s="160"/>
      <c r="K15" s="160"/>
      <c r="L15" s="160"/>
      <c r="M15" s="160"/>
      <c r="N15" s="160"/>
      <c r="O15" s="160"/>
      <c r="P15" s="52"/>
      <c r="Q15" s="164"/>
      <c r="R15" s="131">
        <f t="shared" si="2"/>
        <v>0</v>
      </c>
    </row>
    <row r="16" spans="1:18" ht="15.75">
      <c r="A16" s="90" t="s">
        <v>28</v>
      </c>
      <c r="B16" s="155"/>
      <c r="C16" s="156"/>
      <c r="D16" s="32">
        <f t="shared" si="0"/>
        <v>0</v>
      </c>
      <c r="E16" s="155"/>
      <c r="F16" s="156"/>
      <c r="G16" s="156"/>
      <c r="H16" s="156"/>
      <c r="I16" s="32">
        <f t="shared" si="1"/>
        <v>0</v>
      </c>
      <c r="J16" s="160"/>
      <c r="K16" s="160"/>
      <c r="L16" s="160"/>
      <c r="M16" s="160"/>
      <c r="N16" s="160"/>
      <c r="O16" s="160"/>
      <c r="P16" s="52"/>
      <c r="Q16" s="164"/>
      <c r="R16" s="131">
        <f t="shared" si="2"/>
        <v>0</v>
      </c>
    </row>
    <row r="17" spans="1:18" ht="31.5" customHeight="1">
      <c r="A17" s="90" t="s">
        <v>29</v>
      </c>
      <c r="B17" s="155"/>
      <c r="C17" s="156"/>
      <c r="D17" s="32">
        <f t="shared" si="0"/>
        <v>0</v>
      </c>
      <c r="E17" s="155"/>
      <c r="F17" s="156"/>
      <c r="G17" s="156"/>
      <c r="H17" s="156"/>
      <c r="I17" s="32">
        <f t="shared" si="1"/>
        <v>0</v>
      </c>
      <c r="J17" s="160"/>
      <c r="K17" s="160"/>
      <c r="L17" s="160"/>
      <c r="M17" s="160"/>
      <c r="N17" s="160"/>
      <c r="O17" s="160"/>
      <c r="P17" s="52"/>
      <c r="Q17" s="164"/>
      <c r="R17" s="131">
        <f t="shared" si="2"/>
        <v>0</v>
      </c>
    </row>
    <row r="18" spans="1:18" ht="31.9" customHeight="1">
      <c r="A18" s="90" t="s">
        <v>30</v>
      </c>
      <c r="B18" s="155"/>
      <c r="C18" s="156"/>
      <c r="D18" s="32">
        <f t="shared" si="0"/>
        <v>0</v>
      </c>
      <c r="E18" s="155"/>
      <c r="F18" s="156"/>
      <c r="G18" s="156"/>
      <c r="H18" s="156"/>
      <c r="I18" s="32">
        <f t="shared" si="1"/>
        <v>0</v>
      </c>
      <c r="J18" s="160"/>
      <c r="K18" s="160"/>
      <c r="L18" s="160"/>
      <c r="M18" s="160"/>
      <c r="N18" s="160"/>
      <c r="O18" s="160"/>
      <c r="P18" s="52"/>
      <c r="Q18" s="164"/>
      <c r="R18" s="131">
        <f t="shared" si="2"/>
        <v>0</v>
      </c>
    </row>
    <row r="19" spans="1:18" ht="15.75">
      <c r="A19" s="90" t="s">
        <v>31</v>
      </c>
      <c r="B19" s="155"/>
      <c r="C19" s="156"/>
      <c r="D19" s="32">
        <f t="shared" si="0"/>
        <v>0</v>
      </c>
      <c r="E19" s="155"/>
      <c r="F19" s="156"/>
      <c r="G19" s="156"/>
      <c r="H19" s="156"/>
      <c r="I19" s="32">
        <f t="shared" si="1"/>
        <v>0</v>
      </c>
      <c r="J19" s="160"/>
      <c r="K19" s="160"/>
      <c r="L19" s="160"/>
      <c r="M19" s="160"/>
      <c r="N19" s="160"/>
      <c r="O19" s="160"/>
      <c r="P19" s="52"/>
      <c r="Q19" s="164"/>
      <c r="R19" s="131">
        <f t="shared" si="2"/>
        <v>0</v>
      </c>
    </row>
    <row r="20" spans="1:18" ht="15.75">
      <c r="A20" s="90" t="s">
        <v>32</v>
      </c>
      <c r="B20" s="155"/>
      <c r="C20" s="156"/>
      <c r="D20" s="32">
        <f t="shared" si="0"/>
        <v>0</v>
      </c>
      <c r="E20" s="155"/>
      <c r="F20" s="156"/>
      <c r="G20" s="156"/>
      <c r="H20" s="156"/>
      <c r="I20" s="32">
        <f t="shared" si="1"/>
        <v>0</v>
      </c>
      <c r="J20" s="160"/>
      <c r="K20" s="160"/>
      <c r="L20" s="160"/>
      <c r="M20" s="160"/>
      <c r="N20" s="160"/>
      <c r="O20" s="160"/>
      <c r="P20" s="52">
        <v>1500</v>
      </c>
      <c r="Q20" s="164"/>
      <c r="R20" s="131">
        <f t="shared" si="2"/>
        <v>1500</v>
      </c>
    </row>
    <row r="21" spans="1:18" ht="16.149999999999999" customHeight="1">
      <c r="A21" s="90" t="s">
        <v>33</v>
      </c>
      <c r="B21" s="155"/>
      <c r="C21" s="156"/>
      <c r="D21" s="32">
        <f t="shared" si="0"/>
        <v>0</v>
      </c>
      <c r="E21" s="155"/>
      <c r="F21" s="156"/>
      <c r="G21" s="156"/>
      <c r="H21" s="156"/>
      <c r="I21" s="32">
        <f t="shared" si="1"/>
        <v>0</v>
      </c>
      <c r="J21" s="160"/>
      <c r="K21" s="160"/>
      <c r="L21" s="160"/>
      <c r="M21" s="160"/>
      <c r="N21" s="160"/>
      <c r="O21" s="160"/>
      <c r="P21" s="52"/>
      <c r="Q21" s="164"/>
      <c r="R21" s="131">
        <f t="shared" si="2"/>
        <v>0</v>
      </c>
    </row>
    <row r="22" spans="1:18" ht="16.149999999999999" customHeight="1">
      <c r="A22" s="90" t="s">
        <v>34</v>
      </c>
      <c r="B22" s="155"/>
      <c r="C22" s="156"/>
      <c r="D22" s="32">
        <f t="shared" si="0"/>
        <v>0</v>
      </c>
      <c r="E22" s="155"/>
      <c r="F22" s="156"/>
      <c r="G22" s="156"/>
      <c r="H22" s="156"/>
      <c r="I22" s="32">
        <f t="shared" si="1"/>
        <v>0</v>
      </c>
      <c r="J22" s="160"/>
      <c r="K22" s="160"/>
      <c r="L22" s="160"/>
      <c r="M22" s="160"/>
      <c r="N22" s="160"/>
      <c r="O22" s="160"/>
      <c r="P22" s="52"/>
      <c r="Q22" s="164"/>
      <c r="R22" s="131">
        <f t="shared" si="2"/>
        <v>0</v>
      </c>
    </row>
    <row r="23" spans="1:18" ht="19.149999999999999" customHeight="1">
      <c r="A23" s="90" t="s">
        <v>35</v>
      </c>
      <c r="B23" s="155"/>
      <c r="C23" s="156"/>
      <c r="D23" s="32">
        <f t="shared" si="0"/>
        <v>0</v>
      </c>
      <c r="E23" s="155"/>
      <c r="F23" s="156"/>
      <c r="G23" s="156"/>
      <c r="H23" s="156"/>
      <c r="I23" s="32">
        <f t="shared" si="1"/>
        <v>0</v>
      </c>
      <c r="J23" s="160"/>
      <c r="K23" s="160"/>
      <c r="L23" s="160"/>
      <c r="M23" s="160"/>
      <c r="N23" s="160"/>
      <c r="O23" s="160"/>
      <c r="P23" s="52"/>
      <c r="Q23" s="164"/>
      <c r="R23" s="131">
        <f t="shared" si="2"/>
        <v>0</v>
      </c>
    </row>
    <row r="24" spans="1:18" ht="15.75">
      <c r="A24" s="90" t="s">
        <v>36</v>
      </c>
      <c r="B24" s="155"/>
      <c r="C24" s="156"/>
      <c r="D24" s="32">
        <f t="shared" si="0"/>
        <v>0</v>
      </c>
      <c r="E24" s="155"/>
      <c r="F24" s="156"/>
      <c r="G24" s="156"/>
      <c r="H24" s="156"/>
      <c r="I24" s="32">
        <f t="shared" si="1"/>
        <v>0</v>
      </c>
      <c r="J24" s="160"/>
      <c r="K24" s="160"/>
      <c r="L24" s="160"/>
      <c r="M24" s="160"/>
      <c r="N24" s="160"/>
      <c r="O24" s="160"/>
      <c r="P24" s="52"/>
      <c r="Q24" s="164"/>
      <c r="R24" s="131">
        <f t="shared" si="2"/>
        <v>0</v>
      </c>
    </row>
    <row r="25" spans="1:18" ht="15.75">
      <c r="A25" s="90" t="s">
        <v>37</v>
      </c>
      <c r="B25" s="155"/>
      <c r="C25" s="156"/>
      <c r="D25" s="32">
        <f t="shared" si="0"/>
        <v>0</v>
      </c>
      <c r="E25" s="155"/>
      <c r="F25" s="156"/>
      <c r="G25" s="156"/>
      <c r="H25" s="156"/>
      <c r="I25" s="32">
        <f t="shared" si="1"/>
        <v>0</v>
      </c>
      <c r="J25" s="160">
        <v>80</v>
      </c>
      <c r="K25" s="160"/>
      <c r="L25" s="160"/>
      <c r="M25" s="160"/>
      <c r="N25" s="160"/>
      <c r="O25" s="160"/>
      <c r="P25" s="52">
        <v>150</v>
      </c>
      <c r="Q25" s="164"/>
      <c r="R25" s="131">
        <f t="shared" si="2"/>
        <v>230</v>
      </c>
    </row>
    <row r="26" spans="1:18" ht="31.5">
      <c r="A26" s="90" t="s">
        <v>38</v>
      </c>
      <c r="B26" s="155"/>
      <c r="C26" s="156"/>
      <c r="D26" s="32">
        <f t="shared" si="0"/>
        <v>0</v>
      </c>
      <c r="E26" s="155"/>
      <c r="F26" s="156"/>
      <c r="G26" s="156"/>
      <c r="H26" s="156"/>
      <c r="I26" s="32">
        <f t="shared" si="1"/>
        <v>0</v>
      </c>
      <c r="J26" s="160"/>
      <c r="K26" s="160"/>
      <c r="L26" s="160"/>
      <c r="M26" s="160"/>
      <c r="N26" s="160"/>
      <c r="O26" s="160"/>
      <c r="P26" s="52"/>
      <c r="Q26" s="164"/>
      <c r="R26" s="131">
        <f t="shared" si="2"/>
        <v>0</v>
      </c>
    </row>
    <row r="27" spans="1:18" ht="16.5" customHeight="1">
      <c r="A27" s="90" t="s">
        <v>39</v>
      </c>
      <c r="B27" s="155"/>
      <c r="C27" s="156"/>
      <c r="D27" s="32">
        <f t="shared" si="0"/>
        <v>0</v>
      </c>
      <c r="E27" s="155"/>
      <c r="F27" s="156"/>
      <c r="G27" s="156"/>
      <c r="H27" s="156"/>
      <c r="I27" s="32">
        <f t="shared" si="1"/>
        <v>0</v>
      </c>
      <c r="J27" s="160"/>
      <c r="K27" s="160"/>
      <c r="L27" s="160"/>
      <c r="M27" s="160"/>
      <c r="N27" s="160"/>
      <c r="O27" s="160"/>
      <c r="P27" s="52"/>
      <c r="Q27" s="164"/>
      <c r="R27" s="131">
        <f t="shared" si="2"/>
        <v>0</v>
      </c>
    </row>
    <row r="28" spans="1:18" ht="17.25" customHeight="1">
      <c r="A28" s="90" t="s">
        <v>40</v>
      </c>
      <c r="B28" s="155"/>
      <c r="C28" s="156"/>
      <c r="D28" s="32">
        <f t="shared" si="0"/>
        <v>0</v>
      </c>
      <c r="E28" s="155"/>
      <c r="F28" s="156"/>
      <c r="G28" s="156"/>
      <c r="H28" s="156"/>
      <c r="I28" s="32">
        <f t="shared" si="1"/>
        <v>0</v>
      </c>
      <c r="J28" s="160"/>
      <c r="K28" s="160"/>
      <c r="L28" s="160"/>
      <c r="M28" s="160"/>
      <c r="N28" s="160"/>
      <c r="O28" s="160"/>
      <c r="P28" s="52"/>
      <c r="Q28" s="164"/>
      <c r="R28" s="131">
        <f t="shared" si="2"/>
        <v>0</v>
      </c>
    </row>
    <row r="29" spans="1:18" ht="31.5">
      <c r="A29" s="90" t="s">
        <v>41</v>
      </c>
      <c r="B29" s="155"/>
      <c r="C29" s="156">
        <v>388</v>
      </c>
      <c r="D29" s="32">
        <f t="shared" si="0"/>
        <v>388</v>
      </c>
      <c r="E29" s="155"/>
      <c r="F29" s="156"/>
      <c r="G29" s="156">
        <v>857</v>
      </c>
      <c r="H29" s="156">
        <v>169</v>
      </c>
      <c r="I29" s="32">
        <f t="shared" si="1"/>
        <v>857</v>
      </c>
      <c r="J29" s="160">
        <v>450</v>
      </c>
      <c r="K29" s="160"/>
      <c r="L29" s="160"/>
      <c r="M29" s="160"/>
      <c r="N29" s="160"/>
      <c r="O29" s="160"/>
      <c r="P29" s="52">
        <v>862</v>
      </c>
      <c r="Q29" s="164"/>
      <c r="R29" s="131">
        <f t="shared" si="2"/>
        <v>1312</v>
      </c>
    </row>
    <row r="30" spans="1:18" ht="15.75">
      <c r="A30" s="90" t="s">
        <v>42</v>
      </c>
      <c r="B30" s="155"/>
      <c r="C30" s="156"/>
      <c r="D30" s="32">
        <f t="shared" si="0"/>
        <v>0</v>
      </c>
      <c r="E30" s="155"/>
      <c r="F30" s="156"/>
      <c r="G30" s="156"/>
      <c r="H30" s="156"/>
      <c r="I30" s="32">
        <f t="shared" si="1"/>
        <v>0</v>
      </c>
      <c r="J30" s="160"/>
      <c r="K30" s="160"/>
      <c r="L30" s="160"/>
      <c r="M30" s="160"/>
      <c r="N30" s="160"/>
      <c r="O30" s="160"/>
      <c r="P30" s="52"/>
      <c r="Q30" s="164"/>
      <c r="R30" s="131">
        <f t="shared" si="2"/>
        <v>0</v>
      </c>
    </row>
    <row r="31" spans="1:18" ht="32.25" customHeight="1">
      <c r="A31" s="90" t="s">
        <v>43</v>
      </c>
      <c r="B31" s="155"/>
      <c r="C31" s="156"/>
      <c r="D31" s="32">
        <f t="shared" si="0"/>
        <v>0</v>
      </c>
      <c r="E31" s="155"/>
      <c r="F31" s="156"/>
      <c r="G31" s="156"/>
      <c r="H31" s="156"/>
      <c r="I31" s="32">
        <f t="shared" si="1"/>
        <v>0</v>
      </c>
      <c r="J31" s="160"/>
      <c r="K31" s="160"/>
      <c r="L31" s="160"/>
      <c r="M31" s="160"/>
      <c r="N31" s="160"/>
      <c r="O31" s="160"/>
      <c r="P31" s="52"/>
      <c r="Q31" s="164"/>
      <c r="R31" s="131">
        <f t="shared" si="2"/>
        <v>0</v>
      </c>
    </row>
    <row r="32" spans="1:18" ht="15.75">
      <c r="A32" s="90" t="s">
        <v>44</v>
      </c>
      <c r="B32" s="155"/>
      <c r="C32" s="156"/>
      <c r="D32" s="32">
        <f t="shared" si="0"/>
        <v>0</v>
      </c>
      <c r="E32" s="155"/>
      <c r="F32" s="156"/>
      <c r="G32" s="156"/>
      <c r="H32" s="156"/>
      <c r="I32" s="32">
        <f t="shared" si="1"/>
        <v>0</v>
      </c>
      <c r="J32" s="160"/>
      <c r="K32" s="160"/>
      <c r="L32" s="160"/>
      <c r="M32" s="160"/>
      <c r="N32" s="160"/>
      <c r="O32" s="160"/>
      <c r="P32" s="52"/>
      <c r="Q32" s="164"/>
      <c r="R32" s="131">
        <f t="shared" si="2"/>
        <v>0</v>
      </c>
    </row>
    <row r="33" spans="1:18" ht="18.600000000000001" customHeight="1">
      <c r="A33" s="90" t="s">
        <v>45</v>
      </c>
      <c r="B33" s="155"/>
      <c r="C33" s="156"/>
      <c r="D33" s="32">
        <f t="shared" si="0"/>
        <v>0</v>
      </c>
      <c r="E33" s="155"/>
      <c r="F33" s="156"/>
      <c r="G33" s="156"/>
      <c r="H33" s="156"/>
      <c r="I33" s="32">
        <f t="shared" si="1"/>
        <v>0</v>
      </c>
      <c r="J33" s="160"/>
      <c r="K33" s="160"/>
      <c r="L33" s="160"/>
      <c r="M33" s="160"/>
      <c r="N33" s="160"/>
      <c r="O33" s="160"/>
      <c r="P33" s="52"/>
      <c r="Q33" s="164"/>
      <c r="R33" s="131">
        <f t="shared" si="2"/>
        <v>0</v>
      </c>
    </row>
    <row r="34" spans="1:18" ht="16.149999999999999" customHeight="1">
      <c r="A34" s="90" t="s">
        <v>46</v>
      </c>
      <c r="B34" s="155"/>
      <c r="C34" s="156"/>
      <c r="D34" s="32">
        <f t="shared" si="0"/>
        <v>0</v>
      </c>
      <c r="E34" s="155"/>
      <c r="F34" s="156"/>
      <c r="G34" s="156"/>
      <c r="H34" s="156"/>
      <c r="I34" s="32">
        <f t="shared" si="1"/>
        <v>0</v>
      </c>
      <c r="J34" s="160"/>
      <c r="K34" s="160"/>
      <c r="L34" s="160"/>
      <c r="M34" s="160"/>
      <c r="N34" s="160"/>
      <c r="O34" s="160"/>
      <c r="P34" s="52"/>
      <c r="Q34" s="164"/>
      <c r="R34" s="131">
        <f t="shared" si="2"/>
        <v>0</v>
      </c>
    </row>
    <row r="35" spans="1:18" ht="15.75">
      <c r="A35" s="90" t="s">
        <v>47</v>
      </c>
      <c r="B35" s="155"/>
      <c r="C35" s="156"/>
      <c r="D35" s="32">
        <f t="shared" si="0"/>
        <v>0</v>
      </c>
      <c r="E35" s="155"/>
      <c r="F35" s="156"/>
      <c r="G35" s="156"/>
      <c r="H35" s="156"/>
      <c r="I35" s="32">
        <f t="shared" si="1"/>
        <v>0</v>
      </c>
      <c r="J35" s="160"/>
      <c r="K35" s="160"/>
      <c r="L35" s="160"/>
      <c r="M35" s="160"/>
      <c r="N35" s="160"/>
      <c r="O35" s="160"/>
      <c r="P35" s="52"/>
      <c r="Q35" s="164"/>
      <c r="R35" s="131">
        <f t="shared" si="2"/>
        <v>0</v>
      </c>
    </row>
    <row r="36" spans="1:18" ht="15.75">
      <c r="A36" s="90" t="s">
        <v>48</v>
      </c>
      <c r="B36" s="155"/>
      <c r="C36" s="156"/>
      <c r="D36" s="32">
        <f t="shared" si="0"/>
        <v>0</v>
      </c>
      <c r="E36" s="155"/>
      <c r="F36" s="156"/>
      <c r="G36" s="156"/>
      <c r="H36" s="156"/>
      <c r="I36" s="32">
        <f t="shared" si="1"/>
        <v>0</v>
      </c>
      <c r="J36" s="160"/>
      <c r="K36" s="160"/>
      <c r="L36" s="160"/>
      <c r="M36" s="160"/>
      <c r="N36" s="160"/>
      <c r="O36" s="160"/>
      <c r="P36" s="52"/>
      <c r="Q36" s="164"/>
      <c r="R36" s="131">
        <f t="shared" si="2"/>
        <v>0</v>
      </c>
    </row>
    <row r="37" spans="1:18" ht="30.75" customHeight="1">
      <c r="A37" s="90" t="s">
        <v>49</v>
      </c>
      <c r="B37" s="155"/>
      <c r="C37" s="156"/>
      <c r="D37" s="32">
        <f t="shared" si="0"/>
        <v>0</v>
      </c>
      <c r="E37" s="155"/>
      <c r="F37" s="156"/>
      <c r="G37" s="156"/>
      <c r="H37" s="156"/>
      <c r="I37" s="32">
        <f t="shared" si="1"/>
        <v>0</v>
      </c>
      <c r="J37" s="160"/>
      <c r="K37" s="160"/>
      <c r="L37" s="160"/>
      <c r="M37" s="160"/>
      <c r="N37" s="160"/>
      <c r="O37" s="160"/>
      <c r="P37" s="52"/>
      <c r="Q37" s="164"/>
      <c r="R37" s="131">
        <f t="shared" si="2"/>
        <v>0</v>
      </c>
    </row>
    <row r="38" spans="1:18" ht="17.25" customHeight="1">
      <c r="A38" s="90" t="s">
        <v>50</v>
      </c>
      <c r="B38" s="155"/>
      <c r="C38" s="156"/>
      <c r="D38" s="32">
        <f t="shared" si="0"/>
        <v>0</v>
      </c>
      <c r="E38" s="155"/>
      <c r="F38" s="156"/>
      <c r="G38" s="156"/>
      <c r="H38" s="156"/>
      <c r="I38" s="32">
        <f t="shared" si="1"/>
        <v>0</v>
      </c>
      <c r="J38" s="160"/>
      <c r="K38" s="160"/>
      <c r="L38" s="160"/>
      <c r="M38" s="160"/>
      <c r="N38" s="160"/>
      <c r="O38" s="160"/>
      <c r="P38" s="52"/>
      <c r="Q38" s="164"/>
      <c r="R38" s="131">
        <f t="shared" si="2"/>
        <v>0</v>
      </c>
    </row>
    <row r="39" spans="1:18" ht="31.5">
      <c r="A39" s="90" t="s">
        <v>51</v>
      </c>
      <c r="B39" s="155"/>
      <c r="C39" s="156"/>
      <c r="D39" s="32">
        <f t="shared" si="0"/>
        <v>0</v>
      </c>
      <c r="E39" s="155"/>
      <c r="F39" s="156"/>
      <c r="G39" s="156"/>
      <c r="H39" s="156"/>
      <c r="I39" s="32">
        <f t="shared" si="1"/>
        <v>0</v>
      </c>
      <c r="J39" s="160"/>
      <c r="K39" s="160"/>
      <c r="L39" s="160"/>
      <c r="M39" s="160"/>
      <c r="N39" s="160"/>
      <c r="O39" s="160"/>
      <c r="P39" s="52"/>
      <c r="Q39" s="164"/>
      <c r="R39" s="131">
        <f t="shared" si="2"/>
        <v>0</v>
      </c>
    </row>
    <row r="40" spans="1:18" ht="15.75">
      <c r="A40" s="90" t="s">
        <v>52</v>
      </c>
      <c r="B40" s="155"/>
      <c r="C40" s="156"/>
      <c r="D40" s="32">
        <f t="shared" si="0"/>
        <v>0</v>
      </c>
      <c r="E40" s="155"/>
      <c r="F40" s="156"/>
      <c r="G40" s="156"/>
      <c r="H40" s="156"/>
      <c r="I40" s="32">
        <f t="shared" si="1"/>
        <v>0</v>
      </c>
      <c r="J40" s="160"/>
      <c r="K40" s="160"/>
      <c r="L40" s="160"/>
      <c r="M40" s="160"/>
      <c r="N40" s="160"/>
      <c r="O40" s="160"/>
      <c r="P40" s="52"/>
      <c r="Q40" s="164"/>
      <c r="R40" s="131">
        <f t="shared" si="2"/>
        <v>0</v>
      </c>
    </row>
    <row r="41" spans="1:18" ht="15.75">
      <c r="A41" s="90" t="s">
        <v>53</v>
      </c>
      <c r="B41" s="155"/>
      <c r="C41" s="156"/>
      <c r="D41" s="32">
        <f t="shared" si="0"/>
        <v>0</v>
      </c>
      <c r="E41" s="155"/>
      <c r="F41" s="156"/>
      <c r="G41" s="156"/>
      <c r="H41" s="156"/>
      <c r="I41" s="32">
        <f t="shared" si="1"/>
        <v>0</v>
      </c>
      <c r="J41" s="160">
        <v>400</v>
      </c>
      <c r="K41" s="160"/>
      <c r="L41" s="160"/>
      <c r="M41" s="160"/>
      <c r="N41" s="160"/>
      <c r="O41" s="160"/>
      <c r="P41" s="52">
        <v>600</v>
      </c>
      <c r="Q41" s="164"/>
      <c r="R41" s="131">
        <f t="shared" si="2"/>
        <v>1000</v>
      </c>
    </row>
    <row r="42" spans="1:18" ht="31.5" customHeight="1">
      <c r="A42" s="90" t="s">
        <v>54</v>
      </c>
      <c r="B42" s="155"/>
      <c r="C42" s="156"/>
      <c r="D42" s="32">
        <f t="shared" si="0"/>
        <v>0</v>
      </c>
      <c r="E42" s="155"/>
      <c r="F42" s="156"/>
      <c r="G42" s="156"/>
      <c r="H42" s="156"/>
      <c r="I42" s="32">
        <f t="shared" si="1"/>
        <v>0</v>
      </c>
      <c r="J42" s="160"/>
      <c r="K42" s="160"/>
      <c r="L42" s="160"/>
      <c r="M42" s="160"/>
      <c r="N42" s="160"/>
      <c r="O42" s="160"/>
      <c r="P42" s="52"/>
      <c r="Q42" s="164"/>
      <c r="R42" s="131">
        <f t="shared" si="2"/>
        <v>0</v>
      </c>
    </row>
    <row r="43" spans="1:18" ht="15.75">
      <c r="A43" s="90" t="s">
        <v>55</v>
      </c>
      <c r="B43" s="155"/>
      <c r="C43" s="156"/>
      <c r="D43" s="32">
        <f t="shared" si="0"/>
        <v>0</v>
      </c>
      <c r="E43" s="155"/>
      <c r="F43" s="156"/>
      <c r="G43" s="156"/>
      <c r="H43" s="156"/>
      <c r="I43" s="32">
        <f t="shared" si="1"/>
        <v>0</v>
      </c>
      <c r="J43" s="160">
        <v>400</v>
      </c>
      <c r="K43" s="160"/>
      <c r="L43" s="160"/>
      <c r="M43" s="160"/>
      <c r="N43" s="160"/>
      <c r="O43" s="160"/>
      <c r="P43" s="52">
        <v>600</v>
      </c>
      <c r="Q43" s="164"/>
      <c r="R43" s="131">
        <f t="shared" si="2"/>
        <v>1000</v>
      </c>
    </row>
    <row r="44" spans="1:18" ht="15.75">
      <c r="A44" s="90" t="s">
        <v>56</v>
      </c>
      <c r="B44" s="155"/>
      <c r="C44" s="156"/>
      <c r="D44" s="32">
        <f t="shared" si="0"/>
        <v>0</v>
      </c>
      <c r="E44" s="155"/>
      <c r="F44" s="156"/>
      <c r="G44" s="156"/>
      <c r="H44" s="156"/>
      <c r="I44" s="32">
        <f t="shared" si="1"/>
        <v>0</v>
      </c>
      <c r="J44" s="160"/>
      <c r="K44" s="160"/>
      <c r="L44" s="160"/>
      <c r="M44" s="160"/>
      <c r="N44" s="160"/>
      <c r="O44" s="160"/>
      <c r="P44" s="52"/>
      <c r="Q44" s="164"/>
      <c r="R44" s="131">
        <f t="shared" si="2"/>
        <v>0</v>
      </c>
    </row>
    <row r="45" spans="1:18" ht="15.75">
      <c r="A45" s="90" t="s">
        <v>57</v>
      </c>
      <c r="B45" s="155">
        <v>995</v>
      </c>
      <c r="C45" s="156"/>
      <c r="D45" s="32">
        <f t="shared" si="0"/>
        <v>995</v>
      </c>
      <c r="E45" s="155">
        <v>15</v>
      </c>
      <c r="F45" s="156"/>
      <c r="G45" s="156"/>
      <c r="H45" s="156"/>
      <c r="I45" s="32">
        <f t="shared" si="1"/>
        <v>15</v>
      </c>
      <c r="J45" s="160">
        <v>450</v>
      </c>
      <c r="K45" s="160"/>
      <c r="L45" s="160"/>
      <c r="M45" s="160"/>
      <c r="N45" s="160"/>
      <c r="O45" s="160"/>
      <c r="P45" s="52">
        <v>862</v>
      </c>
      <c r="Q45" s="164"/>
      <c r="R45" s="131">
        <f t="shared" si="2"/>
        <v>1312</v>
      </c>
    </row>
    <row r="46" spans="1:18" ht="32.25" customHeight="1">
      <c r="A46" s="90" t="s">
        <v>58</v>
      </c>
      <c r="B46" s="155"/>
      <c r="C46" s="156"/>
      <c r="D46" s="32">
        <f t="shared" si="0"/>
        <v>0</v>
      </c>
      <c r="E46" s="155"/>
      <c r="F46" s="156"/>
      <c r="G46" s="156"/>
      <c r="H46" s="156"/>
      <c r="I46" s="32">
        <f t="shared" si="1"/>
        <v>0</v>
      </c>
      <c r="J46" s="160"/>
      <c r="K46" s="160"/>
      <c r="L46" s="160"/>
      <c r="M46" s="160"/>
      <c r="N46" s="160"/>
      <c r="O46" s="160"/>
      <c r="P46" s="52"/>
      <c r="Q46" s="164"/>
      <c r="R46" s="131">
        <f t="shared" si="2"/>
        <v>0</v>
      </c>
    </row>
    <row r="47" spans="1:18" ht="32.25" customHeight="1">
      <c r="A47" s="90" t="s">
        <v>59</v>
      </c>
      <c r="B47" s="155"/>
      <c r="C47" s="156"/>
      <c r="D47" s="32">
        <f t="shared" si="0"/>
        <v>0</v>
      </c>
      <c r="E47" s="155"/>
      <c r="F47" s="156"/>
      <c r="G47" s="156"/>
      <c r="H47" s="156"/>
      <c r="I47" s="32">
        <f t="shared" si="1"/>
        <v>0</v>
      </c>
      <c r="J47" s="160"/>
      <c r="K47" s="160"/>
      <c r="L47" s="160"/>
      <c r="M47" s="160"/>
      <c r="N47" s="160"/>
      <c r="O47" s="160"/>
      <c r="P47" s="52"/>
      <c r="Q47" s="164"/>
      <c r="R47" s="131">
        <f t="shared" si="2"/>
        <v>0</v>
      </c>
    </row>
    <row r="48" spans="1:18" ht="21.75" customHeight="1">
      <c r="A48" s="90" t="s">
        <v>60</v>
      </c>
      <c r="B48" s="155"/>
      <c r="C48" s="156"/>
      <c r="D48" s="32">
        <f t="shared" si="0"/>
        <v>0</v>
      </c>
      <c r="E48" s="155"/>
      <c r="F48" s="156"/>
      <c r="G48" s="156"/>
      <c r="H48" s="156"/>
      <c r="I48" s="32">
        <f t="shared" si="1"/>
        <v>0</v>
      </c>
      <c r="J48" s="160"/>
      <c r="K48" s="160"/>
      <c r="L48" s="160"/>
      <c r="M48" s="160"/>
      <c r="N48" s="160"/>
      <c r="O48" s="160"/>
      <c r="P48" s="52"/>
      <c r="Q48" s="164"/>
      <c r="R48" s="131">
        <f t="shared" si="2"/>
        <v>0</v>
      </c>
    </row>
    <row r="49" spans="1:18" ht="49.5" customHeight="1">
      <c r="A49" s="90" t="s">
        <v>89</v>
      </c>
      <c r="B49" s="155"/>
      <c r="C49" s="156"/>
      <c r="D49" s="32">
        <f t="shared" si="0"/>
        <v>0</v>
      </c>
      <c r="E49" s="155"/>
      <c r="F49" s="156"/>
      <c r="G49" s="156"/>
      <c r="H49" s="156"/>
      <c r="I49" s="32">
        <f t="shared" si="1"/>
        <v>0</v>
      </c>
      <c r="J49" s="160"/>
      <c r="K49" s="160"/>
      <c r="L49" s="160"/>
      <c r="M49" s="160"/>
      <c r="N49" s="160"/>
      <c r="O49" s="160"/>
      <c r="P49" s="52"/>
      <c r="Q49" s="164"/>
      <c r="R49" s="131">
        <f t="shared" si="2"/>
        <v>0</v>
      </c>
    </row>
    <row r="50" spans="1:18" ht="19.899999999999999" customHeight="1">
      <c r="A50" s="90" t="s">
        <v>61</v>
      </c>
      <c r="B50" s="155"/>
      <c r="C50" s="156"/>
      <c r="D50" s="32">
        <f t="shared" si="0"/>
        <v>0</v>
      </c>
      <c r="E50" s="155"/>
      <c r="F50" s="156"/>
      <c r="G50" s="156"/>
      <c r="H50" s="156"/>
      <c r="I50" s="32">
        <f t="shared" si="1"/>
        <v>0</v>
      </c>
      <c r="J50" s="160"/>
      <c r="K50" s="160"/>
      <c r="L50" s="160"/>
      <c r="M50" s="160"/>
      <c r="N50" s="160"/>
      <c r="O50" s="160"/>
      <c r="P50" s="52"/>
      <c r="Q50" s="164"/>
      <c r="R50" s="131">
        <f t="shared" si="2"/>
        <v>0</v>
      </c>
    </row>
    <row r="51" spans="1:18" ht="31.5" customHeight="1">
      <c r="A51" s="90" t="s">
        <v>62</v>
      </c>
      <c r="B51" s="155"/>
      <c r="C51" s="156"/>
      <c r="D51" s="32">
        <f t="shared" si="0"/>
        <v>0</v>
      </c>
      <c r="E51" s="155"/>
      <c r="F51" s="156"/>
      <c r="G51" s="156"/>
      <c r="H51" s="156"/>
      <c r="I51" s="32">
        <f t="shared" si="1"/>
        <v>0</v>
      </c>
      <c r="J51" s="160"/>
      <c r="K51" s="160"/>
      <c r="L51" s="160"/>
      <c r="M51" s="160"/>
      <c r="N51" s="160"/>
      <c r="O51" s="160"/>
      <c r="P51" s="52"/>
      <c r="Q51" s="164"/>
      <c r="R51" s="131">
        <f t="shared" si="2"/>
        <v>0</v>
      </c>
    </row>
    <row r="52" spans="1:18" ht="15.75" customHeight="1">
      <c r="A52" s="90" t="s">
        <v>63</v>
      </c>
      <c r="B52" s="155"/>
      <c r="C52" s="156"/>
      <c r="D52" s="32">
        <f t="shared" si="0"/>
        <v>0</v>
      </c>
      <c r="E52" s="155"/>
      <c r="F52" s="156"/>
      <c r="G52" s="156"/>
      <c r="H52" s="156"/>
      <c r="I52" s="32">
        <f t="shared" si="1"/>
        <v>0</v>
      </c>
      <c r="J52" s="160"/>
      <c r="K52" s="160"/>
      <c r="L52" s="160"/>
      <c r="M52" s="160"/>
      <c r="N52" s="160"/>
      <c r="O52" s="160"/>
      <c r="P52" s="52"/>
      <c r="Q52" s="164"/>
      <c r="R52" s="131">
        <f t="shared" si="2"/>
        <v>0</v>
      </c>
    </row>
    <row r="53" spans="1:18" ht="18" customHeight="1">
      <c r="A53" s="90" t="s">
        <v>64</v>
      </c>
      <c r="B53" s="155"/>
      <c r="C53" s="156"/>
      <c r="D53" s="32">
        <f t="shared" si="0"/>
        <v>0</v>
      </c>
      <c r="E53" s="155"/>
      <c r="F53" s="156"/>
      <c r="G53" s="156"/>
      <c r="H53" s="156"/>
      <c r="I53" s="32">
        <f t="shared" si="1"/>
        <v>0</v>
      </c>
      <c r="J53" s="160"/>
      <c r="K53" s="160"/>
      <c r="L53" s="160"/>
      <c r="M53" s="160"/>
      <c r="N53" s="160"/>
      <c r="O53" s="160"/>
      <c r="P53" s="52"/>
      <c r="Q53" s="164"/>
      <c r="R53" s="131">
        <f t="shared" si="2"/>
        <v>0</v>
      </c>
    </row>
    <row r="54" spans="1:18" ht="15.75">
      <c r="A54" s="90" t="s">
        <v>65</v>
      </c>
      <c r="B54" s="155"/>
      <c r="C54" s="156"/>
      <c r="D54" s="32">
        <f t="shared" si="0"/>
        <v>0</v>
      </c>
      <c r="E54" s="155"/>
      <c r="F54" s="156"/>
      <c r="G54" s="156"/>
      <c r="H54" s="156"/>
      <c r="I54" s="32">
        <f t="shared" si="1"/>
        <v>0</v>
      </c>
      <c r="J54" s="160"/>
      <c r="K54" s="160"/>
      <c r="L54" s="160"/>
      <c r="M54" s="160"/>
      <c r="N54" s="160"/>
      <c r="O54" s="160"/>
      <c r="P54" s="52"/>
      <c r="Q54" s="164"/>
      <c r="R54" s="131">
        <f t="shared" si="2"/>
        <v>0</v>
      </c>
    </row>
    <row r="55" spans="1:18" ht="31.5">
      <c r="A55" s="90" t="s">
        <v>66</v>
      </c>
      <c r="B55" s="155"/>
      <c r="C55" s="156"/>
      <c r="D55" s="32">
        <f t="shared" si="0"/>
        <v>0</v>
      </c>
      <c r="E55" s="155"/>
      <c r="F55" s="156"/>
      <c r="G55" s="156"/>
      <c r="H55" s="156"/>
      <c r="I55" s="32">
        <f t="shared" si="1"/>
        <v>0</v>
      </c>
      <c r="J55" s="160"/>
      <c r="K55" s="160"/>
      <c r="L55" s="160"/>
      <c r="M55" s="160"/>
      <c r="N55" s="160"/>
      <c r="O55" s="160"/>
      <c r="P55" s="52"/>
      <c r="Q55" s="164"/>
      <c r="R55" s="131">
        <f t="shared" si="2"/>
        <v>0</v>
      </c>
    </row>
    <row r="56" spans="1:18" ht="15.75">
      <c r="A56" s="90" t="s">
        <v>67</v>
      </c>
      <c r="B56" s="155"/>
      <c r="C56" s="156"/>
      <c r="D56" s="32">
        <f t="shared" si="0"/>
        <v>0</v>
      </c>
      <c r="E56" s="155"/>
      <c r="F56" s="156"/>
      <c r="G56" s="156"/>
      <c r="H56" s="156"/>
      <c r="I56" s="32">
        <f t="shared" si="1"/>
        <v>0</v>
      </c>
      <c r="J56" s="160"/>
      <c r="K56" s="160"/>
      <c r="L56" s="160"/>
      <c r="M56" s="160"/>
      <c r="N56" s="160"/>
      <c r="O56" s="160"/>
      <c r="P56" s="52"/>
      <c r="Q56" s="164"/>
      <c r="R56" s="131">
        <f t="shared" si="2"/>
        <v>0</v>
      </c>
    </row>
    <row r="57" spans="1:18" ht="15.75">
      <c r="A57" s="90" t="s">
        <v>68</v>
      </c>
      <c r="B57" s="155"/>
      <c r="C57" s="156"/>
      <c r="D57" s="32">
        <f t="shared" si="0"/>
        <v>0</v>
      </c>
      <c r="E57" s="155"/>
      <c r="F57" s="156"/>
      <c r="G57" s="156"/>
      <c r="H57" s="156"/>
      <c r="I57" s="32">
        <f t="shared" si="1"/>
        <v>0</v>
      </c>
      <c r="J57" s="160"/>
      <c r="K57" s="160"/>
      <c r="L57" s="160"/>
      <c r="M57" s="160"/>
      <c r="N57" s="160"/>
      <c r="O57" s="160"/>
      <c r="P57" s="52"/>
      <c r="Q57" s="164"/>
      <c r="R57" s="131">
        <f t="shared" si="2"/>
        <v>0</v>
      </c>
    </row>
    <row r="58" spans="1:18" ht="15.75">
      <c r="A58" s="90" t="s">
        <v>69</v>
      </c>
      <c r="B58" s="155"/>
      <c r="C58" s="156"/>
      <c r="D58" s="32">
        <f t="shared" si="0"/>
        <v>0</v>
      </c>
      <c r="E58" s="155"/>
      <c r="F58" s="156"/>
      <c r="G58" s="156"/>
      <c r="H58" s="156"/>
      <c r="I58" s="32">
        <f t="shared" si="1"/>
        <v>0</v>
      </c>
      <c r="J58" s="160"/>
      <c r="K58" s="160"/>
      <c r="L58" s="160"/>
      <c r="M58" s="160"/>
      <c r="N58" s="160"/>
      <c r="O58" s="160"/>
      <c r="P58" s="52"/>
      <c r="Q58" s="164"/>
      <c r="R58" s="131">
        <f t="shared" si="2"/>
        <v>0</v>
      </c>
    </row>
    <row r="59" spans="1:18" ht="15.75">
      <c r="A59" s="90" t="s">
        <v>70</v>
      </c>
      <c r="B59" s="155"/>
      <c r="C59" s="156"/>
      <c r="D59" s="32">
        <f t="shared" si="0"/>
        <v>0</v>
      </c>
      <c r="E59" s="155"/>
      <c r="F59" s="156"/>
      <c r="G59" s="156"/>
      <c r="H59" s="156"/>
      <c r="I59" s="32">
        <f t="shared" si="1"/>
        <v>0</v>
      </c>
      <c r="J59" s="160"/>
      <c r="K59" s="160"/>
      <c r="L59" s="160"/>
      <c r="M59" s="160"/>
      <c r="N59" s="160"/>
      <c r="O59" s="160"/>
      <c r="P59" s="52"/>
      <c r="Q59" s="164"/>
      <c r="R59" s="131">
        <f t="shared" si="2"/>
        <v>0</v>
      </c>
    </row>
    <row r="60" spans="1:18" ht="31.5">
      <c r="A60" s="90" t="s">
        <v>71</v>
      </c>
      <c r="B60" s="155"/>
      <c r="C60" s="156"/>
      <c r="D60" s="32">
        <f t="shared" si="0"/>
        <v>0</v>
      </c>
      <c r="E60" s="155"/>
      <c r="F60" s="156"/>
      <c r="G60" s="156"/>
      <c r="H60" s="156"/>
      <c r="I60" s="32">
        <f t="shared" si="1"/>
        <v>0</v>
      </c>
      <c r="J60" s="160"/>
      <c r="K60" s="160"/>
      <c r="L60" s="160"/>
      <c r="M60" s="160"/>
      <c r="N60" s="160"/>
      <c r="O60" s="160"/>
      <c r="P60" s="52"/>
      <c r="Q60" s="164"/>
      <c r="R60" s="131">
        <f t="shared" si="2"/>
        <v>0</v>
      </c>
    </row>
    <row r="61" spans="1:18" ht="15.75">
      <c r="A61" s="90" t="s">
        <v>72</v>
      </c>
      <c r="B61" s="155"/>
      <c r="C61" s="156"/>
      <c r="D61" s="32">
        <f t="shared" si="0"/>
        <v>0</v>
      </c>
      <c r="E61" s="155"/>
      <c r="F61" s="156"/>
      <c r="G61" s="156"/>
      <c r="H61" s="156"/>
      <c r="I61" s="32">
        <f t="shared" si="1"/>
        <v>0</v>
      </c>
      <c r="J61" s="160"/>
      <c r="K61" s="160"/>
      <c r="L61" s="160"/>
      <c r="M61" s="160"/>
      <c r="N61" s="160"/>
      <c r="O61" s="160"/>
      <c r="P61" s="52"/>
      <c r="Q61" s="164"/>
      <c r="R61" s="131">
        <f t="shared" si="2"/>
        <v>0</v>
      </c>
    </row>
    <row r="62" spans="1:18" ht="15.75">
      <c r="A62" s="90" t="s">
        <v>73</v>
      </c>
      <c r="B62" s="155"/>
      <c r="C62" s="156">
        <v>389</v>
      </c>
      <c r="D62" s="32">
        <f t="shared" si="0"/>
        <v>389</v>
      </c>
      <c r="E62" s="155"/>
      <c r="F62" s="156"/>
      <c r="G62" s="156">
        <v>857</v>
      </c>
      <c r="H62" s="156">
        <v>169</v>
      </c>
      <c r="I62" s="32">
        <f t="shared" si="1"/>
        <v>857</v>
      </c>
      <c r="J62" s="160">
        <v>450</v>
      </c>
      <c r="K62" s="160"/>
      <c r="L62" s="160"/>
      <c r="M62" s="160"/>
      <c r="N62" s="160"/>
      <c r="O62" s="160"/>
      <c r="P62" s="52">
        <v>862</v>
      </c>
      <c r="Q62" s="164"/>
      <c r="R62" s="131">
        <f t="shared" si="2"/>
        <v>1312</v>
      </c>
    </row>
    <row r="63" spans="1:18" ht="19.899999999999999" customHeight="1">
      <c r="A63" s="90" t="s">
        <v>74</v>
      </c>
      <c r="B63" s="155"/>
      <c r="C63" s="156"/>
      <c r="D63" s="32">
        <f t="shared" si="0"/>
        <v>0</v>
      </c>
      <c r="E63" s="155"/>
      <c r="F63" s="156"/>
      <c r="G63" s="156"/>
      <c r="H63" s="156"/>
      <c r="I63" s="32">
        <f t="shared" si="1"/>
        <v>0</v>
      </c>
      <c r="J63" s="160"/>
      <c r="K63" s="160"/>
      <c r="L63" s="160"/>
      <c r="M63" s="160"/>
      <c r="N63" s="160"/>
      <c r="O63" s="160"/>
      <c r="P63" s="52"/>
      <c r="Q63" s="164"/>
      <c r="R63" s="131">
        <f t="shared" si="2"/>
        <v>0</v>
      </c>
    </row>
    <row r="64" spans="1:18" ht="15.75">
      <c r="A64" s="90" t="s">
        <v>75</v>
      </c>
      <c r="B64" s="155"/>
      <c r="C64" s="156"/>
      <c r="D64" s="32">
        <f t="shared" si="0"/>
        <v>0</v>
      </c>
      <c r="E64" s="155"/>
      <c r="F64" s="156"/>
      <c r="G64" s="156"/>
      <c r="H64" s="156"/>
      <c r="I64" s="32">
        <f t="shared" si="1"/>
        <v>0</v>
      </c>
      <c r="J64" s="160"/>
      <c r="K64" s="160"/>
      <c r="L64" s="160"/>
      <c r="M64" s="160"/>
      <c r="N64" s="160"/>
      <c r="O64" s="160"/>
      <c r="P64" s="52"/>
      <c r="Q64" s="164"/>
      <c r="R64" s="131">
        <f t="shared" si="2"/>
        <v>0</v>
      </c>
    </row>
    <row r="65" spans="1:18" ht="15.75">
      <c r="A65" s="90" t="s">
        <v>76</v>
      </c>
      <c r="B65" s="155"/>
      <c r="C65" s="156"/>
      <c r="D65" s="32">
        <f t="shared" si="0"/>
        <v>0</v>
      </c>
      <c r="E65" s="155"/>
      <c r="F65" s="156"/>
      <c r="G65" s="156"/>
      <c r="H65" s="156"/>
      <c r="I65" s="32">
        <f t="shared" si="1"/>
        <v>0</v>
      </c>
      <c r="J65" s="160"/>
      <c r="K65" s="160"/>
      <c r="L65" s="160"/>
      <c r="M65" s="160"/>
      <c r="N65" s="160"/>
      <c r="O65" s="160"/>
      <c r="P65" s="52"/>
      <c r="Q65" s="164"/>
      <c r="R65" s="131">
        <f t="shared" si="2"/>
        <v>0</v>
      </c>
    </row>
    <row r="66" spans="1:18" ht="31.5">
      <c r="A66" s="90" t="s">
        <v>77</v>
      </c>
      <c r="B66" s="155"/>
      <c r="C66" s="156"/>
      <c r="D66" s="32">
        <f t="shared" si="0"/>
        <v>0</v>
      </c>
      <c r="E66" s="155"/>
      <c r="F66" s="156"/>
      <c r="G66" s="156"/>
      <c r="H66" s="156"/>
      <c r="I66" s="32">
        <f t="shared" si="1"/>
        <v>0</v>
      </c>
      <c r="J66" s="160"/>
      <c r="K66" s="160"/>
      <c r="L66" s="160"/>
      <c r="M66" s="160"/>
      <c r="N66" s="160"/>
      <c r="O66" s="160"/>
      <c r="P66" s="52"/>
      <c r="Q66" s="164"/>
      <c r="R66" s="131">
        <f t="shared" si="2"/>
        <v>0</v>
      </c>
    </row>
    <row r="67" spans="1:18" ht="15.75">
      <c r="A67" s="90" t="s">
        <v>78</v>
      </c>
      <c r="B67" s="155"/>
      <c r="C67" s="156"/>
      <c r="D67" s="32">
        <f t="shared" si="0"/>
        <v>0</v>
      </c>
      <c r="E67" s="155"/>
      <c r="F67" s="156"/>
      <c r="G67" s="156"/>
      <c r="H67" s="156"/>
      <c r="I67" s="32">
        <f t="shared" si="1"/>
        <v>0</v>
      </c>
      <c r="J67" s="160"/>
      <c r="K67" s="160"/>
      <c r="L67" s="160"/>
      <c r="M67" s="160"/>
      <c r="N67" s="160"/>
      <c r="O67" s="160"/>
      <c r="P67" s="52"/>
      <c r="Q67" s="164"/>
      <c r="R67" s="131">
        <f t="shared" si="2"/>
        <v>0</v>
      </c>
    </row>
    <row r="68" spans="1:18" ht="15.75">
      <c r="A68" s="90" t="s">
        <v>79</v>
      </c>
      <c r="B68" s="155"/>
      <c r="C68" s="156"/>
      <c r="D68" s="32">
        <f t="shared" si="0"/>
        <v>0</v>
      </c>
      <c r="E68" s="155"/>
      <c r="F68" s="156"/>
      <c r="G68" s="156"/>
      <c r="H68" s="156"/>
      <c r="I68" s="32">
        <f t="shared" si="1"/>
        <v>0</v>
      </c>
      <c r="J68" s="160"/>
      <c r="K68" s="160"/>
      <c r="L68" s="160"/>
      <c r="M68" s="160"/>
      <c r="N68" s="160"/>
      <c r="O68" s="160"/>
      <c r="P68" s="52">
        <v>300</v>
      </c>
      <c r="Q68" s="164"/>
      <c r="R68" s="131">
        <f t="shared" si="2"/>
        <v>300</v>
      </c>
    </row>
    <row r="69" spans="1:18" ht="21" customHeight="1">
      <c r="A69" s="90" t="s">
        <v>80</v>
      </c>
      <c r="B69" s="155"/>
      <c r="C69" s="156"/>
      <c r="D69" s="32">
        <f t="shared" si="0"/>
        <v>0</v>
      </c>
      <c r="E69" s="155"/>
      <c r="F69" s="156"/>
      <c r="G69" s="156"/>
      <c r="H69" s="156"/>
      <c r="I69" s="32">
        <f t="shared" si="1"/>
        <v>0</v>
      </c>
      <c r="J69" s="160"/>
      <c r="K69" s="160"/>
      <c r="L69" s="160"/>
      <c r="M69" s="160"/>
      <c r="N69" s="160"/>
      <c r="O69" s="160"/>
      <c r="P69" s="52"/>
      <c r="Q69" s="164"/>
      <c r="R69" s="131">
        <f t="shared" si="2"/>
        <v>0</v>
      </c>
    </row>
    <row r="70" spans="1:18" ht="15.75">
      <c r="A70" s="90" t="s">
        <v>81</v>
      </c>
      <c r="B70" s="155"/>
      <c r="C70" s="156"/>
      <c r="D70" s="32">
        <f t="shared" si="0"/>
        <v>0</v>
      </c>
      <c r="E70" s="155"/>
      <c r="F70" s="156"/>
      <c r="G70" s="156"/>
      <c r="H70" s="156"/>
      <c r="I70" s="32">
        <f t="shared" si="1"/>
        <v>0</v>
      </c>
      <c r="J70" s="160"/>
      <c r="K70" s="160"/>
      <c r="L70" s="160"/>
      <c r="M70" s="160"/>
      <c r="N70" s="160"/>
      <c r="O70" s="160"/>
      <c r="P70" s="52"/>
      <c r="Q70" s="164"/>
      <c r="R70" s="131">
        <f t="shared" si="2"/>
        <v>0</v>
      </c>
    </row>
    <row r="71" spans="1:18" s="11" customFormat="1" ht="47.25">
      <c r="A71" s="90" t="s">
        <v>161</v>
      </c>
      <c r="B71" s="155"/>
      <c r="C71" s="156"/>
      <c r="D71" s="32">
        <f>B71+C71</f>
        <v>0</v>
      </c>
      <c r="E71" s="155"/>
      <c r="F71" s="156"/>
      <c r="G71" s="156"/>
      <c r="H71" s="156"/>
      <c r="I71" s="32">
        <f>E71+F71+G71</f>
        <v>0</v>
      </c>
      <c r="J71" s="160"/>
      <c r="K71" s="160"/>
      <c r="L71" s="160"/>
      <c r="M71" s="160"/>
      <c r="N71" s="160"/>
      <c r="O71" s="160"/>
      <c r="P71" s="52"/>
      <c r="Q71" s="164"/>
      <c r="R71" s="131">
        <f t="shared" si="2"/>
        <v>0</v>
      </c>
    </row>
    <row r="72" spans="1:18" ht="15.75">
      <c r="A72" s="90" t="s">
        <v>82</v>
      </c>
      <c r="B72" s="155"/>
      <c r="C72" s="156"/>
      <c r="D72" s="32">
        <f t="shared" si="0"/>
        <v>0</v>
      </c>
      <c r="E72" s="155"/>
      <c r="F72" s="156"/>
      <c r="G72" s="156"/>
      <c r="H72" s="156"/>
      <c r="I72" s="32">
        <f t="shared" si="1"/>
        <v>0</v>
      </c>
      <c r="J72" s="160"/>
      <c r="K72" s="160"/>
      <c r="L72" s="160"/>
      <c r="M72" s="160"/>
      <c r="N72" s="160"/>
      <c r="O72" s="160"/>
      <c r="P72" s="52"/>
      <c r="Q72" s="164"/>
      <c r="R72" s="131">
        <f t="shared" si="2"/>
        <v>0</v>
      </c>
    </row>
    <row r="73" spans="1:18" ht="31.5">
      <c r="A73" s="90" t="s">
        <v>83</v>
      </c>
      <c r="B73" s="155"/>
      <c r="C73" s="156"/>
      <c r="D73" s="32">
        <f t="shared" si="0"/>
        <v>0</v>
      </c>
      <c r="E73" s="155"/>
      <c r="F73" s="156"/>
      <c r="G73" s="156">
        <v>857</v>
      </c>
      <c r="H73" s="156"/>
      <c r="I73" s="32">
        <f t="shared" si="1"/>
        <v>857</v>
      </c>
      <c r="J73" s="160">
        <v>0</v>
      </c>
      <c r="K73" s="160"/>
      <c r="L73" s="160"/>
      <c r="M73" s="160"/>
      <c r="N73" s="160">
        <v>1008</v>
      </c>
      <c r="O73" s="160"/>
      <c r="P73" s="52">
        <v>274</v>
      </c>
      <c r="Q73" s="164"/>
      <c r="R73" s="131">
        <f t="shared" si="2"/>
        <v>1282</v>
      </c>
    </row>
    <row r="74" spans="1:18" ht="32.25" thickBot="1">
      <c r="A74" s="92" t="s">
        <v>84</v>
      </c>
      <c r="B74" s="157"/>
      <c r="C74" s="158"/>
      <c r="D74" s="125">
        <f t="shared" si="0"/>
        <v>0</v>
      </c>
      <c r="E74" s="157"/>
      <c r="F74" s="158"/>
      <c r="G74" s="158"/>
      <c r="H74" s="158"/>
      <c r="I74" s="127">
        <f t="shared" si="1"/>
        <v>0</v>
      </c>
      <c r="J74" s="245"/>
      <c r="K74" s="245"/>
      <c r="L74" s="245"/>
      <c r="M74" s="245"/>
      <c r="N74" s="245">
        <v>290</v>
      </c>
      <c r="O74" s="245"/>
      <c r="P74" s="249"/>
      <c r="Q74" s="237"/>
      <c r="R74" s="131">
        <f t="shared" si="2"/>
        <v>290</v>
      </c>
    </row>
    <row r="75" spans="1:18" ht="35.450000000000003" customHeight="1" thickBot="1">
      <c r="A75" s="151" t="s">
        <v>85</v>
      </c>
      <c r="B75" s="35">
        <f>SUM(B11:B74)</f>
        <v>995</v>
      </c>
      <c r="C75" s="30">
        <f t="shared" ref="C75:R75" si="3">SUM(C11:C74)</f>
        <v>777</v>
      </c>
      <c r="D75" s="30">
        <f t="shared" si="3"/>
        <v>1772</v>
      </c>
      <c r="E75" s="35">
        <f t="shared" si="3"/>
        <v>15</v>
      </c>
      <c r="F75" s="30">
        <f t="shared" si="3"/>
        <v>0</v>
      </c>
      <c r="G75" s="30">
        <f>SUM(G11:G74)</f>
        <v>2571</v>
      </c>
      <c r="H75" s="36">
        <f t="shared" si="3"/>
        <v>338</v>
      </c>
      <c r="I75" s="109">
        <f t="shared" si="3"/>
        <v>2586</v>
      </c>
      <c r="J75" s="30">
        <f t="shared" si="3"/>
        <v>2410</v>
      </c>
      <c r="K75" s="30">
        <f t="shared" si="3"/>
        <v>0</v>
      </c>
      <c r="L75" s="36">
        <f t="shared" si="3"/>
        <v>0</v>
      </c>
      <c r="M75" s="36">
        <f t="shared" si="3"/>
        <v>0</v>
      </c>
      <c r="N75" s="30">
        <f t="shared" si="3"/>
        <v>1298</v>
      </c>
      <c r="O75" s="30">
        <f t="shared" si="3"/>
        <v>0</v>
      </c>
      <c r="P75" s="30">
        <f t="shared" si="3"/>
        <v>6610</v>
      </c>
      <c r="Q75" s="30">
        <f t="shared" si="3"/>
        <v>0</v>
      </c>
      <c r="R75" s="33">
        <f t="shared" si="3"/>
        <v>10318</v>
      </c>
    </row>
    <row r="76" spans="1:18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7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topLeftCell="A4" zoomScaleNormal="100" zoomScaleSheetLayoutView="112" workbookViewId="0">
      <pane xSplit="7" ySplit="7" topLeftCell="H53" activePane="bottomRight" state="frozen"/>
      <selection activeCell="E83" sqref="E83"/>
      <selection pane="topRight" activeCell="E83" sqref="E83"/>
      <selection pane="bottomLeft" activeCell="E83" sqref="E83"/>
      <selection pane="bottomRigh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.140625" customWidth="1"/>
    <col min="6" max="6" width="10" customWidth="1"/>
    <col min="7" max="7" width="10.42578125" customWidth="1"/>
    <col min="8" max="8" width="9" customWidth="1"/>
    <col min="9" max="9" width="9" style="11" customWidth="1"/>
    <col min="10" max="10" width="9.5703125" style="26" customWidth="1"/>
    <col min="13" max="13" width="10" customWidth="1"/>
    <col min="14" max="15" width="10.28515625" customWidth="1"/>
    <col min="17" max="18" width="9.140625" style="11"/>
    <col min="19" max="19" width="11.28515625" customWidth="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28.9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5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42"/>
      <c r="C11" s="43"/>
      <c r="D11" s="214">
        <f t="shared" ref="D11:D74" si="0">B11+C11</f>
        <v>0</v>
      </c>
      <c r="E11" s="42"/>
      <c r="F11" s="43"/>
      <c r="G11" s="43"/>
      <c r="H11" s="43"/>
      <c r="I11" s="215">
        <f>E11+F11+G11</f>
        <v>0</v>
      </c>
      <c r="J11" s="123">
        <v>21700</v>
      </c>
      <c r="K11" s="123"/>
      <c r="L11" s="123"/>
      <c r="M11" s="173"/>
      <c r="N11" s="123"/>
      <c r="O11" s="123"/>
      <c r="P11" s="124">
        <v>300</v>
      </c>
      <c r="Q11" s="162"/>
      <c r="R11" s="217">
        <f>J11+M11+N11+O11+P11</f>
        <v>22000</v>
      </c>
      <c r="S11" s="100"/>
    </row>
    <row r="12" spans="1:19" ht="15.75">
      <c r="A12" s="90" t="s">
        <v>24</v>
      </c>
      <c r="B12" s="44"/>
      <c r="C12" s="45"/>
      <c r="D12" s="214">
        <f t="shared" si="0"/>
        <v>0</v>
      </c>
      <c r="E12" s="44"/>
      <c r="F12" s="45"/>
      <c r="G12" s="45"/>
      <c r="H12" s="45"/>
      <c r="I12" s="214">
        <f t="shared" ref="I12:I74" si="1">E12+F12+G12</f>
        <v>0</v>
      </c>
      <c r="J12" s="45"/>
      <c r="K12" s="45"/>
      <c r="L12" s="45"/>
      <c r="M12" s="174"/>
      <c r="N12" s="45"/>
      <c r="O12" s="45"/>
      <c r="P12" s="106"/>
      <c r="Q12" s="164"/>
      <c r="R12" s="217">
        <f t="shared" ref="R12:R74" si="2">J12+M12+N12+O12+P12</f>
        <v>0</v>
      </c>
      <c r="S12" s="100"/>
    </row>
    <row r="13" spans="1:19" ht="15.75">
      <c r="A13" s="90" t="s">
        <v>25</v>
      </c>
      <c r="B13" s="44"/>
      <c r="C13" s="45"/>
      <c r="D13" s="214">
        <f t="shared" si="0"/>
        <v>0</v>
      </c>
      <c r="E13" s="44"/>
      <c r="F13" s="45"/>
      <c r="G13" s="45"/>
      <c r="H13" s="45"/>
      <c r="I13" s="214">
        <f t="shared" si="1"/>
        <v>0</v>
      </c>
      <c r="J13" s="45"/>
      <c r="K13" s="45"/>
      <c r="L13" s="45"/>
      <c r="M13" s="174"/>
      <c r="N13" s="45"/>
      <c r="O13" s="45"/>
      <c r="P13" s="106"/>
      <c r="Q13" s="164"/>
      <c r="R13" s="217">
        <f t="shared" si="2"/>
        <v>0</v>
      </c>
      <c r="S13" s="100"/>
    </row>
    <row r="14" spans="1:19" ht="15.75">
      <c r="A14" s="90" t="s">
        <v>26</v>
      </c>
      <c r="B14" s="44"/>
      <c r="C14" s="45"/>
      <c r="D14" s="214">
        <f t="shared" si="0"/>
        <v>0</v>
      </c>
      <c r="E14" s="44"/>
      <c r="F14" s="45"/>
      <c r="G14" s="45"/>
      <c r="H14" s="45"/>
      <c r="I14" s="214">
        <f t="shared" si="1"/>
        <v>0</v>
      </c>
      <c r="J14" s="45"/>
      <c r="K14" s="45"/>
      <c r="L14" s="45"/>
      <c r="M14" s="174"/>
      <c r="N14" s="45"/>
      <c r="O14" s="45"/>
      <c r="P14" s="106"/>
      <c r="Q14" s="164"/>
      <c r="R14" s="217">
        <f t="shared" si="2"/>
        <v>0</v>
      </c>
      <c r="S14" s="100"/>
    </row>
    <row r="15" spans="1:19" ht="15.75">
      <c r="A15" s="90" t="s">
        <v>27</v>
      </c>
      <c r="B15" s="44"/>
      <c r="C15" s="45"/>
      <c r="D15" s="214">
        <f t="shared" si="0"/>
        <v>0</v>
      </c>
      <c r="E15" s="44"/>
      <c r="F15" s="45"/>
      <c r="G15" s="45"/>
      <c r="H15" s="45"/>
      <c r="I15" s="214">
        <f t="shared" si="1"/>
        <v>0</v>
      </c>
      <c r="J15" s="45"/>
      <c r="K15" s="45"/>
      <c r="L15" s="45"/>
      <c r="M15" s="174"/>
      <c r="N15" s="45"/>
      <c r="O15" s="45"/>
      <c r="P15" s="106"/>
      <c r="Q15" s="164"/>
      <c r="R15" s="217">
        <f t="shared" si="2"/>
        <v>0</v>
      </c>
      <c r="S15" s="100"/>
    </row>
    <row r="16" spans="1:19" ht="15.75">
      <c r="A16" s="90" t="s">
        <v>28</v>
      </c>
      <c r="B16" s="44"/>
      <c r="C16" s="45"/>
      <c r="D16" s="214">
        <f t="shared" si="0"/>
        <v>0</v>
      </c>
      <c r="E16" s="44"/>
      <c r="F16" s="45"/>
      <c r="G16" s="45"/>
      <c r="H16" s="45"/>
      <c r="I16" s="214">
        <f t="shared" si="1"/>
        <v>0</v>
      </c>
      <c r="J16" s="45"/>
      <c r="K16" s="45"/>
      <c r="L16" s="45"/>
      <c r="M16" s="174"/>
      <c r="N16" s="45"/>
      <c r="O16" s="45"/>
      <c r="P16" s="106"/>
      <c r="Q16" s="164"/>
      <c r="R16" s="217">
        <f t="shared" si="2"/>
        <v>0</v>
      </c>
      <c r="S16" s="100"/>
    </row>
    <row r="17" spans="1:19" ht="31.5" customHeight="1">
      <c r="A17" s="90" t="s">
        <v>29</v>
      </c>
      <c r="B17" s="44"/>
      <c r="C17" s="45"/>
      <c r="D17" s="214">
        <f t="shared" si="0"/>
        <v>0</v>
      </c>
      <c r="E17" s="44"/>
      <c r="F17" s="45"/>
      <c r="G17" s="45"/>
      <c r="H17" s="45"/>
      <c r="I17" s="214">
        <f t="shared" si="1"/>
        <v>0</v>
      </c>
      <c r="J17" s="45"/>
      <c r="K17" s="45"/>
      <c r="L17" s="45"/>
      <c r="M17" s="174"/>
      <c r="N17" s="45"/>
      <c r="O17" s="45"/>
      <c r="P17" s="106"/>
      <c r="Q17" s="164"/>
      <c r="R17" s="217">
        <f t="shared" si="2"/>
        <v>0</v>
      </c>
      <c r="S17" s="100"/>
    </row>
    <row r="18" spans="1:19" ht="31.9" customHeight="1">
      <c r="A18" s="90" t="s">
        <v>30</v>
      </c>
      <c r="B18" s="44"/>
      <c r="C18" s="45"/>
      <c r="D18" s="214">
        <f t="shared" si="0"/>
        <v>0</v>
      </c>
      <c r="E18" s="44"/>
      <c r="F18" s="45"/>
      <c r="G18" s="45"/>
      <c r="H18" s="45"/>
      <c r="I18" s="214">
        <f t="shared" si="1"/>
        <v>0</v>
      </c>
      <c r="J18" s="45">
        <v>1400</v>
      </c>
      <c r="K18" s="45"/>
      <c r="L18" s="45"/>
      <c r="M18" s="174"/>
      <c r="N18" s="45"/>
      <c r="O18" s="45"/>
      <c r="P18" s="106"/>
      <c r="Q18" s="164"/>
      <c r="R18" s="217">
        <f t="shared" si="2"/>
        <v>1400</v>
      </c>
      <c r="S18" s="100"/>
    </row>
    <row r="19" spans="1:19" ht="15.75">
      <c r="A19" s="90" t="s">
        <v>31</v>
      </c>
      <c r="B19" s="44"/>
      <c r="C19" s="45"/>
      <c r="D19" s="214">
        <f t="shared" si="0"/>
        <v>0</v>
      </c>
      <c r="E19" s="44"/>
      <c r="F19" s="45"/>
      <c r="G19" s="45"/>
      <c r="H19" s="45"/>
      <c r="I19" s="214">
        <f t="shared" si="1"/>
        <v>0</v>
      </c>
      <c r="J19" s="45">
        <v>550</v>
      </c>
      <c r="K19" s="45"/>
      <c r="L19" s="45"/>
      <c r="M19" s="174"/>
      <c r="N19" s="45"/>
      <c r="O19" s="45"/>
      <c r="P19" s="106"/>
      <c r="Q19" s="164"/>
      <c r="R19" s="217">
        <f t="shared" si="2"/>
        <v>550</v>
      </c>
      <c r="S19" s="100"/>
    </row>
    <row r="20" spans="1:19" ht="15.75">
      <c r="A20" s="90" t="s">
        <v>32</v>
      </c>
      <c r="B20" s="44"/>
      <c r="C20" s="45"/>
      <c r="D20" s="214">
        <f t="shared" si="0"/>
        <v>0</v>
      </c>
      <c r="E20" s="44"/>
      <c r="F20" s="45"/>
      <c r="G20" s="45"/>
      <c r="H20" s="45"/>
      <c r="I20" s="214">
        <f t="shared" si="1"/>
        <v>0</v>
      </c>
      <c r="J20" s="45">
        <v>1500</v>
      </c>
      <c r="K20" s="45"/>
      <c r="L20" s="45"/>
      <c r="M20" s="174"/>
      <c r="N20" s="45"/>
      <c r="O20" s="45"/>
      <c r="P20" s="106"/>
      <c r="Q20" s="164"/>
      <c r="R20" s="217">
        <f t="shared" si="2"/>
        <v>1500</v>
      </c>
      <c r="S20" s="100"/>
    </row>
    <row r="21" spans="1:19" ht="16.149999999999999" customHeight="1">
      <c r="A21" s="90" t="s">
        <v>33</v>
      </c>
      <c r="B21" s="44"/>
      <c r="C21" s="45"/>
      <c r="D21" s="214">
        <f t="shared" si="0"/>
        <v>0</v>
      </c>
      <c r="E21" s="44"/>
      <c r="F21" s="45"/>
      <c r="G21" s="45"/>
      <c r="H21" s="45"/>
      <c r="I21" s="214">
        <f t="shared" si="1"/>
        <v>0</v>
      </c>
      <c r="J21" s="45">
        <v>75</v>
      </c>
      <c r="K21" s="45"/>
      <c r="L21" s="45"/>
      <c r="M21" s="174"/>
      <c r="N21" s="45"/>
      <c r="O21" s="45"/>
      <c r="P21" s="106"/>
      <c r="Q21" s="164"/>
      <c r="R21" s="217">
        <f t="shared" si="2"/>
        <v>75</v>
      </c>
      <c r="S21" s="100"/>
    </row>
    <row r="22" spans="1:19" ht="16.149999999999999" customHeight="1">
      <c r="A22" s="90" t="s">
        <v>34</v>
      </c>
      <c r="B22" s="44"/>
      <c r="C22" s="45"/>
      <c r="D22" s="214">
        <f t="shared" si="0"/>
        <v>0</v>
      </c>
      <c r="E22" s="44"/>
      <c r="F22" s="45"/>
      <c r="G22" s="45"/>
      <c r="H22" s="45"/>
      <c r="I22" s="214">
        <f t="shared" si="1"/>
        <v>0</v>
      </c>
      <c r="J22" s="45">
        <v>1050</v>
      </c>
      <c r="K22" s="45"/>
      <c r="L22" s="45"/>
      <c r="M22" s="174"/>
      <c r="N22" s="45"/>
      <c r="O22" s="45"/>
      <c r="P22" s="106"/>
      <c r="Q22" s="164"/>
      <c r="R22" s="217">
        <f t="shared" si="2"/>
        <v>1050</v>
      </c>
      <c r="S22" s="100"/>
    </row>
    <row r="23" spans="1:19" ht="19.149999999999999" customHeight="1">
      <c r="A23" s="90" t="s">
        <v>35</v>
      </c>
      <c r="B23" s="44"/>
      <c r="C23" s="45"/>
      <c r="D23" s="214">
        <f t="shared" si="0"/>
        <v>0</v>
      </c>
      <c r="E23" s="44"/>
      <c r="F23" s="45"/>
      <c r="G23" s="45"/>
      <c r="H23" s="45"/>
      <c r="I23" s="214">
        <f t="shared" si="1"/>
        <v>0</v>
      </c>
      <c r="J23" s="45">
        <v>500</v>
      </c>
      <c r="K23" s="45"/>
      <c r="L23" s="45"/>
      <c r="M23" s="174"/>
      <c r="N23" s="45"/>
      <c r="O23" s="45"/>
      <c r="P23" s="106"/>
      <c r="Q23" s="164"/>
      <c r="R23" s="217">
        <f t="shared" si="2"/>
        <v>500</v>
      </c>
      <c r="S23" s="100"/>
    </row>
    <row r="24" spans="1:19" ht="15.75">
      <c r="A24" s="90" t="s">
        <v>36</v>
      </c>
      <c r="B24" s="44"/>
      <c r="C24" s="45"/>
      <c r="D24" s="214">
        <f t="shared" si="0"/>
        <v>0</v>
      </c>
      <c r="E24" s="44"/>
      <c r="F24" s="45"/>
      <c r="G24" s="45"/>
      <c r="H24" s="45"/>
      <c r="I24" s="214">
        <f t="shared" si="1"/>
        <v>0</v>
      </c>
      <c r="J24" s="45"/>
      <c r="K24" s="45"/>
      <c r="L24" s="45"/>
      <c r="M24" s="174"/>
      <c r="N24" s="45"/>
      <c r="O24" s="45"/>
      <c r="P24" s="106"/>
      <c r="Q24" s="164"/>
      <c r="R24" s="217">
        <f t="shared" si="2"/>
        <v>0</v>
      </c>
      <c r="S24" s="100"/>
    </row>
    <row r="25" spans="1:19" ht="15.75">
      <c r="A25" s="90" t="s">
        <v>37</v>
      </c>
      <c r="B25" s="44"/>
      <c r="C25" s="45"/>
      <c r="D25" s="214">
        <f t="shared" si="0"/>
        <v>0</v>
      </c>
      <c r="E25" s="44"/>
      <c r="F25" s="45"/>
      <c r="G25" s="45"/>
      <c r="H25" s="45"/>
      <c r="I25" s="214">
        <f t="shared" si="1"/>
        <v>0</v>
      </c>
      <c r="J25" s="45">
        <v>5400</v>
      </c>
      <c r="K25" s="45"/>
      <c r="L25" s="45"/>
      <c r="M25" s="174"/>
      <c r="N25" s="45"/>
      <c r="O25" s="45"/>
      <c r="P25" s="106"/>
      <c r="Q25" s="164"/>
      <c r="R25" s="217">
        <f t="shared" si="2"/>
        <v>5400</v>
      </c>
      <c r="S25" s="100"/>
    </row>
    <row r="26" spans="1:19" ht="31.5">
      <c r="A26" s="90" t="s">
        <v>38</v>
      </c>
      <c r="B26" s="44"/>
      <c r="C26" s="45"/>
      <c r="D26" s="214">
        <f t="shared" si="0"/>
        <v>0</v>
      </c>
      <c r="E26" s="44"/>
      <c r="F26" s="45"/>
      <c r="G26" s="45"/>
      <c r="H26" s="45"/>
      <c r="I26" s="214">
        <f t="shared" si="1"/>
        <v>0</v>
      </c>
      <c r="J26" s="45"/>
      <c r="K26" s="45"/>
      <c r="L26" s="45"/>
      <c r="M26" s="174"/>
      <c r="N26" s="45"/>
      <c r="O26" s="45"/>
      <c r="P26" s="106"/>
      <c r="Q26" s="164"/>
      <c r="R26" s="217">
        <f t="shared" si="2"/>
        <v>0</v>
      </c>
      <c r="S26" s="100"/>
    </row>
    <row r="27" spans="1:19" ht="16.5" customHeight="1">
      <c r="A27" s="90" t="s">
        <v>39</v>
      </c>
      <c r="B27" s="44"/>
      <c r="C27" s="45"/>
      <c r="D27" s="214">
        <f t="shared" si="0"/>
        <v>0</v>
      </c>
      <c r="E27" s="44"/>
      <c r="F27" s="45"/>
      <c r="G27" s="45"/>
      <c r="H27" s="45"/>
      <c r="I27" s="214">
        <f t="shared" si="1"/>
        <v>0</v>
      </c>
      <c r="J27" s="45">
        <v>1500</v>
      </c>
      <c r="K27" s="45"/>
      <c r="L27" s="45"/>
      <c r="M27" s="174"/>
      <c r="N27" s="45"/>
      <c r="O27" s="45"/>
      <c r="P27" s="106"/>
      <c r="Q27" s="164"/>
      <c r="R27" s="217">
        <f t="shared" si="2"/>
        <v>1500</v>
      </c>
      <c r="S27" s="100"/>
    </row>
    <row r="28" spans="1:19" ht="17.25" customHeight="1">
      <c r="A28" s="90" t="s">
        <v>40</v>
      </c>
      <c r="B28" s="44"/>
      <c r="C28" s="45"/>
      <c r="D28" s="214">
        <f t="shared" si="0"/>
        <v>0</v>
      </c>
      <c r="E28" s="44"/>
      <c r="F28" s="45"/>
      <c r="G28" s="45"/>
      <c r="H28" s="45"/>
      <c r="I28" s="214">
        <f t="shared" si="1"/>
        <v>0</v>
      </c>
      <c r="J28" s="45"/>
      <c r="K28" s="45"/>
      <c r="L28" s="45"/>
      <c r="M28" s="174"/>
      <c r="N28" s="45"/>
      <c r="O28" s="45"/>
      <c r="P28" s="106"/>
      <c r="Q28" s="164"/>
      <c r="R28" s="217">
        <f t="shared" si="2"/>
        <v>0</v>
      </c>
      <c r="S28" s="100"/>
    </row>
    <row r="29" spans="1:19" ht="31.5">
      <c r="A29" s="90" t="s">
        <v>41</v>
      </c>
      <c r="B29" s="44"/>
      <c r="C29" s="45">
        <v>2950</v>
      </c>
      <c r="D29" s="126">
        <f t="shared" si="0"/>
        <v>2950</v>
      </c>
      <c r="E29" s="44"/>
      <c r="F29" s="45"/>
      <c r="G29" s="45">
        <v>3358</v>
      </c>
      <c r="H29" s="45">
        <v>270</v>
      </c>
      <c r="I29" s="214">
        <f t="shared" si="1"/>
        <v>3358</v>
      </c>
      <c r="J29" s="45">
        <v>822</v>
      </c>
      <c r="K29" s="45"/>
      <c r="L29" s="45"/>
      <c r="M29" s="174"/>
      <c r="N29" s="45"/>
      <c r="O29" s="45"/>
      <c r="P29" s="106">
        <v>200</v>
      </c>
      <c r="Q29" s="106"/>
      <c r="R29" s="217">
        <f t="shared" si="2"/>
        <v>1022</v>
      </c>
      <c r="S29" s="100"/>
    </row>
    <row r="30" spans="1:19" ht="15.75">
      <c r="A30" s="90" t="s">
        <v>42</v>
      </c>
      <c r="B30" s="44"/>
      <c r="C30" s="45"/>
      <c r="D30" s="214">
        <f t="shared" si="0"/>
        <v>0</v>
      </c>
      <c r="E30" s="44"/>
      <c r="F30" s="45"/>
      <c r="G30" s="45"/>
      <c r="H30" s="45"/>
      <c r="I30" s="214">
        <f t="shared" si="1"/>
        <v>0</v>
      </c>
      <c r="J30" s="45">
        <v>1918</v>
      </c>
      <c r="K30" s="45"/>
      <c r="L30" s="45"/>
      <c r="M30" s="174"/>
      <c r="N30" s="45"/>
      <c r="O30" s="45">
        <v>6082</v>
      </c>
      <c r="P30" s="106"/>
      <c r="Q30" s="106"/>
      <c r="R30" s="217">
        <f t="shared" si="2"/>
        <v>8000</v>
      </c>
      <c r="S30" s="100"/>
    </row>
    <row r="31" spans="1:19" ht="32.25" customHeight="1">
      <c r="A31" s="90" t="s">
        <v>43</v>
      </c>
      <c r="B31" s="44"/>
      <c r="C31" s="45"/>
      <c r="D31" s="214">
        <f t="shared" si="0"/>
        <v>0</v>
      </c>
      <c r="E31" s="44"/>
      <c r="F31" s="45"/>
      <c r="G31" s="45"/>
      <c r="H31" s="45"/>
      <c r="I31" s="214">
        <f t="shared" si="1"/>
        <v>0</v>
      </c>
      <c r="J31" s="45"/>
      <c r="K31" s="45"/>
      <c r="L31" s="45"/>
      <c r="M31" s="174"/>
      <c r="N31" s="45"/>
      <c r="O31" s="45"/>
      <c r="P31" s="106"/>
      <c r="Q31" s="164"/>
      <c r="R31" s="217">
        <f t="shared" si="2"/>
        <v>0</v>
      </c>
      <c r="S31" s="100"/>
    </row>
    <row r="32" spans="1:19" ht="15.75">
      <c r="A32" s="90" t="s">
        <v>44</v>
      </c>
      <c r="B32" s="44"/>
      <c r="C32" s="45"/>
      <c r="D32" s="214">
        <f t="shared" si="0"/>
        <v>0</v>
      </c>
      <c r="E32" s="44"/>
      <c r="F32" s="45"/>
      <c r="G32" s="45"/>
      <c r="H32" s="45"/>
      <c r="I32" s="214">
        <f t="shared" si="1"/>
        <v>0</v>
      </c>
      <c r="J32" s="45"/>
      <c r="K32" s="45"/>
      <c r="L32" s="45"/>
      <c r="M32" s="174"/>
      <c r="N32" s="45"/>
      <c r="O32" s="45"/>
      <c r="P32" s="106"/>
      <c r="Q32" s="164"/>
      <c r="R32" s="217">
        <f t="shared" si="2"/>
        <v>0</v>
      </c>
      <c r="S32" s="100"/>
    </row>
    <row r="33" spans="1:19" ht="18.600000000000001" customHeight="1">
      <c r="A33" s="90" t="s">
        <v>45</v>
      </c>
      <c r="B33" s="44"/>
      <c r="C33" s="45"/>
      <c r="D33" s="214">
        <f t="shared" si="0"/>
        <v>0</v>
      </c>
      <c r="E33" s="44"/>
      <c r="F33" s="45"/>
      <c r="G33" s="45"/>
      <c r="H33" s="45"/>
      <c r="I33" s="214">
        <f t="shared" si="1"/>
        <v>0</v>
      </c>
      <c r="J33" s="45"/>
      <c r="K33" s="45"/>
      <c r="L33" s="45"/>
      <c r="M33" s="174"/>
      <c r="N33" s="45"/>
      <c r="O33" s="45"/>
      <c r="P33" s="106"/>
      <c r="Q33" s="164"/>
      <c r="R33" s="217">
        <f t="shared" si="2"/>
        <v>0</v>
      </c>
      <c r="S33" s="100"/>
    </row>
    <row r="34" spans="1:19" ht="16.149999999999999" customHeight="1">
      <c r="A34" s="90" t="s">
        <v>46</v>
      </c>
      <c r="B34" s="44"/>
      <c r="C34" s="45"/>
      <c r="D34" s="214">
        <f t="shared" si="0"/>
        <v>0</v>
      </c>
      <c r="E34" s="44"/>
      <c r="F34" s="45"/>
      <c r="G34" s="45"/>
      <c r="H34" s="45"/>
      <c r="I34" s="214">
        <f t="shared" si="1"/>
        <v>0</v>
      </c>
      <c r="J34" s="45"/>
      <c r="K34" s="45"/>
      <c r="L34" s="45"/>
      <c r="M34" s="174"/>
      <c r="N34" s="45"/>
      <c r="O34" s="45"/>
      <c r="P34" s="106"/>
      <c r="Q34" s="164"/>
      <c r="R34" s="217">
        <f t="shared" si="2"/>
        <v>0</v>
      </c>
      <c r="S34" s="100"/>
    </row>
    <row r="35" spans="1:19" ht="15.75">
      <c r="A35" s="90" t="s">
        <v>47</v>
      </c>
      <c r="B35" s="44"/>
      <c r="C35" s="45"/>
      <c r="D35" s="214">
        <f t="shared" si="0"/>
        <v>0</v>
      </c>
      <c r="E35" s="44"/>
      <c r="F35" s="45"/>
      <c r="G35" s="45"/>
      <c r="H35" s="45"/>
      <c r="I35" s="214">
        <f t="shared" si="1"/>
        <v>0</v>
      </c>
      <c r="J35" s="45"/>
      <c r="K35" s="45"/>
      <c r="L35" s="45"/>
      <c r="M35" s="174"/>
      <c r="N35" s="45"/>
      <c r="O35" s="45"/>
      <c r="P35" s="106"/>
      <c r="Q35" s="164"/>
      <c r="R35" s="217">
        <f t="shared" si="2"/>
        <v>0</v>
      </c>
      <c r="S35" s="100"/>
    </row>
    <row r="36" spans="1:19" ht="15.75">
      <c r="A36" s="90" t="s">
        <v>48</v>
      </c>
      <c r="B36" s="44"/>
      <c r="C36" s="45"/>
      <c r="D36" s="214">
        <f t="shared" si="0"/>
        <v>0</v>
      </c>
      <c r="E36" s="44"/>
      <c r="F36" s="45"/>
      <c r="G36" s="45"/>
      <c r="H36" s="45"/>
      <c r="I36" s="214">
        <f t="shared" si="1"/>
        <v>0</v>
      </c>
      <c r="J36" s="45"/>
      <c r="K36" s="45"/>
      <c r="L36" s="45"/>
      <c r="M36" s="174"/>
      <c r="N36" s="45"/>
      <c r="O36" s="45"/>
      <c r="P36" s="106"/>
      <c r="Q36" s="164"/>
      <c r="R36" s="217">
        <f t="shared" si="2"/>
        <v>0</v>
      </c>
      <c r="S36" s="100"/>
    </row>
    <row r="37" spans="1:19" ht="30.75" customHeight="1">
      <c r="A37" s="90" t="s">
        <v>49</v>
      </c>
      <c r="B37" s="44"/>
      <c r="C37" s="45"/>
      <c r="D37" s="214">
        <f t="shared" si="0"/>
        <v>0</v>
      </c>
      <c r="E37" s="44"/>
      <c r="F37" s="45"/>
      <c r="G37" s="45"/>
      <c r="H37" s="45"/>
      <c r="I37" s="214">
        <f t="shared" si="1"/>
        <v>0</v>
      </c>
      <c r="J37" s="45"/>
      <c r="K37" s="45"/>
      <c r="L37" s="45"/>
      <c r="M37" s="174"/>
      <c r="N37" s="45"/>
      <c r="O37" s="45"/>
      <c r="P37" s="106"/>
      <c r="Q37" s="164"/>
      <c r="R37" s="217">
        <f t="shared" si="2"/>
        <v>0</v>
      </c>
      <c r="S37" s="100"/>
    </row>
    <row r="38" spans="1:19" ht="17.25" customHeight="1">
      <c r="A38" s="90" t="s">
        <v>50</v>
      </c>
      <c r="B38" s="44"/>
      <c r="C38" s="45"/>
      <c r="D38" s="214">
        <f t="shared" si="0"/>
        <v>0</v>
      </c>
      <c r="E38" s="44"/>
      <c r="F38" s="45"/>
      <c r="G38" s="45"/>
      <c r="H38" s="45"/>
      <c r="I38" s="214">
        <f t="shared" si="1"/>
        <v>0</v>
      </c>
      <c r="J38" s="45"/>
      <c r="K38" s="45"/>
      <c r="L38" s="45"/>
      <c r="M38" s="174"/>
      <c r="N38" s="45"/>
      <c r="O38" s="45"/>
      <c r="P38" s="106"/>
      <c r="Q38" s="164"/>
      <c r="R38" s="217">
        <f t="shared" si="2"/>
        <v>0</v>
      </c>
      <c r="S38" s="100"/>
    </row>
    <row r="39" spans="1:19" ht="31.5">
      <c r="A39" s="90" t="s">
        <v>51</v>
      </c>
      <c r="B39" s="44"/>
      <c r="C39" s="45"/>
      <c r="D39" s="214">
        <f t="shared" si="0"/>
        <v>0</v>
      </c>
      <c r="E39" s="44"/>
      <c r="F39" s="45"/>
      <c r="G39" s="45"/>
      <c r="H39" s="45"/>
      <c r="I39" s="214">
        <f t="shared" si="1"/>
        <v>0</v>
      </c>
      <c r="J39" s="45"/>
      <c r="K39" s="45"/>
      <c r="L39" s="45"/>
      <c r="M39" s="174"/>
      <c r="N39" s="45"/>
      <c r="O39" s="45"/>
      <c r="P39" s="106"/>
      <c r="Q39" s="164"/>
      <c r="R39" s="217">
        <f t="shared" si="2"/>
        <v>0</v>
      </c>
      <c r="S39" s="100"/>
    </row>
    <row r="40" spans="1:19" ht="15.75">
      <c r="A40" s="90" t="s">
        <v>52</v>
      </c>
      <c r="B40" s="44"/>
      <c r="C40" s="45"/>
      <c r="D40" s="214">
        <f t="shared" si="0"/>
        <v>0</v>
      </c>
      <c r="E40" s="44"/>
      <c r="F40" s="45"/>
      <c r="G40" s="45"/>
      <c r="H40" s="45"/>
      <c r="I40" s="214">
        <f t="shared" si="1"/>
        <v>0</v>
      </c>
      <c r="J40" s="45"/>
      <c r="K40" s="45"/>
      <c r="L40" s="45"/>
      <c r="M40" s="174"/>
      <c r="N40" s="45"/>
      <c r="O40" s="45"/>
      <c r="P40" s="106"/>
      <c r="Q40" s="164"/>
      <c r="R40" s="217">
        <f t="shared" si="2"/>
        <v>0</v>
      </c>
      <c r="S40" s="100"/>
    </row>
    <row r="41" spans="1:19" ht="15.75">
      <c r="A41" s="90" t="s">
        <v>53</v>
      </c>
      <c r="B41" s="44"/>
      <c r="C41" s="45"/>
      <c r="D41" s="214">
        <f t="shared" si="0"/>
        <v>0</v>
      </c>
      <c r="E41" s="44"/>
      <c r="F41" s="45"/>
      <c r="G41" s="45"/>
      <c r="H41" s="45"/>
      <c r="I41" s="214">
        <f t="shared" si="1"/>
        <v>0</v>
      </c>
      <c r="J41" s="45">
        <v>6700</v>
      </c>
      <c r="K41" s="45"/>
      <c r="L41" s="45"/>
      <c r="M41" s="174"/>
      <c r="N41" s="45"/>
      <c r="O41" s="45"/>
      <c r="P41" s="106"/>
      <c r="Q41" s="164"/>
      <c r="R41" s="217">
        <f t="shared" si="2"/>
        <v>6700</v>
      </c>
      <c r="S41" s="100"/>
    </row>
    <row r="42" spans="1:19" ht="31.5" customHeight="1">
      <c r="A42" s="90" t="s">
        <v>54</v>
      </c>
      <c r="B42" s="44"/>
      <c r="C42" s="45"/>
      <c r="D42" s="214">
        <f t="shared" si="0"/>
        <v>0</v>
      </c>
      <c r="E42" s="44"/>
      <c r="F42" s="45"/>
      <c r="G42" s="45"/>
      <c r="H42" s="45"/>
      <c r="I42" s="214">
        <f t="shared" si="1"/>
        <v>0</v>
      </c>
      <c r="J42" s="45"/>
      <c r="K42" s="45"/>
      <c r="L42" s="45"/>
      <c r="M42" s="174"/>
      <c r="N42" s="45"/>
      <c r="O42" s="45"/>
      <c r="P42" s="106"/>
      <c r="Q42" s="164"/>
      <c r="R42" s="217">
        <f t="shared" si="2"/>
        <v>0</v>
      </c>
      <c r="S42" s="100"/>
    </row>
    <row r="43" spans="1:19" ht="15.75">
      <c r="A43" s="90" t="s">
        <v>55</v>
      </c>
      <c r="B43" s="44"/>
      <c r="C43" s="45"/>
      <c r="D43" s="214">
        <f t="shared" si="0"/>
        <v>0</v>
      </c>
      <c r="E43" s="44"/>
      <c r="F43" s="45"/>
      <c r="G43" s="45"/>
      <c r="H43" s="45"/>
      <c r="I43" s="214">
        <f t="shared" si="1"/>
        <v>0</v>
      </c>
      <c r="J43" s="45">
        <v>2370</v>
      </c>
      <c r="K43" s="45"/>
      <c r="L43" s="45"/>
      <c r="M43" s="174"/>
      <c r="N43" s="45"/>
      <c r="O43" s="45"/>
      <c r="P43" s="106"/>
      <c r="Q43" s="164"/>
      <c r="R43" s="217">
        <f t="shared" si="2"/>
        <v>2370</v>
      </c>
      <c r="S43" s="100"/>
    </row>
    <row r="44" spans="1:19" ht="15.75">
      <c r="A44" s="90" t="s">
        <v>56</v>
      </c>
      <c r="B44" s="44"/>
      <c r="C44" s="45"/>
      <c r="D44" s="214">
        <f t="shared" si="0"/>
        <v>0</v>
      </c>
      <c r="E44" s="44"/>
      <c r="F44" s="45"/>
      <c r="G44" s="45"/>
      <c r="H44" s="45"/>
      <c r="I44" s="214">
        <f t="shared" si="1"/>
        <v>0</v>
      </c>
      <c r="J44" s="45"/>
      <c r="K44" s="45"/>
      <c r="L44" s="45"/>
      <c r="M44" s="174"/>
      <c r="N44" s="45"/>
      <c r="O44" s="45"/>
      <c r="P44" s="106"/>
      <c r="Q44" s="164"/>
      <c r="R44" s="217">
        <f t="shared" si="2"/>
        <v>0</v>
      </c>
      <c r="S44" s="100"/>
    </row>
    <row r="45" spans="1:19" ht="15.75">
      <c r="A45" s="90" t="s">
        <v>57</v>
      </c>
      <c r="B45" s="44">
        <v>18057</v>
      </c>
      <c r="C45" s="45"/>
      <c r="D45" s="214">
        <f t="shared" si="0"/>
        <v>18057</v>
      </c>
      <c r="E45" s="44">
        <v>133</v>
      </c>
      <c r="F45" s="45">
        <v>164</v>
      </c>
      <c r="G45" s="45"/>
      <c r="H45" s="45"/>
      <c r="I45" s="214">
        <f t="shared" si="1"/>
        <v>297</v>
      </c>
      <c r="J45" s="45">
        <v>26626</v>
      </c>
      <c r="K45" s="45"/>
      <c r="L45" s="45"/>
      <c r="M45" s="174"/>
      <c r="N45" s="45"/>
      <c r="O45" s="45"/>
      <c r="P45" s="106">
        <v>6000</v>
      </c>
      <c r="Q45" s="164"/>
      <c r="R45" s="217">
        <f t="shared" si="2"/>
        <v>32626</v>
      </c>
      <c r="S45" s="100"/>
    </row>
    <row r="46" spans="1:19" ht="32.25" customHeight="1">
      <c r="A46" s="90" t="s">
        <v>58</v>
      </c>
      <c r="B46" s="44"/>
      <c r="C46" s="45"/>
      <c r="D46" s="214">
        <f t="shared" si="0"/>
        <v>0</v>
      </c>
      <c r="E46" s="44"/>
      <c r="F46" s="45"/>
      <c r="G46" s="45"/>
      <c r="H46" s="45"/>
      <c r="I46" s="214">
        <f t="shared" si="1"/>
        <v>0</v>
      </c>
      <c r="J46" s="45"/>
      <c r="K46" s="45"/>
      <c r="L46" s="45"/>
      <c r="M46" s="174"/>
      <c r="N46" s="45"/>
      <c r="O46" s="45"/>
      <c r="P46" s="106"/>
      <c r="Q46" s="164"/>
      <c r="R46" s="217">
        <f t="shared" si="2"/>
        <v>0</v>
      </c>
      <c r="S46" s="100"/>
    </row>
    <row r="47" spans="1:19" ht="32.25" customHeight="1">
      <c r="A47" s="90" t="s">
        <v>59</v>
      </c>
      <c r="B47" s="44"/>
      <c r="C47" s="45"/>
      <c r="D47" s="214">
        <f t="shared" si="0"/>
        <v>0</v>
      </c>
      <c r="E47" s="44"/>
      <c r="F47" s="45"/>
      <c r="G47" s="45"/>
      <c r="H47" s="45"/>
      <c r="I47" s="214">
        <f t="shared" si="1"/>
        <v>0</v>
      </c>
      <c r="J47" s="45"/>
      <c r="K47" s="45"/>
      <c r="L47" s="45"/>
      <c r="M47" s="174"/>
      <c r="N47" s="45"/>
      <c r="O47" s="45"/>
      <c r="P47" s="106"/>
      <c r="Q47" s="164"/>
      <c r="R47" s="217">
        <f t="shared" si="2"/>
        <v>0</v>
      </c>
      <c r="S47" s="100"/>
    </row>
    <row r="48" spans="1:19" ht="21.75" customHeight="1">
      <c r="A48" s="90" t="s">
        <v>60</v>
      </c>
      <c r="B48" s="44"/>
      <c r="C48" s="45"/>
      <c r="D48" s="214">
        <f t="shared" si="0"/>
        <v>0</v>
      </c>
      <c r="E48" s="44"/>
      <c r="F48" s="45"/>
      <c r="G48" s="45"/>
      <c r="H48" s="45"/>
      <c r="I48" s="214">
        <f t="shared" si="1"/>
        <v>0</v>
      </c>
      <c r="J48" s="45"/>
      <c r="K48" s="45"/>
      <c r="L48" s="45"/>
      <c r="M48" s="174"/>
      <c r="N48" s="45"/>
      <c r="O48" s="45"/>
      <c r="P48" s="106"/>
      <c r="Q48" s="164"/>
      <c r="R48" s="217">
        <f t="shared" si="2"/>
        <v>0</v>
      </c>
      <c r="S48" s="100"/>
    </row>
    <row r="49" spans="1:19" ht="39" customHeight="1">
      <c r="A49" s="90" t="s">
        <v>89</v>
      </c>
      <c r="B49" s="44"/>
      <c r="C49" s="45"/>
      <c r="D49" s="214">
        <f t="shared" si="0"/>
        <v>0</v>
      </c>
      <c r="E49" s="44"/>
      <c r="F49" s="45"/>
      <c r="G49" s="45"/>
      <c r="H49" s="45"/>
      <c r="I49" s="214">
        <f t="shared" si="1"/>
        <v>0</v>
      </c>
      <c r="J49" s="45"/>
      <c r="K49" s="45"/>
      <c r="L49" s="45"/>
      <c r="M49" s="174"/>
      <c r="N49" s="45"/>
      <c r="O49" s="45"/>
      <c r="P49" s="106"/>
      <c r="Q49" s="164"/>
      <c r="R49" s="217">
        <f t="shared" si="2"/>
        <v>0</v>
      </c>
      <c r="S49" s="100"/>
    </row>
    <row r="50" spans="1:19" ht="19.899999999999999" customHeight="1">
      <c r="A50" s="90" t="s">
        <v>61</v>
      </c>
      <c r="B50" s="44"/>
      <c r="C50" s="45"/>
      <c r="D50" s="214">
        <f t="shared" si="0"/>
        <v>0</v>
      </c>
      <c r="E50" s="44"/>
      <c r="F50" s="45"/>
      <c r="G50" s="45"/>
      <c r="H50" s="45"/>
      <c r="I50" s="214">
        <f t="shared" si="1"/>
        <v>0</v>
      </c>
      <c r="J50" s="45"/>
      <c r="K50" s="45"/>
      <c r="L50" s="45"/>
      <c r="M50" s="174"/>
      <c r="N50" s="45"/>
      <c r="O50" s="45"/>
      <c r="P50" s="106"/>
      <c r="Q50" s="164"/>
      <c r="R50" s="217">
        <f t="shared" si="2"/>
        <v>0</v>
      </c>
      <c r="S50" s="100"/>
    </row>
    <row r="51" spans="1:19" ht="31.5" customHeight="1">
      <c r="A51" s="90" t="s">
        <v>62</v>
      </c>
      <c r="B51" s="44"/>
      <c r="C51" s="45"/>
      <c r="D51" s="214">
        <f t="shared" si="0"/>
        <v>0</v>
      </c>
      <c r="E51" s="44"/>
      <c r="F51" s="45"/>
      <c r="G51" s="45"/>
      <c r="H51" s="45"/>
      <c r="I51" s="214">
        <f t="shared" si="1"/>
        <v>0</v>
      </c>
      <c r="J51" s="45"/>
      <c r="K51" s="45"/>
      <c r="L51" s="45"/>
      <c r="M51" s="174"/>
      <c r="N51" s="45"/>
      <c r="O51" s="45"/>
      <c r="P51" s="106"/>
      <c r="Q51" s="164"/>
      <c r="R51" s="217">
        <f t="shared" si="2"/>
        <v>0</v>
      </c>
      <c r="S51" s="100"/>
    </row>
    <row r="52" spans="1:19" ht="15.75" customHeight="1">
      <c r="A52" s="90" t="s">
        <v>63</v>
      </c>
      <c r="B52" s="44"/>
      <c r="C52" s="45"/>
      <c r="D52" s="214">
        <f t="shared" si="0"/>
        <v>0</v>
      </c>
      <c r="E52" s="44"/>
      <c r="F52" s="45"/>
      <c r="G52" s="45"/>
      <c r="H52" s="45"/>
      <c r="I52" s="214">
        <f t="shared" si="1"/>
        <v>0</v>
      </c>
      <c r="J52" s="45"/>
      <c r="K52" s="45"/>
      <c r="L52" s="45"/>
      <c r="M52" s="174"/>
      <c r="N52" s="45"/>
      <c r="O52" s="45"/>
      <c r="P52" s="106"/>
      <c r="Q52" s="164"/>
      <c r="R52" s="217">
        <f t="shared" si="2"/>
        <v>0</v>
      </c>
      <c r="S52" s="100"/>
    </row>
    <row r="53" spans="1:19" ht="18" customHeight="1">
      <c r="A53" s="90" t="s">
        <v>64</v>
      </c>
      <c r="B53" s="44"/>
      <c r="C53" s="45"/>
      <c r="D53" s="214">
        <f t="shared" si="0"/>
        <v>0</v>
      </c>
      <c r="E53" s="44"/>
      <c r="F53" s="45"/>
      <c r="G53" s="45"/>
      <c r="H53" s="45"/>
      <c r="I53" s="214">
        <f t="shared" si="1"/>
        <v>0</v>
      </c>
      <c r="J53" s="45"/>
      <c r="K53" s="45"/>
      <c r="L53" s="45"/>
      <c r="M53" s="174"/>
      <c r="N53" s="45"/>
      <c r="O53" s="45"/>
      <c r="P53" s="106"/>
      <c r="Q53" s="164"/>
      <c r="R53" s="217">
        <f t="shared" si="2"/>
        <v>0</v>
      </c>
      <c r="S53" s="100"/>
    </row>
    <row r="54" spans="1:19" ht="15.75">
      <c r="A54" s="90" t="s">
        <v>65</v>
      </c>
      <c r="B54" s="44"/>
      <c r="C54" s="45"/>
      <c r="D54" s="214">
        <f t="shared" si="0"/>
        <v>0</v>
      </c>
      <c r="E54" s="44"/>
      <c r="F54" s="45"/>
      <c r="G54" s="45"/>
      <c r="H54" s="45"/>
      <c r="I54" s="214">
        <f t="shared" si="1"/>
        <v>0</v>
      </c>
      <c r="J54" s="45"/>
      <c r="K54" s="45"/>
      <c r="L54" s="45"/>
      <c r="M54" s="174"/>
      <c r="N54" s="45"/>
      <c r="O54" s="45"/>
      <c r="P54" s="106"/>
      <c r="Q54" s="164"/>
      <c r="R54" s="217">
        <f t="shared" si="2"/>
        <v>0</v>
      </c>
      <c r="S54" s="100"/>
    </row>
    <row r="55" spans="1:19" ht="31.5">
      <c r="A55" s="90" t="s">
        <v>66</v>
      </c>
      <c r="B55" s="44"/>
      <c r="C55" s="45"/>
      <c r="D55" s="214">
        <f t="shared" si="0"/>
        <v>0</v>
      </c>
      <c r="E55" s="44"/>
      <c r="F55" s="45"/>
      <c r="G55" s="45"/>
      <c r="H55" s="45"/>
      <c r="I55" s="214">
        <f t="shared" si="1"/>
        <v>0</v>
      </c>
      <c r="J55" s="45"/>
      <c r="K55" s="45"/>
      <c r="L55" s="45"/>
      <c r="M55" s="174"/>
      <c r="N55" s="45"/>
      <c r="O55" s="45"/>
      <c r="P55" s="106"/>
      <c r="Q55" s="164"/>
      <c r="R55" s="217">
        <f t="shared" si="2"/>
        <v>0</v>
      </c>
      <c r="S55" s="100"/>
    </row>
    <row r="56" spans="1:19" ht="15.75">
      <c r="A56" s="90" t="s">
        <v>67</v>
      </c>
      <c r="B56" s="44"/>
      <c r="C56" s="45"/>
      <c r="D56" s="214">
        <f t="shared" si="0"/>
        <v>0</v>
      </c>
      <c r="E56" s="44"/>
      <c r="F56" s="45"/>
      <c r="G56" s="45"/>
      <c r="H56" s="45"/>
      <c r="I56" s="214">
        <f t="shared" si="1"/>
        <v>0</v>
      </c>
      <c r="J56" s="45"/>
      <c r="K56" s="45"/>
      <c r="L56" s="45"/>
      <c r="M56" s="174"/>
      <c r="N56" s="45"/>
      <c r="O56" s="45"/>
      <c r="P56" s="106"/>
      <c r="Q56" s="164"/>
      <c r="R56" s="217">
        <f t="shared" si="2"/>
        <v>0</v>
      </c>
      <c r="S56" s="100"/>
    </row>
    <row r="57" spans="1:19" ht="15.75">
      <c r="A57" s="90" t="s">
        <v>68</v>
      </c>
      <c r="B57" s="44"/>
      <c r="C57" s="45"/>
      <c r="D57" s="214">
        <f t="shared" si="0"/>
        <v>0</v>
      </c>
      <c r="E57" s="44"/>
      <c r="F57" s="45"/>
      <c r="G57" s="45"/>
      <c r="H57" s="45"/>
      <c r="I57" s="214">
        <f t="shared" si="1"/>
        <v>0</v>
      </c>
      <c r="J57" s="45"/>
      <c r="K57" s="45"/>
      <c r="L57" s="45"/>
      <c r="M57" s="174"/>
      <c r="N57" s="45"/>
      <c r="O57" s="45"/>
      <c r="P57" s="106"/>
      <c r="Q57" s="164"/>
      <c r="R57" s="217">
        <f t="shared" si="2"/>
        <v>0</v>
      </c>
      <c r="S57" s="100"/>
    </row>
    <row r="58" spans="1:19" ht="15.75">
      <c r="A58" s="90" t="s">
        <v>69</v>
      </c>
      <c r="B58" s="44"/>
      <c r="C58" s="45"/>
      <c r="D58" s="214">
        <f t="shared" si="0"/>
        <v>0</v>
      </c>
      <c r="E58" s="44"/>
      <c r="F58" s="45"/>
      <c r="G58" s="45"/>
      <c r="H58" s="45"/>
      <c r="I58" s="214">
        <f t="shared" si="1"/>
        <v>0</v>
      </c>
      <c r="J58" s="45"/>
      <c r="K58" s="45"/>
      <c r="L58" s="45"/>
      <c r="M58" s="174"/>
      <c r="N58" s="45"/>
      <c r="O58" s="45"/>
      <c r="P58" s="106"/>
      <c r="Q58" s="164"/>
      <c r="R58" s="217">
        <f t="shared" si="2"/>
        <v>0</v>
      </c>
      <c r="S58" s="100"/>
    </row>
    <row r="59" spans="1:19" ht="15.75">
      <c r="A59" s="90" t="s">
        <v>70</v>
      </c>
      <c r="B59" s="44"/>
      <c r="C59" s="45"/>
      <c r="D59" s="214">
        <f t="shared" si="0"/>
        <v>0</v>
      </c>
      <c r="E59" s="44"/>
      <c r="F59" s="45"/>
      <c r="G59" s="45"/>
      <c r="H59" s="45"/>
      <c r="I59" s="214">
        <f t="shared" si="1"/>
        <v>0</v>
      </c>
      <c r="J59" s="45"/>
      <c r="K59" s="45"/>
      <c r="L59" s="45"/>
      <c r="M59" s="174"/>
      <c r="N59" s="45"/>
      <c r="O59" s="45"/>
      <c r="P59" s="106"/>
      <c r="Q59" s="164"/>
      <c r="R59" s="217">
        <f t="shared" si="2"/>
        <v>0</v>
      </c>
      <c r="S59" s="100"/>
    </row>
    <row r="60" spans="1:19" ht="31.5">
      <c r="A60" s="90" t="s">
        <v>71</v>
      </c>
      <c r="B60" s="44"/>
      <c r="C60" s="45"/>
      <c r="D60" s="214">
        <f t="shared" si="0"/>
        <v>0</v>
      </c>
      <c r="E60" s="44"/>
      <c r="F60" s="45"/>
      <c r="G60" s="45"/>
      <c r="H60" s="45"/>
      <c r="I60" s="214">
        <f t="shared" si="1"/>
        <v>0</v>
      </c>
      <c r="J60" s="45"/>
      <c r="K60" s="45"/>
      <c r="L60" s="45"/>
      <c r="M60" s="174"/>
      <c r="N60" s="45"/>
      <c r="O60" s="45"/>
      <c r="P60" s="106"/>
      <c r="Q60" s="164"/>
      <c r="R60" s="217">
        <f t="shared" si="2"/>
        <v>0</v>
      </c>
      <c r="S60" s="100"/>
    </row>
    <row r="61" spans="1:19" ht="15.75">
      <c r="A61" s="90" t="s">
        <v>72</v>
      </c>
      <c r="B61" s="44"/>
      <c r="C61" s="45"/>
      <c r="D61" s="214">
        <f t="shared" si="0"/>
        <v>0</v>
      </c>
      <c r="E61" s="44"/>
      <c r="F61" s="45"/>
      <c r="G61" s="45"/>
      <c r="H61" s="45"/>
      <c r="I61" s="214">
        <f t="shared" si="1"/>
        <v>0</v>
      </c>
      <c r="J61" s="45">
        <v>4000</v>
      </c>
      <c r="K61" s="45"/>
      <c r="L61" s="45"/>
      <c r="M61" s="174"/>
      <c r="N61" s="45"/>
      <c r="O61" s="45"/>
      <c r="P61" s="106"/>
      <c r="Q61" s="164"/>
      <c r="R61" s="217">
        <f t="shared" si="2"/>
        <v>4000</v>
      </c>
      <c r="S61" s="100"/>
    </row>
    <row r="62" spans="1:19" ht="15.75">
      <c r="A62" s="90" t="s">
        <v>73</v>
      </c>
      <c r="B62" s="44"/>
      <c r="C62" s="306">
        <v>1642</v>
      </c>
      <c r="D62" s="214">
        <f t="shared" si="0"/>
        <v>1642</v>
      </c>
      <c r="E62" s="44"/>
      <c r="F62" s="45"/>
      <c r="G62" s="306">
        <v>9413</v>
      </c>
      <c r="H62" s="45">
        <v>4949</v>
      </c>
      <c r="I62" s="214">
        <f t="shared" si="1"/>
        <v>9413</v>
      </c>
      <c r="J62" s="45">
        <v>47317</v>
      </c>
      <c r="K62" s="45"/>
      <c r="L62" s="45"/>
      <c r="M62" s="174"/>
      <c r="N62" s="45"/>
      <c r="O62" s="45"/>
      <c r="P62" s="106">
        <f>4000-1500</f>
        <v>2500</v>
      </c>
      <c r="Q62" s="164"/>
      <c r="R62" s="217">
        <f t="shared" si="2"/>
        <v>49817</v>
      </c>
      <c r="S62" s="100"/>
    </row>
    <row r="63" spans="1:19" ht="19.899999999999999" customHeight="1">
      <c r="A63" s="90" t="s">
        <v>74</v>
      </c>
      <c r="B63" s="44"/>
      <c r="C63" s="45"/>
      <c r="D63" s="214">
        <f t="shared" si="0"/>
        <v>0</v>
      </c>
      <c r="E63" s="44"/>
      <c r="F63" s="45"/>
      <c r="G63" s="45"/>
      <c r="H63" s="45"/>
      <c r="I63" s="214">
        <f t="shared" si="1"/>
        <v>0</v>
      </c>
      <c r="J63" s="45"/>
      <c r="K63" s="45"/>
      <c r="L63" s="45"/>
      <c r="M63" s="174"/>
      <c r="N63" s="45"/>
      <c r="O63" s="45"/>
      <c r="P63" s="106"/>
      <c r="Q63" s="164"/>
      <c r="R63" s="217">
        <f t="shared" si="2"/>
        <v>0</v>
      </c>
      <c r="S63" s="100"/>
    </row>
    <row r="64" spans="1:19" ht="15.75">
      <c r="A64" s="90" t="s">
        <v>75</v>
      </c>
      <c r="B64" s="44"/>
      <c r="C64" s="45"/>
      <c r="D64" s="214">
        <f t="shared" si="0"/>
        <v>0</v>
      </c>
      <c r="E64" s="44"/>
      <c r="F64" s="45"/>
      <c r="G64" s="45"/>
      <c r="H64" s="45"/>
      <c r="I64" s="214">
        <f t="shared" si="1"/>
        <v>0</v>
      </c>
      <c r="J64" s="45"/>
      <c r="K64" s="45"/>
      <c r="L64" s="45"/>
      <c r="M64" s="174"/>
      <c r="N64" s="45"/>
      <c r="O64" s="45"/>
      <c r="P64" s="106"/>
      <c r="Q64" s="164"/>
      <c r="R64" s="217">
        <f t="shared" si="2"/>
        <v>0</v>
      </c>
      <c r="S64" s="100"/>
    </row>
    <row r="65" spans="1:19" ht="15.75">
      <c r="A65" s="90" t="s">
        <v>76</v>
      </c>
      <c r="B65" s="44"/>
      <c r="C65" s="45"/>
      <c r="D65" s="214">
        <f t="shared" si="0"/>
        <v>0</v>
      </c>
      <c r="E65" s="44"/>
      <c r="F65" s="45"/>
      <c r="G65" s="45"/>
      <c r="H65" s="45"/>
      <c r="I65" s="214">
        <f t="shared" si="1"/>
        <v>0</v>
      </c>
      <c r="J65" s="45">
        <v>5800</v>
      </c>
      <c r="K65" s="45"/>
      <c r="L65" s="45"/>
      <c r="M65" s="174"/>
      <c r="N65" s="45"/>
      <c r="O65" s="45"/>
      <c r="P65" s="106"/>
      <c r="Q65" s="164"/>
      <c r="R65" s="217">
        <f t="shared" si="2"/>
        <v>5800</v>
      </c>
      <c r="S65" s="100"/>
    </row>
    <row r="66" spans="1:19" ht="31.5">
      <c r="A66" s="90" t="s">
        <v>77</v>
      </c>
      <c r="B66" s="44"/>
      <c r="C66" s="45"/>
      <c r="D66" s="214">
        <f t="shared" si="0"/>
        <v>0</v>
      </c>
      <c r="E66" s="44"/>
      <c r="F66" s="45"/>
      <c r="G66" s="45"/>
      <c r="H66" s="45"/>
      <c r="I66" s="214">
        <f t="shared" si="1"/>
        <v>0</v>
      </c>
      <c r="J66" s="45"/>
      <c r="K66" s="45"/>
      <c r="L66" s="45"/>
      <c r="M66" s="174"/>
      <c r="N66" s="45"/>
      <c r="O66" s="45"/>
      <c r="P66" s="106"/>
      <c r="Q66" s="164"/>
      <c r="R66" s="217">
        <f t="shared" si="2"/>
        <v>0</v>
      </c>
      <c r="S66" s="100"/>
    </row>
    <row r="67" spans="1:19" ht="15.75">
      <c r="A67" s="90" t="s">
        <v>78</v>
      </c>
      <c r="B67" s="44"/>
      <c r="C67" s="45"/>
      <c r="D67" s="214">
        <f t="shared" si="0"/>
        <v>0</v>
      </c>
      <c r="E67" s="44"/>
      <c r="F67" s="45"/>
      <c r="G67" s="45"/>
      <c r="H67" s="45"/>
      <c r="I67" s="214">
        <f t="shared" si="1"/>
        <v>0</v>
      </c>
      <c r="J67" s="45">
        <v>4000</v>
      </c>
      <c r="K67" s="45"/>
      <c r="L67" s="45"/>
      <c r="M67" s="174"/>
      <c r="N67" s="45"/>
      <c r="O67" s="45"/>
      <c r="P67" s="106"/>
      <c r="Q67" s="164"/>
      <c r="R67" s="217">
        <f t="shared" si="2"/>
        <v>4000</v>
      </c>
      <c r="S67" s="100"/>
    </row>
    <row r="68" spans="1:19" ht="15.75">
      <c r="A68" s="90" t="s">
        <v>79</v>
      </c>
      <c r="B68" s="44"/>
      <c r="C68" s="45"/>
      <c r="D68" s="214">
        <f t="shared" si="0"/>
        <v>0</v>
      </c>
      <c r="E68" s="44"/>
      <c r="F68" s="45"/>
      <c r="G68" s="45"/>
      <c r="H68" s="45"/>
      <c r="I68" s="214">
        <f t="shared" si="1"/>
        <v>0</v>
      </c>
      <c r="J68" s="45">
        <v>5500</v>
      </c>
      <c r="K68" s="45"/>
      <c r="L68" s="45"/>
      <c r="M68" s="174"/>
      <c r="N68" s="45"/>
      <c r="O68" s="45"/>
      <c r="P68" s="106"/>
      <c r="Q68" s="164"/>
      <c r="R68" s="217">
        <f t="shared" si="2"/>
        <v>5500</v>
      </c>
      <c r="S68" s="100"/>
    </row>
    <row r="69" spans="1:19" ht="21" customHeight="1">
      <c r="A69" s="90" t="s">
        <v>80</v>
      </c>
      <c r="B69" s="44"/>
      <c r="C69" s="45"/>
      <c r="D69" s="214">
        <f t="shared" si="0"/>
        <v>0</v>
      </c>
      <c r="E69" s="44"/>
      <c r="F69" s="45"/>
      <c r="G69" s="45"/>
      <c r="H69" s="45"/>
      <c r="I69" s="214">
        <f t="shared" si="1"/>
        <v>0</v>
      </c>
      <c r="J69" s="45"/>
      <c r="K69" s="45"/>
      <c r="L69" s="45"/>
      <c r="M69" s="174"/>
      <c r="N69" s="45"/>
      <c r="O69" s="45"/>
      <c r="P69" s="106"/>
      <c r="Q69" s="164"/>
      <c r="R69" s="217">
        <f t="shared" si="2"/>
        <v>0</v>
      </c>
      <c r="S69" s="100"/>
    </row>
    <row r="70" spans="1:19" ht="15.75">
      <c r="A70" s="90" t="s">
        <v>81</v>
      </c>
      <c r="B70" s="44"/>
      <c r="C70" s="45"/>
      <c r="D70" s="214">
        <f t="shared" si="0"/>
        <v>0</v>
      </c>
      <c r="E70" s="44"/>
      <c r="F70" s="45"/>
      <c r="G70" s="45"/>
      <c r="H70" s="45"/>
      <c r="I70" s="214">
        <f t="shared" si="1"/>
        <v>0</v>
      </c>
      <c r="J70" s="45">
        <f>2200-P70</f>
        <v>700</v>
      </c>
      <c r="K70" s="45"/>
      <c r="L70" s="45"/>
      <c r="M70" s="174"/>
      <c r="N70" s="45"/>
      <c r="O70" s="45"/>
      <c r="P70" s="106">
        <v>1500</v>
      </c>
      <c r="Q70" s="281">
        <v>1500</v>
      </c>
      <c r="R70" s="217">
        <f t="shared" si="2"/>
        <v>2200</v>
      </c>
      <c r="S70" s="100"/>
    </row>
    <row r="71" spans="1:19" s="11" customFormat="1" ht="47.25">
      <c r="A71" s="90" t="s">
        <v>161</v>
      </c>
      <c r="B71" s="44"/>
      <c r="C71" s="45"/>
      <c r="D71" s="214">
        <f t="shared" si="0"/>
        <v>0</v>
      </c>
      <c r="E71" s="44"/>
      <c r="F71" s="45"/>
      <c r="G71" s="45"/>
      <c r="H71" s="45"/>
      <c r="I71" s="214">
        <f>E71+F71+G71</f>
        <v>0</v>
      </c>
      <c r="J71" s="45"/>
      <c r="K71" s="45"/>
      <c r="L71" s="45"/>
      <c r="M71" s="174"/>
      <c r="N71" s="45"/>
      <c r="O71" s="45"/>
      <c r="P71" s="106"/>
      <c r="Q71" s="164"/>
      <c r="R71" s="217">
        <f t="shared" si="2"/>
        <v>0</v>
      </c>
      <c r="S71" s="100"/>
    </row>
    <row r="72" spans="1:19" ht="15.75">
      <c r="A72" s="90" t="s">
        <v>82</v>
      </c>
      <c r="B72" s="44"/>
      <c r="C72" s="45"/>
      <c r="D72" s="214">
        <f t="shared" si="0"/>
        <v>0</v>
      </c>
      <c r="E72" s="44"/>
      <c r="F72" s="45"/>
      <c r="G72" s="45"/>
      <c r="H72" s="45"/>
      <c r="I72" s="214">
        <f t="shared" si="1"/>
        <v>0</v>
      </c>
      <c r="J72" s="45">
        <v>43530</v>
      </c>
      <c r="K72" s="45"/>
      <c r="L72" s="45"/>
      <c r="M72" s="174"/>
      <c r="N72" s="45"/>
      <c r="O72" s="45"/>
      <c r="P72" s="106"/>
      <c r="Q72" s="164"/>
      <c r="R72" s="217">
        <f t="shared" si="2"/>
        <v>43530</v>
      </c>
      <c r="S72" s="100"/>
    </row>
    <row r="73" spans="1:19" ht="31.5">
      <c r="A73" s="90" t="s">
        <v>83</v>
      </c>
      <c r="B73" s="44"/>
      <c r="C73" s="45">
        <v>371</v>
      </c>
      <c r="D73" s="214">
        <f t="shared" si="0"/>
        <v>371</v>
      </c>
      <c r="E73" s="44"/>
      <c r="F73" s="45"/>
      <c r="G73" s="45">
        <v>17430</v>
      </c>
      <c r="H73" s="45">
        <v>800</v>
      </c>
      <c r="I73" s="214">
        <f t="shared" si="1"/>
        <v>17430</v>
      </c>
      <c r="J73" s="45">
        <v>15552</v>
      </c>
      <c r="K73" s="45"/>
      <c r="L73" s="45"/>
      <c r="M73" s="174"/>
      <c r="N73" s="45">
        <v>17067</v>
      </c>
      <c r="O73" s="45"/>
      <c r="P73" s="106"/>
      <c r="Q73" s="164"/>
      <c r="R73" s="217">
        <f t="shared" si="2"/>
        <v>32619</v>
      </c>
      <c r="S73" s="100"/>
    </row>
    <row r="74" spans="1:19" ht="32.25" thickBot="1">
      <c r="A74" s="92" t="s">
        <v>84</v>
      </c>
      <c r="B74" s="46"/>
      <c r="C74" s="47"/>
      <c r="D74" s="214">
        <f t="shared" si="0"/>
        <v>0</v>
      </c>
      <c r="E74" s="46"/>
      <c r="F74" s="47"/>
      <c r="G74" s="47"/>
      <c r="H74" s="47"/>
      <c r="I74" s="216">
        <f t="shared" si="1"/>
        <v>0</v>
      </c>
      <c r="J74" s="47"/>
      <c r="K74" s="47"/>
      <c r="L74" s="47"/>
      <c r="M74" s="235"/>
      <c r="N74" s="47"/>
      <c r="O74" s="47"/>
      <c r="P74" s="236"/>
      <c r="Q74" s="237"/>
      <c r="R74" s="217">
        <f t="shared" si="2"/>
        <v>0</v>
      </c>
      <c r="S74" s="100"/>
    </row>
    <row r="75" spans="1:19" ht="35.450000000000003" customHeight="1" thickBot="1">
      <c r="A75" s="151" t="s">
        <v>85</v>
      </c>
      <c r="B75" s="35">
        <f>SUM(B11:B74)</f>
        <v>18057</v>
      </c>
      <c r="C75" s="30">
        <f t="shared" ref="C75:R75" si="3">SUM(C11:C74)</f>
        <v>4963</v>
      </c>
      <c r="D75" s="30">
        <f t="shared" si="3"/>
        <v>23020</v>
      </c>
      <c r="E75" s="35">
        <f t="shared" si="3"/>
        <v>133</v>
      </c>
      <c r="F75" s="30">
        <f t="shared" si="3"/>
        <v>164</v>
      </c>
      <c r="G75" s="30">
        <f>SUM(G11:G74)</f>
        <v>30201</v>
      </c>
      <c r="H75" s="36">
        <f t="shared" si="3"/>
        <v>6019</v>
      </c>
      <c r="I75" s="109">
        <f t="shared" si="3"/>
        <v>30498</v>
      </c>
      <c r="J75" s="30">
        <f t="shared" si="3"/>
        <v>198510</v>
      </c>
      <c r="K75" s="30">
        <f t="shared" si="3"/>
        <v>0</v>
      </c>
      <c r="L75" s="36">
        <f t="shared" si="3"/>
        <v>0</v>
      </c>
      <c r="M75" s="36">
        <f t="shared" si="3"/>
        <v>0</v>
      </c>
      <c r="N75" s="30">
        <f t="shared" si="3"/>
        <v>17067</v>
      </c>
      <c r="O75" s="30">
        <f t="shared" si="3"/>
        <v>6082</v>
      </c>
      <c r="P75" s="30">
        <f t="shared" si="3"/>
        <v>10500</v>
      </c>
      <c r="Q75" s="30">
        <f t="shared" si="3"/>
        <v>1500</v>
      </c>
      <c r="R75" s="33">
        <f t="shared" si="3"/>
        <v>232159</v>
      </c>
      <c r="S75" s="100">
        <f>D75+I75+R75</f>
        <v>285677</v>
      </c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="86" zoomScaleNormal="86" zoomScaleSheetLayoutView="112" workbookViewId="0">
      <pane ySplit="10" topLeftCell="A65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116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59">
        <v>650</v>
      </c>
      <c r="K11" s="159"/>
      <c r="L11" s="159"/>
      <c r="M11" s="159"/>
      <c r="N11" s="159"/>
      <c r="O11" s="159"/>
      <c r="P11" s="175">
        <v>450</v>
      </c>
      <c r="Q11" s="162"/>
      <c r="R11" s="132">
        <f>J11+M11+N11+O11+P11</f>
        <v>1100</v>
      </c>
      <c r="S11" s="37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60"/>
      <c r="K12" s="160"/>
      <c r="L12" s="160"/>
      <c r="M12" s="160"/>
      <c r="N12" s="160"/>
      <c r="O12" s="160"/>
      <c r="P12" s="52"/>
      <c r="Q12" s="164"/>
      <c r="R12" s="132">
        <f t="shared" ref="R12:R74" si="2">J12+M12+N12+O12+P12</f>
        <v>0</v>
      </c>
      <c r="S12" s="37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60"/>
      <c r="K13" s="160"/>
      <c r="L13" s="160"/>
      <c r="M13" s="160"/>
      <c r="N13" s="160"/>
      <c r="O13" s="160"/>
      <c r="P13" s="52"/>
      <c r="Q13" s="164"/>
      <c r="R13" s="132">
        <f t="shared" si="2"/>
        <v>0</v>
      </c>
      <c r="S13" s="37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60"/>
      <c r="K14" s="160"/>
      <c r="L14" s="160"/>
      <c r="M14" s="160"/>
      <c r="N14" s="160"/>
      <c r="O14" s="160"/>
      <c r="P14" s="52"/>
      <c r="Q14" s="164"/>
      <c r="R14" s="132">
        <f t="shared" si="2"/>
        <v>0</v>
      </c>
      <c r="S14" s="37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60"/>
      <c r="K15" s="160"/>
      <c r="L15" s="160"/>
      <c r="M15" s="160"/>
      <c r="N15" s="160"/>
      <c r="O15" s="160"/>
      <c r="P15" s="52"/>
      <c r="Q15" s="164"/>
      <c r="R15" s="132">
        <f t="shared" si="2"/>
        <v>0</v>
      </c>
      <c r="S15" s="37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60"/>
      <c r="K16" s="160"/>
      <c r="L16" s="160"/>
      <c r="M16" s="160"/>
      <c r="N16" s="160"/>
      <c r="O16" s="160"/>
      <c r="P16" s="52"/>
      <c r="Q16" s="164"/>
      <c r="R16" s="132">
        <f t="shared" si="2"/>
        <v>0</v>
      </c>
      <c r="S16" s="37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60"/>
      <c r="K17" s="160"/>
      <c r="L17" s="160"/>
      <c r="M17" s="160"/>
      <c r="N17" s="160"/>
      <c r="O17" s="160"/>
      <c r="P17" s="52"/>
      <c r="Q17" s="164"/>
      <c r="R17" s="132">
        <f t="shared" si="2"/>
        <v>0</v>
      </c>
      <c r="S17" s="37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60"/>
      <c r="K18" s="160"/>
      <c r="L18" s="160"/>
      <c r="M18" s="160"/>
      <c r="N18" s="160"/>
      <c r="O18" s="160"/>
      <c r="P18" s="52"/>
      <c r="Q18" s="164"/>
      <c r="R18" s="132">
        <f t="shared" si="2"/>
        <v>0</v>
      </c>
      <c r="S18" s="37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60"/>
      <c r="K19" s="160"/>
      <c r="L19" s="160"/>
      <c r="M19" s="160"/>
      <c r="N19" s="160"/>
      <c r="O19" s="160"/>
      <c r="P19" s="52"/>
      <c r="Q19" s="164"/>
      <c r="R19" s="132">
        <f t="shared" si="2"/>
        <v>0</v>
      </c>
      <c r="S19" s="37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60">
        <v>1000</v>
      </c>
      <c r="K20" s="160"/>
      <c r="L20" s="160"/>
      <c r="M20" s="160"/>
      <c r="N20" s="160"/>
      <c r="O20" s="160"/>
      <c r="P20" s="52">
        <v>500</v>
      </c>
      <c r="Q20" s="164"/>
      <c r="R20" s="132">
        <f t="shared" si="2"/>
        <v>1500</v>
      </c>
      <c r="S20" s="37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60"/>
      <c r="K21" s="160"/>
      <c r="L21" s="160"/>
      <c r="M21" s="160"/>
      <c r="N21" s="160"/>
      <c r="O21" s="160"/>
      <c r="P21" s="52"/>
      <c r="Q21" s="164"/>
      <c r="R21" s="132">
        <f t="shared" si="2"/>
        <v>0</v>
      </c>
      <c r="S21" s="37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60"/>
      <c r="K22" s="160"/>
      <c r="L22" s="160"/>
      <c r="M22" s="160"/>
      <c r="N22" s="160"/>
      <c r="O22" s="160"/>
      <c r="P22" s="52"/>
      <c r="Q22" s="164"/>
      <c r="R22" s="132">
        <f t="shared" si="2"/>
        <v>0</v>
      </c>
      <c r="S22" s="37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60"/>
      <c r="K23" s="160"/>
      <c r="L23" s="160"/>
      <c r="M23" s="160"/>
      <c r="N23" s="160"/>
      <c r="O23" s="160"/>
      <c r="P23" s="52"/>
      <c r="Q23" s="164"/>
      <c r="R23" s="132">
        <f t="shared" si="2"/>
        <v>0</v>
      </c>
      <c r="S23" s="37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60"/>
      <c r="K24" s="160"/>
      <c r="L24" s="160"/>
      <c r="M24" s="160"/>
      <c r="N24" s="160"/>
      <c r="O24" s="160"/>
      <c r="P24" s="52"/>
      <c r="Q24" s="164"/>
      <c r="R24" s="132">
        <f t="shared" si="2"/>
        <v>0</v>
      </c>
      <c r="S24" s="37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60"/>
      <c r="K25" s="160"/>
      <c r="L25" s="160"/>
      <c r="M25" s="160"/>
      <c r="N25" s="160"/>
      <c r="O25" s="160"/>
      <c r="P25" s="52"/>
      <c r="Q25" s="164"/>
      <c r="R25" s="132">
        <f t="shared" si="2"/>
        <v>0</v>
      </c>
      <c r="S25" s="37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60"/>
      <c r="K26" s="160"/>
      <c r="L26" s="160"/>
      <c r="M26" s="160"/>
      <c r="N26" s="160"/>
      <c r="O26" s="160"/>
      <c r="P26" s="52"/>
      <c r="Q26" s="164"/>
      <c r="R26" s="132">
        <f t="shared" si="2"/>
        <v>0</v>
      </c>
      <c r="S26" s="37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60"/>
      <c r="K27" s="160"/>
      <c r="L27" s="160"/>
      <c r="M27" s="160"/>
      <c r="N27" s="160"/>
      <c r="O27" s="160"/>
      <c r="P27" s="52"/>
      <c r="Q27" s="164"/>
      <c r="R27" s="132">
        <f t="shared" si="2"/>
        <v>0</v>
      </c>
      <c r="S27" s="37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60"/>
      <c r="K28" s="160"/>
      <c r="L28" s="160"/>
      <c r="M28" s="160"/>
      <c r="N28" s="160"/>
      <c r="O28" s="160"/>
      <c r="P28" s="52"/>
      <c r="Q28" s="164"/>
      <c r="R28" s="132">
        <f t="shared" si="2"/>
        <v>0</v>
      </c>
      <c r="S28" s="37"/>
    </row>
    <row r="29" spans="1:19" ht="31.5">
      <c r="A29" s="90" t="s">
        <v>41</v>
      </c>
      <c r="B29" s="14">
        <v>330</v>
      </c>
      <c r="C29" s="12">
        <v>258</v>
      </c>
      <c r="D29" s="32">
        <f t="shared" si="0"/>
        <v>588</v>
      </c>
      <c r="E29" s="14">
        <v>4</v>
      </c>
      <c r="F29" s="12"/>
      <c r="G29" s="12">
        <v>600</v>
      </c>
      <c r="H29" s="12">
        <v>80</v>
      </c>
      <c r="I29" s="32">
        <f t="shared" si="1"/>
        <v>604</v>
      </c>
      <c r="J29" s="160">
        <v>2600</v>
      </c>
      <c r="K29" s="160"/>
      <c r="L29" s="160"/>
      <c r="M29" s="160"/>
      <c r="N29" s="160"/>
      <c r="O29" s="160"/>
      <c r="P29" s="52">
        <v>1670</v>
      </c>
      <c r="Q29" s="164"/>
      <c r="R29" s="132">
        <f t="shared" si="2"/>
        <v>4270</v>
      </c>
      <c r="S29" s="37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60"/>
      <c r="K30" s="160"/>
      <c r="L30" s="160"/>
      <c r="M30" s="160"/>
      <c r="N30" s="160"/>
      <c r="O30" s="160"/>
      <c r="P30" s="52"/>
      <c r="Q30" s="164"/>
      <c r="R30" s="132">
        <f t="shared" si="2"/>
        <v>0</v>
      </c>
      <c r="S30" s="37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60"/>
      <c r="K31" s="160"/>
      <c r="L31" s="160"/>
      <c r="M31" s="160"/>
      <c r="N31" s="160"/>
      <c r="O31" s="160"/>
      <c r="P31" s="52"/>
      <c r="Q31" s="164"/>
      <c r="R31" s="132">
        <f t="shared" si="2"/>
        <v>0</v>
      </c>
      <c r="S31" s="37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60"/>
      <c r="K32" s="160"/>
      <c r="L32" s="160"/>
      <c r="M32" s="160"/>
      <c r="N32" s="160"/>
      <c r="O32" s="160"/>
      <c r="P32" s="52"/>
      <c r="Q32" s="164"/>
      <c r="R32" s="132">
        <f t="shared" si="2"/>
        <v>0</v>
      </c>
      <c r="S32" s="37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60"/>
      <c r="K33" s="160"/>
      <c r="L33" s="160"/>
      <c r="M33" s="160"/>
      <c r="N33" s="160"/>
      <c r="O33" s="160"/>
      <c r="P33" s="52"/>
      <c r="Q33" s="164"/>
      <c r="R33" s="132">
        <f t="shared" si="2"/>
        <v>0</v>
      </c>
      <c r="S33" s="37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60"/>
      <c r="K34" s="160"/>
      <c r="L34" s="160"/>
      <c r="M34" s="160"/>
      <c r="N34" s="160"/>
      <c r="O34" s="160"/>
      <c r="P34" s="52"/>
      <c r="Q34" s="164"/>
      <c r="R34" s="132">
        <f t="shared" si="2"/>
        <v>0</v>
      </c>
      <c r="S34" s="37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60"/>
      <c r="K35" s="160"/>
      <c r="L35" s="160"/>
      <c r="M35" s="160"/>
      <c r="N35" s="160"/>
      <c r="O35" s="160"/>
      <c r="P35" s="52"/>
      <c r="Q35" s="164"/>
      <c r="R35" s="132">
        <f t="shared" si="2"/>
        <v>0</v>
      </c>
      <c r="S35" s="37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60"/>
      <c r="K36" s="160"/>
      <c r="L36" s="160"/>
      <c r="M36" s="160"/>
      <c r="N36" s="160"/>
      <c r="O36" s="160"/>
      <c r="P36" s="52"/>
      <c r="Q36" s="164"/>
      <c r="R36" s="132">
        <f t="shared" si="2"/>
        <v>0</v>
      </c>
      <c r="S36" s="37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60"/>
      <c r="K37" s="160"/>
      <c r="L37" s="160"/>
      <c r="M37" s="160"/>
      <c r="N37" s="160"/>
      <c r="O37" s="160"/>
      <c r="P37" s="52"/>
      <c r="Q37" s="164"/>
      <c r="R37" s="132">
        <f t="shared" si="2"/>
        <v>0</v>
      </c>
      <c r="S37" s="37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60"/>
      <c r="K38" s="160"/>
      <c r="L38" s="160"/>
      <c r="M38" s="160"/>
      <c r="N38" s="160"/>
      <c r="O38" s="160"/>
      <c r="P38" s="52"/>
      <c r="Q38" s="164"/>
      <c r="R38" s="132">
        <f t="shared" si="2"/>
        <v>0</v>
      </c>
      <c r="S38" s="37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60"/>
      <c r="K39" s="160"/>
      <c r="L39" s="160"/>
      <c r="M39" s="160"/>
      <c r="N39" s="160"/>
      <c r="O39" s="160"/>
      <c r="P39" s="52"/>
      <c r="Q39" s="164"/>
      <c r="R39" s="132">
        <f t="shared" si="2"/>
        <v>0</v>
      </c>
      <c r="S39" s="37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60"/>
      <c r="K40" s="160"/>
      <c r="L40" s="160"/>
      <c r="M40" s="160"/>
      <c r="N40" s="160"/>
      <c r="O40" s="160"/>
      <c r="P40" s="52"/>
      <c r="Q40" s="164"/>
      <c r="R40" s="132">
        <f t="shared" si="2"/>
        <v>0</v>
      </c>
      <c r="S40" s="37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60">
        <v>860</v>
      </c>
      <c r="K41" s="160"/>
      <c r="L41" s="160"/>
      <c r="M41" s="160"/>
      <c r="N41" s="160"/>
      <c r="O41" s="160"/>
      <c r="P41" s="52">
        <v>600</v>
      </c>
      <c r="Q41" s="164"/>
      <c r="R41" s="132">
        <f t="shared" si="2"/>
        <v>1460</v>
      </c>
      <c r="S41" s="37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60"/>
      <c r="K42" s="160"/>
      <c r="L42" s="160"/>
      <c r="M42" s="160"/>
      <c r="N42" s="160"/>
      <c r="O42" s="160"/>
      <c r="P42" s="52"/>
      <c r="Q42" s="164"/>
      <c r="R42" s="132">
        <f t="shared" si="2"/>
        <v>0</v>
      </c>
      <c r="S42" s="37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60">
        <v>300</v>
      </c>
      <c r="K43" s="160"/>
      <c r="L43" s="160"/>
      <c r="M43" s="160"/>
      <c r="N43" s="160"/>
      <c r="O43" s="160"/>
      <c r="P43" s="52">
        <v>200</v>
      </c>
      <c r="Q43" s="164"/>
      <c r="R43" s="132">
        <f t="shared" si="2"/>
        <v>500</v>
      </c>
      <c r="S43" s="37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60"/>
      <c r="K44" s="160"/>
      <c r="L44" s="160"/>
      <c r="M44" s="160"/>
      <c r="N44" s="160"/>
      <c r="O44" s="160"/>
      <c r="P44" s="52"/>
      <c r="Q44" s="164"/>
      <c r="R44" s="132">
        <f t="shared" si="2"/>
        <v>0</v>
      </c>
      <c r="S44" s="37"/>
    </row>
    <row r="45" spans="1:19" ht="15.75">
      <c r="A45" s="90" t="s">
        <v>57</v>
      </c>
      <c r="B45" s="14">
        <v>2034</v>
      </c>
      <c r="C45" s="12"/>
      <c r="D45" s="32">
        <f t="shared" si="0"/>
        <v>2034</v>
      </c>
      <c r="E45" s="14">
        <v>32</v>
      </c>
      <c r="F45" s="12"/>
      <c r="G45" s="12"/>
      <c r="H45" s="12"/>
      <c r="I45" s="32">
        <f t="shared" si="1"/>
        <v>32</v>
      </c>
      <c r="J45" s="160">
        <v>650</v>
      </c>
      <c r="K45" s="160"/>
      <c r="L45" s="160"/>
      <c r="M45" s="160"/>
      <c r="N45" s="160"/>
      <c r="O45" s="160"/>
      <c r="P45" s="52">
        <v>320</v>
      </c>
      <c r="Q45" s="164"/>
      <c r="R45" s="132">
        <f t="shared" si="2"/>
        <v>970</v>
      </c>
      <c r="S45" s="37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60"/>
      <c r="K46" s="160"/>
      <c r="L46" s="160"/>
      <c r="M46" s="160"/>
      <c r="N46" s="160"/>
      <c r="O46" s="160"/>
      <c r="P46" s="52"/>
      <c r="Q46" s="164"/>
      <c r="R46" s="132">
        <f t="shared" si="2"/>
        <v>0</v>
      </c>
      <c r="S46" s="37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60"/>
      <c r="K47" s="160"/>
      <c r="L47" s="160"/>
      <c r="M47" s="160"/>
      <c r="N47" s="160"/>
      <c r="O47" s="160"/>
      <c r="P47" s="52"/>
      <c r="Q47" s="164"/>
      <c r="R47" s="132">
        <f t="shared" si="2"/>
        <v>0</v>
      </c>
      <c r="S47" s="37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60"/>
      <c r="K48" s="160"/>
      <c r="L48" s="160"/>
      <c r="M48" s="160"/>
      <c r="N48" s="160"/>
      <c r="O48" s="160"/>
      <c r="P48" s="52"/>
      <c r="Q48" s="164"/>
      <c r="R48" s="132">
        <f t="shared" si="2"/>
        <v>0</v>
      </c>
      <c r="S48" s="37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60"/>
      <c r="K49" s="160"/>
      <c r="L49" s="160"/>
      <c r="M49" s="160"/>
      <c r="N49" s="160"/>
      <c r="O49" s="160"/>
      <c r="P49" s="52"/>
      <c r="Q49" s="164"/>
      <c r="R49" s="132">
        <f t="shared" si="2"/>
        <v>0</v>
      </c>
      <c r="S49" s="37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60"/>
      <c r="K50" s="160"/>
      <c r="L50" s="160"/>
      <c r="M50" s="160"/>
      <c r="N50" s="160"/>
      <c r="O50" s="160"/>
      <c r="P50" s="52"/>
      <c r="Q50" s="164"/>
      <c r="R50" s="132">
        <f t="shared" si="2"/>
        <v>0</v>
      </c>
      <c r="S50" s="37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60"/>
      <c r="K51" s="160"/>
      <c r="L51" s="160"/>
      <c r="M51" s="160"/>
      <c r="N51" s="160"/>
      <c r="O51" s="160"/>
      <c r="P51" s="52"/>
      <c r="Q51" s="164"/>
      <c r="R51" s="132">
        <f t="shared" si="2"/>
        <v>0</v>
      </c>
      <c r="S51" s="37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60"/>
      <c r="K52" s="160"/>
      <c r="L52" s="160"/>
      <c r="M52" s="160"/>
      <c r="N52" s="160"/>
      <c r="O52" s="160"/>
      <c r="P52" s="52"/>
      <c r="Q52" s="164"/>
      <c r="R52" s="132">
        <f t="shared" si="2"/>
        <v>0</v>
      </c>
      <c r="S52" s="37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60"/>
      <c r="K53" s="160"/>
      <c r="L53" s="160"/>
      <c r="M53" s="160"/>
      <c r="N53" s="160"/>
      <c r="O53" s="160"/>
      <c r="P53" s="52"/>
      <c r="Q53" s="164"/>
      <c r="R53" s="132">
        <f t="shared" si="2"/>
        <v>0</v>
      </c>
      <c r="S53" s="37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60"/>
      <c r="K54" s="160"/>
      <c r="L54" s="160"/>
      <c r="M54" s="160"/>
      <c r="N54" s="160"/>
      <c r="O54" s="160"/>
      <c r="P54" s="52"/>
      <c r="Q54" s="164"/>
      <c r="R54" s="132">
        <f t="shared" si="2"/>
        <v>0</v>
      </c>
      <c r="S54" s="37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60"/>
      <c r="K55" s="160"/>
      <c r="L55" s="160"/>
      <c r="M55" s="160"/>
      <c r="N55" s="160"/>
      <c r="O55" s="160"/>
      <c r="P55" s="52"/>
      <c r="Q55" s="164"/>
      <c r="R55" s="132">
        <f t="shared" si="2"/>
        <v>0</v>
      </c>
      <c r="S55" s="37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60"/>
      <c r="K56" s="160"/>
      <c r="L56" s="160"/>
      <c r="M56" s="160"/>
      <c r="N56" s="160"/>
      <c r="O56" s="160"/>
      <c r="P56" s="52"/>
      <c r="Q56" s="164"/>
      <c r="R56" s="132">
        <f t="shared" si="2"/>
        <v>0</v>
      </c>
      <c r="S56" s="37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60"/>
      <c r="K57" s="160"/>
      <c r="L57" s="160"/>
      <c r="M57" s="160"/>
      <c r="N57" s="160"/>
      <c r="O57" s="160"/>
      <c r="P57" s="52"/>
      <c r="Q57" s="164"/>
      <c r="R57" s="132">
        <f t="shared" si="2"/>
        <v>0</v>
      </c>
      <c r="S57" s="37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60"/>
      <c r="K58" s="160"/>
      <c r="L58" s="160"/>
      <c r="M58" s="160"/>
      <c r="N58" s="160"/>
      <c r="O58" s="160"/>
      <c r="P58" s="52"/>
      <c r="Q58" s="164"/>
      <c r="R58" s="132">
        <f t="shared" si="2"/>
        <v>0</v>
      </c>
      <c r="S58" s="37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60"/>
      <c r="K59" s="160"/>
      <c r="L59" s="160"/>
      <c r="M59" s="160"/>
      <c r="N59" s="160"/>
      <c r="O59" s="160"/>
      <c r="P59" s="52"/>
      <c r="Q59" s="164"/>
      <c r="R59" s="132">
        <f t="shared" si="2"/>
        <v>0</v>
      </c>
      <c r="S59" s="37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60"/>
      <c r="K60" s="160"/>
      <c r="L60" s="160"/>
      <c r="M60" s="160"/>
      <c r="N60" s="160"/>
      <c r="O60" s="160"/>
      <c r="P60" s="52"/>
      <c r="Q60" s="164"/>
      <c r="R60" s="132">
        <f t="shared" si="2"/>
        <v>0</v>
      </c>
      <c r="S60" s="37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60"/>
      <c r="K61" s="160"/>
      <c r="L61" s="160"/>
      <c r="M61" s="160"/>
      <c r="N61" s="160"/>
      <c r="O61" s="160"/>
      <c r="P61" s="52"/>
      <c r="Q61" s="164"/>
      <c r="R61" s="132">
        <f t="shared" si="2"/>
        <v>0</v>
      </c>
      <c r="S61" s="37"/>
    </row>
    <row r="62" spans="1:19" ht="15.75">
      <c r="A62" s="90" t="s">
        <v>73</v>
      </c>
      <c r="B62" s="14"/>
      <c r="C62" s="12">
        <v>1355</v>
      </c>
      <c r="D62" s="32">
        <f t="shared" si="0"/>
        <v>1355</v>
      </c>
      <c r="E62" s="14"/>
      <c r="F62" s="12"/>
      <c r="G62" s="12">
        <v>3450</v>
      </c>
      <c r="H62" s="12">
        <v>650</v>
      </c>
      <c r="I62" s="32">
        <f t="shared" si="1"/>
        <v>3450</v>
      </c>
      <c r="J62" s="160">
        <v>6618</v>
      </c>
      <c r="K62" s="160"/>
      <c r="L62" s="160"/>
      <c r="M62" s="160"/>
      <c r="N62" s="160"/>
      <c r="O62" s="160"/>
      <c r="P62" s="52">
        <v>2554</v>
      </c>
      <c r="Q62" s="164"/>
      <c r="R62" s="132">
        <f t="shared" si="2"/>
        <v>9172</v>
      </c>
      <c r="S62" s="37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60"/>
      <c r="K63" s="160"/>
      <c r="L63" s="160"/>
      <c r="M63" s="160"/>
      <c r="N63" s="160"/>
      <c r="O63" s="160"/>
      <c r="P63" s="52"/>
      <c r="Q63" s="164"/>
      <c r="R63" s="132">
        <f t="shared" si="2"/>
        <v>0</v>
      </c>
      <c r="S63" s="37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60"/>
      <c r="K64" s="160"/>
      <c r="L64" s="160"/>
      <c r="M64" s="160"/>
      <c r="N64" s="160"/>
      <c r="O64" s="160"/>
      <c r="P64" s="52"/>
      <c r="Q64" s="164"/>
      <c r="R64" s="132">
        <f t="shared" si="2"/>
        <v>0</v>
      </c>
      <c r="S64" s="37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60"/>
      <c r="K65" s="160"/>
      <c r="L65" s="160"/>
      <c r="M65" s="160"/>
      <c r="N65" s="160"/>
      <c r="O65" s="160"/>
      <c r="P65" s="52"/>
      <c r="Q65" s="164"/>
      <c r="R65" s="132">
        <f t="shared" si="2"/>
        <v>0</v>
      </c>
      <c r="S65" s="37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60"/>
      <c r="K66" s="160"/>
      <c r="L66" s="160"/>
      <c r="M66" s="160"/>
      <c r="N66" s="160"/>
      <c r="O66" s="160"/>
      <c r="P66" s="52"/>
      <c r="Q66" s="164"/>
      <c r="R66" s="132">
        <f t="shared" si="2"/>
        <v>0</v>
      </c>
      <c r="S66" s="37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60"/>
      <c r="K67" s="160"/>
      <c r="L67" s="160"/>
      <c r="M67" s="160"/>
      <c r="N67" s="160"/>
      <c r="O67" s="160"/>
      <c r="P67" s="52"/>
      <c r="Q67" s="164"/>
      <c r="R67" s="132">
        <f t="shared" si="2"/>
        <v>0</v>
      </c>
      <c r="S67" s="37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60">
        <v>500</v>
      </c>
      <c r="K68" s="160"/>
      <c r="L68" s="160"/>
      <c r="M68" s="160"/>
      <c r="N68" s="160"/>
      <c r="O68" s="160"/>
      <c r="P68" s="52">
        <v>250</v>
      </c>
      <c r="Q68" s="164"/>
      <c r="R68" s="132">
        <f t="shared" si="2"/>
        <v>750</v>
      </c>
      <c r="S68" s="37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60"/>
      <c r="K69" s="160"/>
      <c r="L69" s="160"/>
      <c r="M69" s="160"/>
      <c r="N69" s="160"/>
      <c r="O69" s="160"/>
      <c r="P69" s="52"/>
      <c r="Q69" s="164"/>
      <c r="R69" s="132">
        <f t="shared" si="2"/>
        <v>0</v>
      </c>
      <c r="S69" s="37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60"/>
      <c r="K70" s="160"/>
      <c r="L70" s="160"/>
      <c r="M70" s="160"/>
      <c r="N70" s="160"/>
      <c r="O70" s="160"/>
      <c r="P70" s="52"/>
      <c r="Q70" s="164"/>
      <c r="R70" s="132">
        <f t="shared" si="2"/>
        <v>0</v>
      </c>
      <c r="S70" s="37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60"/>
      <c r="K71" s="160"/>
      <c r="L71" s="160"/>
      <c r="M71" s="160"/>
      <c r="N71" s="160"/>
      <c r="O71" s="160"/>
      <c r="P71" s="52"/>
      <c r="Q71" s="164"/>
      <c r="R71" s="132">
        <f t="shared" si="2"/>
        <v>0</v>
      </c>
      <c r="S71" s="37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60">
        <v>440</v>
      </c>
      <c r="K72" s="160"/>
      <c r="L72" s="160"/>
      <c r="M72" s="160"/>
      <c r="N72" s="160"/>
      <c r="O72" s="160"/>
      <c r="P72" s="52">
        <v>310</v>
      </c>
      <c r="Q72" s="164"/>
      <c r="R72" s="132">
        <f t="shared" si="2"/>
        <v>750</v>
      </c>
      <c r="S72" s="37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60"/>
      <c r="K73" s="160"/>
      <c r="L73" s="160"/>
      <c r="M73" s="160"/>
      <c r="N73" s="160">
        <v>2452</v>
      </c>
      <c r="O73" s="160"/>
      <c r="P73" s="52"/>
      <c r="Q73" s="164"/>
      <c r="R73" s="132">
        <f t="shared" si="2"/>
        <v>2452</v>
      </c>
      <c r="S73" s="37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45"/>
      <c r="K74" s="245"/>
      <c r="L74" s="245"/>
      <c r="M74" s="245"/>
      <c r="N74" s="245"/>
      <c r="O74" s="245"/>
      <c r="P74" s="249"/>
      <c r="Q74" s="237"/>
      <c r="R74" s="132">
        <f t="shared" si="2"/>
        <v>0</v>
      </c>
      <c r="S74" s="37"/>
    </row>
    <row r="75" spans="1:19" ht="35.450000000000003" customHeight="1" thickBot="1">
      <c r="A75" s="151" t="s">
        <v>85</v>
      </c>
      <c r="B75" s="35">
        <f>SUM(B11:B74)</f>
        <v>2364</v>
      </c>
      <c r="C75" s="30">
        <f t="shared" ref="C75:I75" si="3">SUM(C11:C74)</f>
        <v>1613</v>
      </c>
      <c r="D75" s="30">
        <f t="shared" si="3"/>
        <v>3977</v>
      </c>
      <c r="E75" s="35">
        <f t="shared" si="3"/>
        <v>36</v>
      </c>
      <c r="F75" s="30">
        <f t="shared" si="3"/>
        <v>0</v>
      </c>
      <c r="G75" s="30">
        <f>SUM(G11:G74)</f>
        <v>4050</v>
      </c>
      <c r="H75" s="36">
        <f t="shared" si="3"/>
        <v>730</v>
      </c>
      <c r="I75" s="109">
        <f t="shared" si="3"/>
        <v>4086</v>
      </c>
      <c r="J75" s="30">
        <f t="shared" ref="J75:R75" si="4">SUM(J11:J74)</f>
        <v>13618</v>
      </c>
      <c r="K75" s="68">
        <f t="shared" si="4"/>
        <v>0</v>
      </c>
      <c r="L75" s="35">
        <f t="shared" si="4"/>
        <v>0</v>
      </c>
      <c r="M75" s="36">
        <f t="shared" si="4"/>
        <v>0</v>
      </c>
      <c r="N75" s="31">
        <f t="shared" si="4"/>
        <v>2452</v>
      </c>
      <c r="O75" s="30">
        <f t="shared" si="4"/>
        <v>0</v>
      </c>
      <c r="P75" s="30">
        <f t="shared" si="4"/>
        <v>6854</v>
      </c>
      <c r="Q75" s="30">
        <f t="shared" si="4"/>
        <v>0</v>
      </c>
      <c r="R75" s="33">
        <f t="shared" si="4"/>
        <v>22924</v>
      </c>
      <c r="S75" s="37">
        <f>D75+I75+R75</f>
        <v>30987</v>
      </c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Normal="100" zoomScaleSheetLayoutView="112" workbookViewId="0">
      <pane ySplit="10" topLeftCell="A65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8.25" customHeight="1"/>
    <row r="2" spans="1:19" ht="24.75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6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95"/>
      <c r="C11" s="96"/>
      <c r="D11" s="111">
        <f>B11+C11</f>
        <v>0</v>
      </c>
      <c r="E11" s="95"/>
      <c r="F11" s="96"/>
      <c r="G11" s="96"/>
      <c r="H11" s="96"/>
      <c r="I11" s="111">
        <f>E11+F11+G11</f>
        <v>0</v>
      </c>
      <c r="J11" s="305">
        <v>155</v>
      </c>
      <c r="K11" s="256"/>
      <c r="L11" s="256"/>
      <c r="M11" s="256"/>
      <c r="N11" s="256"/>
      <c r="O11" s="256"/>
      <c r="P11" s="310">
        <v>626</v>
      </c>
      <c r="Q11" s="162"/>
      <c r="R11" s="131">
        <f>J11+M11+N11+O11+P11</f>
        <v>781</v>
      </c>
      <c r="S11" s="34"/>
    </row>
    <row r="12" spans="1:19" ht="15.75">
      <c r="A12" s="90" t="s">
        <v>24</v>
      </c>
      <c r="B12" s="97"/>
      <c r="C12" s="91"/>
      <c r="D12" s="32">
        <f t="shared" ref="D12:D74" si="0">B12+C12</f>
        <v>0</v>
      </c>
      <c r="E12" s="97"/>
      <c r="F12" s="91"/>
      <c r="G12" s="91"/>
      <c r="H12" s="91"/>
      <c r="I12" s="32">
        <f t="shared" ref="I12:I74" si="1">E12+F12+G12</f>
        <v>0</v>
      </c>
      <c r="J12" s="211"/>
      <c r="K12" s="211"/>
      <c r="L12" s="211"/>
      <c r="M12" s="211"/>
      <c r="N12" s="211"/>
      <c r="O12" s="211"/>
      <c r="P12" s="210"/>
      <c r="Q12" s="164"/>
      <c r="R12" s="131">
        <f t="shared" ref="R12:R74" si="2">J12+M12+N12+O12+P12</f>
        <v>0</v>
      </c>
      <c r="S12" s="34"/>
    </row>
    <row r="13" spans="1:19" ht="15.75">
      <c r="A13" s="90" t="s">
        <v>25</v>
      </c>
      <c r="B13" s="97"/>
      <c r="C13" s="91"/>
      <c r="D13" s="32">
        <f t="shared" si="0"/>
        <v>0</v>
      </c>
      <c r="E13" s="97"/>
      <c r="F13" s="91"/>
      <c r="G13" s="91"/>
      <c r="H13" s="91"/>
      <c r="I13" s="32">
        <f t="shared" si="1"/>
        <v>0</v>
      </c>
      <c r="J13" s="211"/>
      <c r="K13" s="211"/>
      <c r="L13" s="211"/>
      <c r="M13" s="211"/>
      <c r="N13" s="211"/>
      <c r="O13" s="211"/>
      <c r="P13" s="210"/>
      <c r="Q13" s="164"/>
      <c r="R13" s="131">
        <f t="shared" si="2"/>
        <v>0</v>
      </c>
      <c r="S13" s="34"/>
    </row>
    <row r="14" spans="1:19" ht="15.75">
      <c r="A14" s="90" t="s">
        <v>26</v>
      </c>
      <c r="B14" s="97"/>
      <c r="C14" s="91"/>
      <c r="D14" s="32">
        <f t="shared" si="0"/>
        <v>0</v>
      </c>
      <c r="E14" s="97"/>
      <c r="F14" s="91"/>
      <c r="G14" s="91"/>
      <c r="H14" s="91"/>
      <c r="I14" s="32">
        <f t="shared" si="1"/>
        <v>0</v>
      </c>
      <c r="J14" s="211"/>
      <c r="K14" s="211"/>
      <c r="L14" s="211"/>
      <c r="M14" s="211"/>
      <c r="N14" s="211"/>
      <c r="O14" s="211"/>
      <c r="P14" s="210"/>
      <c r="Q14" s="164"/>
      <c r="R14" s="131">
        <f t="shared" si="2"/>
        <v>0</v>
      </c>
      <c r="S14" s="34"/>
    </row>
    <row r="15" spans="1:19" ht="15.75">
      <c r="A15" s="90" t="s">
        <v>27</v>
      </c>
      <c r="B15" s="97"/>
      <c r="C15" s="91"/>
      <c r="D15" s="32">
        <f t="shared" si="0"/>
        <v>0</v>
      </c>
      <c r="E15" s="97"/>
      <c r="F15" s="91"/>
      <c r="G15" s="91"/>
      <c r="H15" s="91"/>
      <c r="I15" s="32">
        <f t="shared" si="1"/>
        <v>0</v>
      </c>
      <c r="J15" s="211"/>
      <c r="K15" s="211"/>
      <c r="L15" s="211"/>
      <c r="M15" s="211"/>
      <c r="N15" s="211"/>
      <c r="O15" s="211"/>
      <c r="P15" s="210"/>
      <c r="Q15" s="164"/>
      <c r="R15" s="131">
        <f t="shared" si="2"/>
        <v>0</v>
      </c>
      <c r="S15" s="34"/>
    </row>
    <row r="16" spans="1:19" ht="15.75">
      <c r="A16" s="90" t="s">
        <v>28</v>
      </c>
      <c r="B16" s="97"/>
      <c r="C16" s="91"/>
      <c r="D16" s="32">
        <f t="shared" si="0"/>
        <v>0</v>
      </c>
      <c r="E16" s="97"/>
      <c r="F16" s="91"/>
      <c r="G16" s="91"/>
      <c r="H16" s="91"/>
      <c r="I16" s="32">
        <f t="shared" si="1"/>
        <v>0</v>
      </c>
      <c r="J16" s="211"/>
      <c r="K16" s="211"/>
      <c r="L16" s="211"/>
      <c r="M16" s="211"/>
      <c r="N16" s="211"/>
      <c r="O16" s="211"/>
      <c r="P16" s="210"/>
      <c r="Q16" s="164"/>
      <c r="R16" s="131">
        <f t="shared" si="2"/>
        <v>0</v>
      </c>
      <c r="S16" s="34"/>
    </row>
    <row r="17" spans="1:19" ht="31.5" customHeight="1">
      <c r="A17" s="90" t="s">
        <v>29</v>
      </c>
      <c r="B17" s="97"/>
      <c r="C17" s="91"/>
      <c r="D17" s="32">
        <f t="shared" si="0"/>
        <v>0</v>
      </c>
      <c r="E17" s="97"/>
      <c r="F17" s="91"/>
      <c r="G17" s="91"/>
      <c r="H17" s="91"/>
      <c r="I17" s="32">
        <f t="shared" si="1"/>
        <v>0</v>
      </c>
      <c r="J17" s="211"/>
      <c r="K17" s="211"/>
      <c r="L17" s="211"/>
      <c r="M17" s="211"/>
      <c r="N17" s="211"/>
      <c r="O17" s="211"/>
      <c r="P17" s="210"/>
      <c r="Q17" s="164"/>
      <c r="R17" s="131">
        <f t="shared" si="2"/>
        <v>0</v>
      </c>
      <c r="S17" s="34"/>
    </row>
    <row r="18" spans="1:19" ht="31.9" customHeight="1">
      <c r="A18" s="90" t="s">
        <v>30</v>
      </c>
      <c r="B18" s="97"/>
      <c r="C18" s="91"/>
      <c r="D18" s="32">
        <f t="shared" si="0"/>
        <v>0</v>
      </c>
      <c r="E18" s="97"/>
      <c r="F18" s="91"/>
      <c r="G18" s="91"/>
      <c r="H18" s="91"/>
      <c r="I18" s="32">
        <f t="shared" si="1"/>
        <v>0</v>
      </c>
      <c r="J18" s="211"/>
      <c r="K18" s="211"/>
      <c r="L18" s="211"/>
      <c r="M18" s="211"/>
      <c r="N18" s="211"/>
      <c r="O18" s="211"/>
      <c r="P18" s="210"/>
      <c r="Q18" s="164"/>
      <c r="R18" s="131">
        <f t="shared" si="2"/>
        <v>0</v>
      </c>
      <c r="S18" s="34"/>
    </row>
    <row r="19" spans="1:19" ht="15.75">
      <c r="A19" s="90" t="s">
        <v>31</v>
      </c>
      <c r="B19" s="97"/>
      <c r="C19" s="91"/>
      <c r="D19" s="32">
        <f t="shared" si="0"/>
        <v>0</v>
      </c>
      <c r="E19" s="97"/>
      <c r="F19" s="91"/>
      <c r="G19" s="91"/>
      <c r="H19" s="91"/>
      <c r="I19" s="32">
        <f t="shared" si="1"/>
        <v>0</v>
      </c>
      <c r="J19" s="211"/>
      <c r="K19" s="211"/>
      <c r="L19" s="211"/>
      <c r="M19" s="211"/>
      <c r="N19" s="211"/>
      <c r="O19" s="211"/>
      <c r="P19" s="210"/>
      <c r="Q19" s="164"/>
      <c r="R19" s="131">
        <f t="shared" si="2"/>
        <v>0</v>
      </c>
      <c r="S19" s="34"/>
    </row>
    <row r="20" spans="1:19" ht="15.75">
      <c r="A20" s="90" t="s">
        <v>32</v>
      </c>
      <c r="B20" s="97"/>
      <c r="C20" s="91"/>
      <c r="D20" s="32">
        <f t="shared" si="0"/>
        <v>0</v>
      </c>
      <c r="E20" s="97"/>
      <c r="F20" s="91"/>
      <c r="G20" s="91"/>
      <c r="H20" s="91"/>
      <c r="I20" s="32">
        <f t="shared" si="1"/>
        <v>0</v>
      </c>
      <c r="J20" s="211">
        <v>566</v>
      </c>
      <c r="K20" s="211"/>
      <c r="L20" s="211"/>
      <c r="M20" s="211"/>
      <c r="N20" s="211"/>
      <c r="O20" s="211"/>
      <c r="P20" s="210">
        <v>700</v>
      </c>
      <c r="Q20" s="164"/>
      <c r="R20" s="131">
        <f t="shared" si="2"/>
        <v>1266</v>
      </c>
      <c r="S20" s="34"/>
    </row>
    <row r="21" spans="1:19" ht="16.149999999999999" customHeight="1">
      <c r="A21" s="90" t="s">
        <v>33</v>
      </c>
      <c r="B21" s="97"/>
      <c r="C21" s="91"/>
      <c r="D21" s="32">
        <f t="shared" si="0"/>
        <v>0</v>
      </c>
      <c r="E21" s="97"/>
      <c r="F21" s="91"/>
      <c r="G21" s="91"/>
      <c r="H21" s="91"/>
      <c r="I21" s="32">
        <f t="shared" si="1"/>
        <v>0</v>
      </c>
      <c r="J21" s="211"/>
      <c r="K21" s="211"/>
      <c r="L21" s="211"/>
      <c r="M21" s="211"/>
      <c r="N21" s="211"/>
      <c r="O21" s="211"/>
      <c r="P21" s="210"/>
      <c r="Q21" s="164"/>
      <c r="R21" s="131">
        <f t="shared" si="2"/>
        <v>0</v>
      </c>
      <c r="S21" s="34"/>
    </row>
    <row r="22" spans="1:19" ht="16.149999999999999" customHeight="1">
      <c r="A22" s="90" t="s">
        <v>34</v>
      </c>
      <c r="B22" s="97"/>
      <c r="C22" s="91"/>
      <c r="D22" s="32">
        <f t="shared" si="0"/>
        <v>0</v>
      </c>
      <c r="E22" s="97"/>
      <c r="F22" s="91"/>
      <c r="G22" s="91"/>
      <c r="H22" s="91"/>
      <c r="I22" s="32">
        <f t="shared" si="1"/>
        <v>0</v>
      </c>
      <c r="J22" s="211"/>
      <c r="K22" s="211"/>
      <c r="L22" s="211"/>
      <c r="M22" s="211"/>
      <c r="N22" s="211"/>
      <c r="O22" s="211"/>
      <c r="P22" s="210"/>
      <c r="Q22" s="164"/>
      <c r="R22" s="131">
        <f t="shared" si="2"/>
        <v>0</v>
      </c>
      <c r="S22" s="34"/>
    </row>
    <row r="23" spans="1:19" ht="19.149999999999999" customHeight="1">
      <c r="A23" s="90" t="s">
        <v>35</v>
      </c>
      <c r="B23" s="97"/>
      <c r="C23" s="91"/>
      <c r="D23" s="32">
        <f t="shared" si="0"/>
        <v>0</v>
      </c>
      <c r="E23" s="97"/>
      <c r="F23" s="91"/>
      <c r="G23" s="91"/>
      <c r="H23" s="91"/>
      <c r="I23" s="32">
        <f t="shared" si="1"/>
        <v>0</v>
      </c>
      <c r="J23" s="211"/>
      <c r="K23" s="211"/>
      <c r="L23" s="211"/>
      <c r="M23" s="211"/>
      <c r="N23" s="211"/>
      <c r="O23" s="211"/>
      <c r="P23" s="210"/>
      <c r="Q23" s="164"/>
      <c r="R23" s="131">
        <f t="shared" si="2"/>
        <v>0</v>
      </c>
      <c r="S23" s="34"/>
    </row>
    <row r="24" spans="1:19" ht="15.75">
      <c r="A24" s="90" t="s">
        <v>36</v>
      </c>
      <c r="B24" s="97"/>
      <c r="C24" s="91"/>
      <c r="D24" s="32">
        <f t="shared" si="0"/>
        <v>0</v>
      </c>
      <c r="E24" s="97"/>
      <c r="F24" s="91"/>
      <c r="G24" s="91"/>
      <c r="H24" s="91"/>
      <c r="I24" s="32">
        <f t="shared" si="1"/>
        <v>0</v>
      </c>
      <c r="J24" s="211"/>
      <c r="K24" s="211"/>
      <c r="L24" s="211"/>
      <c r="M24" s="211"/>
      <c r="N24" s="211"/>
      <c r="O24" s="211"/>
      <c r="P24" s="210"/>
      <c r="Q24" s="164"/>
      <c r="R24" s="131">
        <f t="shared" si="2"/>
        <v>0</v>
      </c>
      <c r="S24" s="34"/>
    </row>
    <row r="25" spans="1:19" ht="15.75">
      <c r="A25" s="90" t="s">
        <v>37</v>
      </c>
      <c r="B25" s="97"/>
      <c r="C25" s="91"/>
      <c r="D25" s="32">
        <f t="shared" si="0"/>
        <v>0</v>
      </c>
      <c r="E25" s="97"/>
      <c r="F25" s="91"/>
      <c r="G25" s="91"/>
      <c r="H25" s="91"/>
      <c r="I25" s="32">
        <f t="shared" si="1"/>
        <v>0</v>
      </c>
      <c r="J25" s="211">
        <v>833</v>
      </c>
      <c r="K25" s="211"/>
      <c r="L25" s="211"/>
      <c r="M25" s="211"/>
      <c r="N25" s="211"/>
      <c r="O25" s="211"/>
      <c r="P25" s="210">
        <v>200</v>
      </c>
      <c r="Q25" s="164"/>
      <c r="R25" s="131">
        <f t="shared" si="2"/>
        <v>1033</v>
      </c>
      <c r="S25" s="34"/>
    </row>
    <row r="26" spans="1:19" ht="31.5">
      <c r="A26" s="90" t="s">
        <v>38</v>
      </c>
      <c r="B26" s="97"/>
      <c r="C26" s="91"/>
      <c r="D26" s="32">
        <f t="shared" si="0"/>
        <v>0</v>
      </c>
      <c r="E26" s="97"/>
      <c r="F26" s="91"/>
      <c r="G26" s="91"/>
      <c r="H26" s="91"/>
      <c r="I26" s="32">
        <f t="shared" si="1"/>
        <v>0</v>
      </c>
      <c r="J26" s="211"/>
      <c r="K26" s="211"/>
      <c r="L26" s="211"/>
      <c r="M26" s="211"/>
      <c r="N26" s="211"/>
      <c r="O26" s="211"/>
      <c r="P26" s="210"/>
      <c r="Q26" s="164"/>
      <c r="R26" s="131">
        <f t="shared" si="2"/>
        <v>0</v>
      </c>
      <c r="S26" s="34"/>
    </row>
    <row r="27" spans="1:19" ht="16.5" customHeight="1">
      <c r="A27" s="90" t="s">
        <v>39</v>
      </c>
      <c r="B27" s="97"/>
      <c r="C27" s="91"/>
      <c r="D27" s="32">
        <f t="shared" si="0"/>
        <v>0</v>
      </c>
      <c r="E27" s="97"/>
      <c r="F27" s="91"/>
      <c r="G27" s="91"/>
      <c r="H27" s="91"/>
      <c r="I27" s="32">
        <f t="shared" si="1"/>
        <v>0</v>
      </c>
      <c r="J27" s="211"/>
      <c r="K27" s="211"/>
      <c r="L27" s="211"/>
      <c r="M27" s="211"/>
      <c r="N27" s="211"/>
      <c r="O27" s="211"/>
      <c r="P27" s="210"/>
      <c r="Q27" s="164"/>
      <c r="R27" s="131">
        <f t="shared" si="2"/>
        <v>0</v>
      </c>
      <c r="S27" s="34"/>
    </row>
    <row r="28" spans="1:19" ht="17.25" customHeight="1">
      <c r="A28" s="90" t="s">
        <v>40</v>
      </c>
      <c r="B28" s="97"/>
      <c r="C28" s="91"/>
      <c r="D28" s="32">
        <f t="shared" si="0"/>
        <v>0</v>
      </c>
      <c r="E28" s="97"/>
      <c r="F28" s="91"/>
      <c r="G28" s="91"/>
      <c r="H28" s="91"/>
      <c r="I28" s="32">
        <f t="shared" si="1"/>
        <v>0</v>
      </c>
      <c r="J28" s="211"/>
      <c r="K28" s="211"/>
      <c r="L28" s="211"/>
      <c r="M28" s="211"/>
      <c r="N28" s="211"/>
      <c r="O28" s="211"/>
      <c r="P28" s="210"/>
      <c r="Q28" s="164"/>
      <c r="R28" s="131">
        <f t="shared" si="2"/>
        <v>0</v>
      </c>
      <c r="S28" s="34"/>
    </row>
    <row r="29" spans="1:19" ht="31.5">
      <c r="A29" s="90" t="s">
        <v>41</v>
      </c>
      <c r="B29" s="97">
        <v>431</v>
      </c>
      <c r="C29" s="91">
        <v>140</v>
      </c>
      <c r="D29" s="32">
        <f t="shared" si="0"/>
        <v>571</v>
      </c>
      <c r="E29" s="97"/>
      <c r="F29" s="91">
        <v>55</v>
      </c>
      <c r="G29" s="91">
        <v>627</v>
      </c>
      <c r="H29" s="91">
        <v>106</v>
      </c>
      <c r="I29" s="32">
        <f t="shared" si="1"/>
        <v>682</v>
      </c>
      <c r="J29" s="211">
        <v>130</v>
      </c>
      <c r="K29" s="211"/>
      <c r="L29" s="211"/>
      <c r="M29" s="211"/>
      <c r="N29" s="211"/>
      <c r="O29" s="211"/>
      <c r="P29" s="210">
        <v>382</v>
      </c>
      <c r="Q29" s="164"/>
      <c r="R29" s="131">
        <f t="shared" si="2"/>
        <v>512</v>
      </c>
      <c r="S29" s="34"/>
    </row>
    <row r="30" spans="1:19" ht="15.75">
      <c r="A30" s="90" t="s">
        <v>42</v>
      </c>
      <c r="B30" s="97"/>
      <c r="C30" s="91"/>
      <c r="D30" s="32">
        <f t="shared" si="0"/>
        <v>0</v>
      </c>
      <c r="E30" s="97"/>
      <c r="F30" s="91"/>
      <c r="G30" s="91"/>
      <c r="H30" s="91"/>
      <c r="I30" s="32">
        <f t="shared" si="1"/>
        <v>0</v>
      </c>
      <c r="J30" s="211"/>
      <c r="K30" s="211"/>
      <c r="L30" s="211"/>
      <c r="M30" s="211"/>
      <c r="N30" s="211"/>
      <c r="O30" s="211"/>
      <c r="P30" s="210">
        <v>566</v>
      </c>
      <c r="Q30" s="164"/>
      <c r="R30" s="131">
        <f t="shared" si="2"/>
        <v>566</v>
      </c>
      <c r="S30" s="34"/>
    </row>
    <row r="31" spans="1:19" ht="32.25" customHeight="1">
      <c r="A31" s="90" t="s">
        <v>43</v>
      </c>
      <c r="B31" s="97"/>
      <c r="C31" s="91"/>
      <c r="D31" s="32">
        <f t="shared" si="0"/>
        <v>0</v>
      </c>
      <c r="E31" s="97"/>
      <c r="F31" s="91"/>
      <c r="G31" s="91"/>
      <c r="H31" s="91"/>
      <c r="I31" s="32">
        <f t="shared" si="1"/>
        <v>0</v>
      </c>
      <c r="J31" s="211"/>
      <c r="K31" s="211"/>
      <c r="L31" s="211"/>
      <c r="M31" s="211"/>
      <c r="N31" s="211"/>
      <c r="O31" s="211"/>
      <c r="P31" s="210"/>
      <c r="Q31" s="164"/>
      <c r="R31" s="131">
        <f t="shared" si="2"/>
        <v>0</v>
      </c>
      <c r="S31" s="34"/>
    </row>
    <row r="32" spans="1:19" ht="15.75">
      <c r="A32" s="90" t="s">
        <v>44</v>
      </c>
      <c r="B32" s="97"/>
      <c r="C32" s="91"/>
      <c r="D32" s="32">
        <f t="shared" si="0"/>
        <v>0</v>
      </c>
      <c r="E32" s="97"/>
      <c r="F32" s="91"/>
      <c r="G32" s="91"/>
      <c r="H32" s="91"/>
      <c r="I32" s="32">
        <f t="shared" si="1"/>
        <v>0</v>
      </c>
      <c r="J32" s="211"/>
      <c r="K32" s="211"/>
      <c r="L32" s="211"/>
      <c r="M32" s="211"/>
      <c r="N32" s="211"/>
      <c r="O32" s="211"/>
      <c r="P32" s="210"/>
      <c r="Q32" s="164"/>
      <c r="R32" s="131">
        <f t="shared" si="2"/>
        <v>0</v>
      </c>
      <c r="S32" s="34"/>
    </row>
    <row r="33" spans="1:19" ht="30.75" customHeight="1">
      <c r="A33" s="90" t="s">
        <v>45</v>
      </c>
      <c r="B33" s="97"/>
      <c r="C33" s="91"/>
      <c r="D33" s="32">
        <f t="shared" si="0"/>
        <v>0</v>
      </c>
      <c r="E33" s="97"/>
      <c r="F33" s="91"/>
      <c r="G33" s="91"/>
      <c r="H33" s="91"/>
      <c r="I33" s="32">
        <f t="shared" si="1"/>
        <v>0</v>
      </c>
      <c r="J33" s="211"/>
      <c r="K33" s="211"/>
      <c r="L33" s="211"/>
      <c r="M33" s="211"/>
      <c r="N33" s="211"/>
      <c r="O33" s="211"/>
      <c r="P33" s="210"/>
      <c r="Q33" s="164"/>
      <c r="R33" s="131">
        <f t="shared" si="2"/>
        <v>0</v>
      </c>
      <c r="S33" s="34"/>
    </row>
    <row r="34" spans="1:19" ht="16.149999999999999" customHeight="1">
      <c r="A34" s="90" t="s">
        <v>46</v>
      </c>
      <c r="B34" s="97"/>
      <c r="C34" s="91"/>
      <c r="D34" s="32">
        <f t="shared" si="0"/>
        <v>0</v>
      </c>
      <c r="E34" s="97"/>
      <c r="F34" s="91"/>
      <c r="G34" s="91"/>
      <c r="H34" s="91"/>
      <c r="I34" s="32">
        <f t="shared" si="1"/>
        <v>0</v>
      </c>
      <c r="J34" s="211"/>
      <c r="K34" s="211"/>
      <c r="L34" s="211"/>
      <c r="M34" s="211"/>
      <c r="N34" s="211"/>
      <c r="O34" s="211"/>
      <c r="P34" s="210"/>
      <c r="Q34" s="164"/>
      <c r="R34" s="131">
        <f t="shared" si="2"/>
        <v>0</v>
      </c>
      <c r="S34" s="34"/>
    </row>
    <row r="35" spans="1:19" ht="15.75">
      <c r="A35" s="90" t="s">
        <v>47</v>
      </c>
      <c r="B35" s="97"/>
      <c r="C35" s="91"/>
      <c r="D35" s="32">
        <f t="shared" si="0"/>
        <v>0</v>
      </c>
      <c r="E35" s="97"/>
      <c r="F35" s="91"/>
      <c r="G35" s="91"/>
      <c r="H35" s="91"/>
      <c r="I35" s="32">
        <f t="shared" si="1"/>
        <v>0</v>
      </c>
      <c r="J35" s="211"/>
      <c r="K35" s="211"/>
      <c r="L35" s="211"/>
      <c r="M35" s="211"/>
      <c r="N35" s="211"/>
      <c r="O35" s="211"/>
      <c r="P35" s="210"/>
      <c r="Q35" s="164"/>
      <c r="R35" s="131">
        <f t="shared" si="2"/>
        <v>0</v>
      </c>
      <c r="S35" s="34"/>
    </row>
    <row r="36" spans="1:19" ht="15.75">
      <c r="A36" s="90" t="s">
        <v>48</v>
      </c>
      <c r="B36" s="97"/>
      <c r="C36" s="91"/>
      <c r="D36" s="32">
        <f t="shared" si="0"/>
        <v>0</v>
      </c>
      <c r="E36" s="97"/>
      <c r="F36" s="91"/>
      <c r="G36" s="91"/>
      <c r="H36" s="91"/>
      <c r="I36" s="32">
        <f t="shared" si="1"/>
        <v>0</v>
      </c>
      <c r="J36" s="211"/>
      <c r="K36" s="211"/>
      <c r="L36" s="211"/>
      <c r="M36" s="211"/>
      <c r="N36" s="211"/>
      <c r="O36" s="211"/>
      <c r="P36" s="210"/>
      <c r="Q36" s="164"/>
      <c r="R36" s="131">
        <f t="shared" si="2"/>
        <v>0</v>
      </c>
      <c r="S36" s="34"/>
    </row>
    <row r="37" spans="1:19" ht="30.75" customHeight="1">
      <c r="A37" s="90" t="s">
        <v>49</v>
      </c>
      <c r="B37" s="97"/>
      <c r="C37" s="91"/>
      <c r="D37" s="32">
        <f t="shared" si="0"/>
        <v>0</v>
      </c>
      <c r="E37" s="97"/>
      <c r="F37" s="91"/>
      <c r="G37" s="91"/>
      <c r="H37" s="91"/>
      <c r="I37" s="32">
        <f t="shared" si="1"/>
        <v>0</v>
      </c>
      <c r="J37" s="211"/>
      <c r="K37" s="211"/>
      <c r="L37" s="211"/>
      <c r="M37" s="211"/>
      <c r="N37" s="211"/>
      <c r="O37" s="211"/>
      <c r="P37" s="210"/>
      <c r="Q37" s="164"/>
      <c r="R37" s="131">
        <f t="shared" si="2"/>
        <v>0</v>
      </c>
      <c r="S37" s="34"/>
    </row>
    <row r="38" spans="1:19" ht="17.25" customHeight="1">
      <c r="A38" s="90" t="s">
        <v>50</v>
      </c>
      <c r="B38" s="97"/>
      <c r="C38" s="91"/>
      <c r="D38" s="32">
        <f t="shared" si="0"/>
        <v>0</v>
      </c>
      <c r="E38" s="97"/>
      <c r="F38" s="91"/>
      <c r="G38" s="91"/>
      <c r="H38" s="91"/>
      <c r="I38" s="32">
        <f t="shared" si="1"/>
        <v>0</v>
      </c>
      <c r="J38" s="211"/>
      <c r="K38" s="211"/>
      <c r="L38" s="211"/>
      <c r="M38" s="211"/>
      <c r="N38" s="211"/>
      <c r="O38" s="211"/>
      <c r="P38" s="210"/>
      <c r="Q38" s="164"/>
      <c r="R38" s="131">
        <f t="shared" si="2"/>
        <v>0</v>
      </c>
      <c r="S38" s="34"/>
    </row>
    <row r="39" spans="1:19" ht="31.5">
      <c r="A39" s="90" t="s">
        <v>51</v>
      </c>
      <c r="B39" s="97"/>
      <c r="C39" s="91"/>
      <c r="D39" s="32">
        <f t="shared" si="0"/>
        <v>0</v>
      </c>
      <c r="E39" s="97"/>
      <c r="F39" s="91"/>
      <c r="G39" s="91"/>
      <c r="H39" s="91"/>
      <c r="I39" s="32">
        <f t="shared" si="1"/>
        <v>0</v>
      </c>
      <c r="J39" s="211"/>
      <c r="K39" s="211"/>
      <c r="L39" s="211"/>
      <c r="M39" s="211"/>
      <c r="N39" s="211"/>
      <c r="O39" s="211"/>
      <c r="P39" s="210"/>
      <c r="Q39" s="164"/>
      <c r="R39" s="131">
        <f t="shared" si="2"/>
        <v>0</v>
      </c>
      <c r="S39" s="34"/>
    </row>
    <row r="40" spans="1:19" ht="15.75">
      <c r="A40" s="90" t="s">
        <v>52</v>
      </c>
      <c r="B40" s="97"/>
      <c r="C40" s="91"/>
      <c r="D40" s="32">
        <f t="shared" si="0"/>
        <v>0</v>
      </c>
      <c r="E40" s="97"/>
      <c r="F40" s="91"/>
      <c r="G40" s="91"/>
      <c r="H40" s="91"/>
      <c r="I40" s="32">
        <f t="shared" si="1"/>
        <v>0</v>
      </c>
      <c r="J40" s="211"/>
      <c r="K40" s="211"/>
      <c r="L40" s="211"/>
      <c r="M40" s="211"/>
      <c r="N40" s="211"/>
      <c r="O40" s="211"/>
      <c r="P40" s="210"/>
      <c r="Q40" s="164"/>
      <c r="R40" s="131">
        <f t="shared" si="2"/>
        <v>0</v>
      </c>
      <c r="S40" s="34"/>
    </row>
    <row r="41" spans="1:19" ht="25.15" customHeight="1">
      <c r="A41" s="90" t="s">
        <v>53</v>
      </c>
      <c r="B41" s="97"/>
      <c r="C41" s="91"/>
      <c r="D41" s="32">
        <f t="shared" si="0"/>
        <v>0</v>
      </c>
      <c r="E41" s="97"/>
      <c r="F41" s="91"/>
      <c r="G41" s="91"/>
      <c r="H41" s="91"/>
      <c r="I41" s="32">
        <f t="shared" si="1"/>
        <v>0</v>
      </c>
      <c r="J41" s="211">
        <v>533</v>
      </c>
      <c r="K41" s="211"/>
      <c r="L41" s="211"/>
      <c r="M41" s="211"/>
      <c r="N41" s="211"/>
      <c r="O41" s="211"/>
      <c r="P41" s="210">
        <v>500</v>
      </c>
      <c r="Q41" s="164"/>
      <c r="R41" s="131">
        <f t="shared" si="2"/>
        <v>1033</v>
      </c>
      <c r="S41" s="34"/>
    </row>
    <row r="42" spans="1:19" ht="31.5" customHeight="1">
      <c r="A42" s="90" t="s">
        <v>54</v>
      </c>
      <c r="B42" s="97"/>
      <c r="C42" s="91"/>
      <c r="D42" s="32">
        <f t="shared" si="0"/>
        <v>0</v>
      </c>
      <c r="E42" s="97"/>
      <c r="F42" s="91"/>
      <c r="G42" s="91"/>
      <c r="H42" s="91"/>
      <c r="I42" s="32">
        <f t="shared" si="1"/>
        <v>0</v>
      </c>
      <c r="J42" s="211"/>
      <c r="K42" s="211"/>
      <c r="L42" s="211"/>
      <c r="M42" s="211"/>
      <c r="N42" s="211"/>
      <c r="O42" s="211"/>
      <c r="P42" s="210"/>
      <c r="Q42" s="164"/>
      <c r="R42" s="131">
        <f t="shared" si="2"/>
        <v>0</v>
      </c>
      <c r="S42" s="34"/>
    </row>
    <row r="43" spans="1:19" ht="15.75">
      <c r="A43" s="90" t="s">
        <v>55</v>
      </c>
      <c r="B43" s="97"/>
      <c r="C43" s="91"/>
      <c r="D43" s="32">
        <f t="shared" si="0"/>
        <v>0</v>
      </c>
      <c r="E43" s="97"/>
      <c r="F43" s="91"/>
      <c r="G43" s="91"/>
      <c r="H43" s="91"/>
      <c r="I43" s="32">
        <f t="shared" si="1"/>
        <v>0</v>
      </c>
      <c r="J43" s="211">
        <v>450</v>
      </c>
      <c r="K43" s="211"/>
      <c r="L43" s="211"/>
      <c r="M43" s="211"/>
      <c r="N43" s="211"/>
      <c r="O43" s="211"/>
      <c r="P43" s="210">
        <v>650</v>
      </c>
      <c r="Q43" s="164"/>
      <c r="R43" s="131">
        <f t="shared" si="2"/>
        <v>1100</v>
      </c>
      <c r="S43" s="34"/>
    </row>
    <row r="44" spans="1:19" ht="15.75">
      <c r="A44" s="90" t="s">
        <v>56</v>
      </c>
      <c r="B44" s="97">
        <v>1471</v>
      </c>
      <c r="C44" s="91"/>
      <c r="D44" s="32">
        <f t="shared" si="0"/>
        <v>1471</v>
      </c>
      <c r="E44" s="97"/>
      <c r="F44" s="91"/>
      <c r="G44" s="91"/>
      <c r="H44" s="91"/>
      <c r="I44" s="32">
        <f t="shared" si="1"/>
        <v>0</v>
      </c>
      <c r="J44" s="211"/>
      <c r="K44" s="211"/>
      <c r="L44" s="211"/>
      <c r="M44" s="211"/>
      <c r="N44" s="211"/>
      <c r="O44" s="211"/>
      <c r="P44" s="210">
        <v>3529</v>
      </c>
      <c r="Q44" s="164"/>
      <c r="R44" s="131">
        <f t="shared" si="2"/>
        <v>3529</v>
      </c>
      <c r="S44" s="34"/>
    </row>
    <row r="45" spans="1:19" ht="15.75">
      <c r="A45" s="90" t="s">
        <v>57</v>
      </c>
      <c r="B45" s="97">
        <v>1467</v>
      </c>
      <c r="C45" s="91"/>
      <c r="D45" s="32">
        <f t="shared" si="0"/>
        <v>1467</v>
      </c>
      <c r="E45" s="97">
        <v>47</v>
      </c>
      <c r="F45" s="91"/>
      <c r="G45" s="91"/>
      <c r="H45" s="91"/>
      <c r="I45" s="32">
        <f t="shared" si="1"/>
        <v>47</v>
      </c>
      <c r="J45" s="211">
        <v>1328</v>
      </c>
      <c r="K45" s="211"/>
      <c r="L45" s="211"/>
      <c r="M45" s="211"/>
      <c r="N45" s="211"/>
      <c r="O45" s="211"/>
      <c r="P45" s="210">
        <v>3275</v>
      </c>
      <c r="Q45" s="164"/>
      <c r="R45" s="131">
        <f t="shared" si="2"/>
        <v>4603</v>
      </c>
      <c r="S45" s="34"/>
    </row>
    <row r="46" spans="1:19" ht="32.25" customHeight="1">
      <c r="A46" s="90" t="s">
        <v>58</v>
      </c>
      <c r="B46" s="97"/>
      <c r="C46" s="91"/>
      <c r="D46" s="32">
        <f t="shared" si="0"/>
        <v>0</v>
      </c>
      <c r="E46" s="97"/>
      <c r="F46" s="91"/>
      <c r="G46" s="91"/>
      <c r="H46" s="91"/>
      <c r="I46" s="32">
        <f t="shared" si="1"/>
        <v>0</v>
      </c>
      <c r="J46" s="211"/>
      <c r="K46" s="211"/>
      <c r="L46" s="211"/>
      <c r="M46" s="211"/>
      <c r="N46" s="211"/>
      <c r="O46" s="211"/>
      <c r="P46" s="210"/>
      <c r="Q46" s="164"/>
      <c r="R46" s="131">
        <f t="shared" si="2"/>
        <v>0</v>
      </c>
      <c r="S46" s="34"/>
    </row>
    <row r="47" spans="1:19" ht="32.25" customHeight="1">
      <c r="A47" s="90" t="s">
        <v>59</v>
      </c>
      <c r="B47" s="97"/>
      <c r="C47" s="91"/>
      <c r="D47" s="32">
        <f t="shared" si="0"/>
        <v>0</v>
      </c>
      <c r="E47" s="97"/>
      <c r="F47" s="91"/>
      <c r="G47" s="91"/>
      <c r="H47" s="91"/>
      <c r="I47" s="32">
        <f t="shared" si="1"/>
        <v>0</v>
      </c>
      <c r="J47" s="211"/>
      <c r="K47" s="211"/>
      <c r="L47" s="211"/>
      <c r="M47" s="211"/>
      <c r="N47" s="211"/>
      <c r="O47" s="211"/>
      <c r="P47" s="210"/>
      <c r="Q47" s="164"/>
      <c r="R47" s="131">
        <f t="shared" si="2"/>
        <v>0</v>
      </c>
      <c r="S47" s="34"/>
    </row>
    <row r="48" spans="1:19" ht="21.75" customHeight="1">
      <c r="A48" s="90" t="s">
        <v>60</v>
      </c>
      <c r="B48" s="97"/>
      <c r="C48" s="91"/>
      <c r="D48" s="32">
        <f t="shared" si="0"/>
        <v>0</v>
      </c>
      <c r="E48" s="97"/>
      <c r="F48" s="91"/>
      <c r="G48" s="91"/>
      <c r="H48" s="91"/>
      <c r="I48" s="32">
        <f t="shared" si="1"/>
        <v>0</v>
      </c>
      <c r="J48" s="211"/>
      <c r="K48" s="211"/>
      <c r="L48" s="211"/>
      <c r="M48" s="211"/>
      <c r="N48" s="211"/>
      <c r="O48" s="211"/>
      <c r="P48" s="292"/>
      <c r="Q48" s="164"/>
      <c r="R48" s="131">
        <f t="shared" si="2"/>
        <v>0</v>
      </c>
      <c r="S48" s="34"/>
    </row>
    <row r="49" spans="1:19" ht="39" customHeight="1">
      <c r="A49" s="90" t="s">
        <v>89</v>
      </c>
      <c r="B49" s="97"/>
      <c r="C49" s="91"/>
      <c r="D49" s="32">
        <f t="shared" si="0"/>
        <v>0</v>
      </c>
      <c r="E49" s="97"/>
      <c r="F49" s="91"/>
      <c r="G49" s="91"/>
      <c r="H49" s="91"/>
      <c r="I49" s="32">
        <f t="shared" si="1"/>
        <v>0</v>
      </c>
      <c r="J49" s="211"/>
      <c r="K49" s="211"/>
      <c r="L49" s="211"/>
      <c r="M49" s="211"/>
      <c r="N49" s="211"/>
      <c r="O49" s="211"/>
      <c r="P49" s="292"/>
      <c r="Q49" s="164"/>
      <c r="R49" s="131">
        <f t="shared" si="2"/>
        <v>0</v>
      </c>
      <c r="S49" s="34"/>
    </row>
    <row r="50" spans="1:19" ht="19.899999999999999" customHeight="1">
      <c r="A50" s="90" t="s">
        <v>61</v>
      </c>
      <c r="B50" s="97"/>
      <c r="C50" s="91"/>
      <c r="D50" s="32">
        <f t="shared" si="0"/>
        <v>0</v>
      </c>
      <c r="E50" s="97"/>
      <c r="F50" s="91"/>
      <c r="G50" s="91"/>
      <c r="H50" s="91"/>
      <c r="I50" s="32">
        <f t="shared" si="1"/>
        <v>0</v>
      </c>
      <c r="J50" s="211"/>
      <c r="K50" s="211"/>
      <c r="L50" s="211"/>
      <c r="M50" s="211"/>
      <c r="N50" s="211"/>
      <c r="O50" s="211"/>
      <c r="P50" s="292"/>
      <c r="Q50" s="164"/>
      <c r="R50" s="131">
        <f t="shared" si="2"/>
        <v>0</v>
      </c>
      <c r="S50" s="34"/>
    </row>
    <row r="51" spans="1:19" ht="31.5" customHeight="1">
      <c r="A51" s="90" t="s">
        <v>62</v>
      </c>
      <c r="B51" s="97"/>
      <c r="C51" s="91"/>
      <c r="D51" s="32">
        <f t="shared" si="0"/>
        <v>0</v>
      </c>
      <c r="E51" s="97"/>
      <c r="F51" s="91"/>
      <c r="G51" s="91"/>
      <c r="H51" s="91"/>
      <c r="I51" s="32">
        <f t="shared" si="1"/>
        <v>0</v>
      </c>
      <c r="J51" s="211"/>
      <c r="K51" s="211"/>
      <c r="L51" s="211"/>
      <c r="M51" s="211"/>
      <c r="N51" s="211"/>
      <c r="O51" s="211"/>
      <c r="P51" s="292"/>
      <c r="Q51" s="164"/>
      <c r="R51" s="131">
        <f t="shared" si="2"/>
        <v>0</v>
      </c>
      <c r="S51" s="34"/>
    </row>
    <row r="52" spans="1:19" ht="15.75" customHeight="1">
      <c r="A52" s="90" t="s">
        <v>63</v>
      </c>
      <c r="B52" s="97"/>
      <c r="C52" s="91"/>
      <c r="D52" s="32">
        <f t="shared" si="0"/>
        <v>0</v>
      </c>
      <c r="E52" s="97"/>
      <c r="F52" s="91"/>
      <c r="G52" s="91"/>
      <c r="H52" s="91"/>
      <c r="I52" s="32">
        <f t="shared" si="1"/>
        <v>0</v>
      </c>
      <c r="J52" s="211"/>
      <c r="K52" s="211"/>
      <c r="L52" s="211"/>
      <c r="M52" s="211"/>
      <c r="N52" s="211"/>
      <c r="O52" s="211"/>
      <c r="P52" s="292"/>
      <c r="Q52" s="164"/>
      <c r="R52" s="131">
        <f t="shared" si="2"/>
        <v>0</v>
      </c>
      <c r="S52" s="34"/>
    </row>
    <row r="53" spans="1:19" ht="18" customHeight="1">
      <c r="A53" s="90" t="s">
        <v>64</v>
      </c>
      <c r="B53" s="97"/>
      <c r="C53" s="91"/>
      <c r="D53" s="32">
        <f t="shared" si="0"/>
        <v>0</v>
      </c>
      <c r="E53" s="97"/>
      <c r="F53" s="91"/>
      <c r="G53" s="91"/>
      <c r="H53" s="91"/>
      <c r="I53" s="32">
        <f t="shared" si="1"/>
        <v>0</v>
      </c>
      <c r="J53" s="211"/>
      <c r="K53" s="211"/>
      <c r="L53" s="211"/>
      <c r="M53" s="211"/>
      <c r="N53" s="211"/>
      <c r="O53" s="211"/>
      <c r="P53" s="292"/>
      <c r="Q53" s="164"/>
      <c r="R53" s="131">
        <f t="shared" si="2"/>
        <v>0</v>
      </c>
      <c r="S53" s="34"/>
    </row>
    <row r="54" spans="1:19" ht="15.75">
      <c r="A54" s="90" t="s">
        <v>65</v>
      </c>
      <c r="B54" s="97"/>
      <c r="C54" s="91"/>
      <c r="D54" s="32">
        <f t="shared" si="0"/>
        <v>0</v>
      </c>
      <c r="E54" s="97"/>
      <c r="F54" s="91"/>
      <c r="G54" s="91"/>
      <c r="H54" s="91"/>
      <c r="I54" s="32">
        <f t="shared" si="1"/>
        <v>0</v>
      </c>
      <c r="J54" s="211"/>
      <c r="K54" s="211"/>
      <c r="L54" s="211"/>
      <c r="M54" s="211"/>
      <c r="N54" s="211"/>
      <c r="O54" s="211"/>
      <c r="P54" s="292"/>
      <c r="Q54" s="164"/>
      <c r="R54" s="131">
        <f t="shared" si="2"/>
        <v>0</v>
      </c>
      <c r="S54" s="34"/>
    </row>
    <row r="55" spans="1:19" ht="31.5">
      <c r="A55" s="90" t="s">
        <v>66</v>
      </c>
      <c r="B55" s="97"/>
      <c r="C55" s="91"/>
      <c r="D55" s="32">
        <f t="shared" si="0"/>
        <v>0</v>
      </c>
      <c r="E55" s="97"/>
      <c r="F55" s="91"/>
      <c r="G55" s="91"/>
      <c r="H55" s="91"/>
      <c r="I55" s="32">
        <f t="shared" si="1"/>
        <v>0</v>
      </c>
      <c r="J55" s="211"/>
      <c r="K55" s="211"/>
      <c r="L55" s="211"/>
      <c r="M55" s="211"/>
      <c r="N55" s="211"/>
      <c r="O55" s="211"/>
      <c r="P55" s="292"/>
      <c r="Q55" s="164"/>
      <c r="R55" s="131">
        <f t="shared" si="2"/>
        <v>0</v>
      </c>
      <c r="S55" s="34"/>
    </row>
    <row r="56" spans="1:19" ht="15.75">
      <c r="A56" s="90" t="s">
        <v>67</v>
      </c>
      <c r="B56" s="97"/>
      <c r="C56" s="91"/>
      <c r="D56" s="32">
        <f t="shared" si="0"/>
        <v>0</v>
      </c>
      <c r="E56" s="97"/>
      <c r="F56" s="91"/>
      <c r="G56" s="91"/>
      <c r="H56" s="91"/>
      <c r="I56" s="32">
        <f t="shared" si="1"/>
        <v>0</v>
      </c>
      <c r="J56" s="307">
        <v>1109</v>
      </c>
      <c r="K56" s="211"/>
      <c r="L56" s="211"/>
      <c r="M56" s="211"/>
      <c r="N56" s="211"/>
      <c r="O56" s="211"/>
      <c r="P56" s="308"/>
      <c r="Q56" s="164"/>
      <c r="R56" s="131">
        <f t="shared" si="2"/>
        <v>1109</v>
      </c>
      <c r="S56" s="34"/>
    </row>
    <row r="57" spans="1:19" ht="15.75">
      <c r="A57" s="90" t="s">
        <v>68</v>
      </c>
      <c r="B57" s="97"/>
      <c r="C57" s="91"/>
      <c r="D57" s="32">
        <f t="shared" si="0"/>
        <v>0</v>
      </c>
      <c r="E57" s="97"/>
      <c r="F57" s="91"/>
      <c r="G57" s="91"/>
      <c r="H57" s="91"/>
      <c r="I57" s="32">
        <f t="shared" si="1"/>
        <v>0</v>
      </c>
      <c r="J57" s="211"/>
      <c r="K57" s="211"/>
      <c r="L57" s="211"/>
      <c r="M57" s="211"/>
      <c r="N57" s="211"/>
      <c r="O57" s="211"/>
      <c r="P57" s="193"/>
      <c r="Q57" s="164"/>
      <c r="R57" s="131">
        <f t="shared" si="2"/>
        <v>0</v>
      </c>
      <c r="S57" s="34"/>
    </row>
    <row r="58" spans="1:19" ht="15.75">
      <c r="A58" s="90" t="s">
        <v>69</v>
      </c>
      <c r="B58" s="97"/>
      <c r="C58" s="91"/>
      <c r="D58" s="32">
        <f t="shared" si="0"/>
        <v>0</v>
      </c>
      <c r="E58" s="97"/>
      <c r="F58" s="91"/>
      <c r="G58" s="91"/>
      <c r="H58" s="91"/>
      <c r="I58" s="32">
        <f t="shared" si="1"/>
        <v>0</v>
      </c>
      <c r="J58" s="211"/>
      <c r="K58" s="211"/>
      <c r="L58" s="211"/>
      <c r="M58" s="211"/>
      <c r="N58" s="211"/>
      <c r="O58" s="211"/>
      <c r="P58" s="193"/>
      <c r="Q58" s="164"/>
      <c r="R58" s="131">
        <f t="shared" si="2"/>
        <v>0</v>
      </c>
      <c r="S58" s="34"/>
    </row>
    <row r="59" spans="1:19" ht="15.75">
      <c r="A59" s="90" t="s">
        <v>70</v>
      </c>
      <c r="B59" s="97"/>
      <c r="C59" s="91"/>
      <c r="D59" s="32">
        <f t="shared" si="0"/>
        <v>0</v>
      </c>
      <c r="E59" s="97"/>
      <c r="F59" s="91"/>
      <c r="G59" s="91"/>
      <c r="H59" s="91"/>
      <c r="I59" s="32">
        <f t="shared" si="1"/>
        <v>0</v>
      </c>
      <c r="J59" s="211"/>
      <c r="K59" s="211"/>
      <c r="L59" s="211"/>
      <c r="M59" s="211"/>
      <c r="N59" s="211"/>
      <c r="O59" s="211"/>
      <c r="P59" s="193"/>
      <c r="Q59" s="164"/>
      <c r="R59" s="131">
        <f t="shared" si="2"/>
        <v>0</v>
      </c>
      <c r="S59" s="34"/>
    </row>
    <row r="60" spans="1:19" ht="31.5">
      <c r="A60" s="90" t="s">
        <v>71</v>
      </c>
      <c r="B60" s="97"/>
      <c r="C60" s="91"/>
      <c r="D60" s="32">
        <f t="shared" si="0"/>
        <v>0</v>
      </c>
      <c r="E60" s="97"/>
      <c r="F60" s="91"/>
      <c r="G60" s="91"/>
      <c r="H60" s="91"/>
      <c r="I60" s="32">
        <f t="shared" si="1"/>
        <v>0</v>
      </c>
      <c r="J60" s="211"/>
      <c r="K60" s="211"/>
      <c r="L60" s="211"/>
      <c r="M60" s="211"/>
      <c r="N60" s="211"/>
      <c r="O60" s="211"/>
      <c r="P60" s="193"/>
      <c r="Q60" s="164"/>
      <c r="R60" s="131">
        <f t="shared" si="2"/>
        <v>0</v>
      </c>
      <c r="S60" s="34"/>
    </row>
    <row r="61" spans="1:19" ht="15.75">
      <c r="A61" s="90" t="s">
        <v>72</v>
      </c>
      <c r="B61" s="97"/>
      <c r="C61" s="91"/>
      <c r="D61" s="32">
        <f t="shared" si="0"/>
        <v>0</v>
      </c>
      <c r="E61" s="97"/>
      <c r="F61" s="91"/>
      <c r="G61" s="91"/>
      <c r="H61" s="91"/>
      <c r="I61" s="32">
        <f t="shared" si="1"/>
        <v>0</v>
      </c>
      <c r="J61" s="211"/>
      <c r="K61" s="211"/>
      <c r="L61" s="211"/>
      <c r="M61" s="211"/>
      <c r="N61" s="211"/>
      <c r="O61" s="211"/>
      <c r="P61" s="193"/>
      <c r="Q61" s="164"/>
      <c r="R61" s="131">
        <f t="shared" si="2"/>
        <v>0</v>
      </c>
      <c r="S61" s="34"/>
    </row>
    <row r="62" spans="1:19" ht="15.75">
      <c r="A62" s="90" t="s">
        <v>73</v>
      </c>
      <c r="B62" s="97"/>
      <c r="C62" s="91">
        <v>1481</v>
      </c>
      <c r="D62" s="32">
        <f t="shared" si="0"/>
        <v>1481</v>
      </c>
      <c r="E62" s="97"/>
      <c r="F62" s="91"/>
      <c r="G62" s="91">
        <v>4032</v>
      </c>
      <c r="H62" s="91">
        <v>700</v>
      </c>
      <c r="I62" s="32">
        <f t="shared" si="1"/>
        <v>4032</v>
      </c>
      <c r="J62" s="211">
        <v>2475</v>
      </c>
      <c r="K62" s="211"/>
      <c r="L62" s="211"/>
      <c r="M62" s="211"/>
      <c r="N62" s="211"/>
      <c r="O62" s="211"/>
      <c r="P62" s="210">
        <v>5054</v>
      </c>
      <c r="Q62" s="164"/>
      <c r="R62" s="131">
        <f t="shared" si="2"/>
        <v>7529</v>
      </c>
      <c r="S62" s="34"/>
    </row>
    <row r="63" spans="1:19" ht="19.899999999999999" customHeight="1">
      <c r="A63" s="90" t="s">
        <v>74</v>
      </c>
      <c r="B63" s="97"/>
      <c r="C63" s="91"/>
      <c r="D63" s="32">
        <f t="shared" si="0"/>
        <v>0</v>
      </c>
      <c r="E63" s="97"/>
      <c r="F63" s="91"/>
      <c r="G63" s="91"/>
      <c r="H63" s="91"/>
      <c r="I63" s="32">
        <f t="shared" si="1"/>
        <v>0</v>
      </c>
      <c r="J63" s="211"/>
      <c r="K63" s="211"/>
      <c r="L63" s="211"/>
      <c r="M63" s="211"/>
      <c r="N63" s="211"/>
      <c r="O63" s="211"/>
      <c r="P63" s="193"/>
      <c r="Q63" s="164"/>
      <c r="R63" s="131">
        <f t="shared" si="2"/>
        <v>0</v>
      </c>
      <c r="S63" s="34"/>
    </row>
    <row r="64" spans="1:19" ht="15.75">
      <c r="A64" s="90" t="s">
        <v>75</v>
      </c>
      <c r="B64" s="97"/>
      <c r="C64" s="91"/>
      <c r="D64" s="32">
        <f t="shared" si="0"/>
        <v>0</v>
      </c>
      <c r="E64" s="97"/>
      <c r="F64" s="91"/>
      <c r="G64" s="91"/>
      <c r="H64" s="91"/>
      <c r="I64" s="32">
        <f t="shared" si="1"/>
        <v>0</v>
      </c>
      <c r="J64" s="211"/>
      <c r="K64" s="211"/>
      <c r="L64" s="211"/>
      <c r="M64" s="211"/>
      <c r="N64" s="211"/>
      <c r="O64" s="211"/>
      <c r="P64" s="193"/>
      <c r="Q64" s="164"/>
      <c r="R64" s="131">
        <f t="shared" si="2"/>
        <v>0</v>
      </c>
      <c r="S64" s="34"/>
    </row>
    <row r="65" spans="1:19" ht="15.75">
      <c r="A65" s="90" t="s">
        <v>76</v>
      </c>
      <c r="B65" s="97"/>
      <c r="C65" s="91"/>
      <c r="D65" s="32">
        <f t="shared" si="0"/>
        <v>0</v>
      </c>
      <c r="E65" s="97"/>
      <c r="F65" s="91"/>
      <c r="G65" s="91"/>
      <c r="H65" s="91"/>
      <c r="I65" s="32">
        <f t="shared" si="1"/>
        <v>0</v>
      </c>
      <c r="J65" s="211"/>
      <c r="K65" s="211"/>
      <c r="L65" s="211"/>
      <c r="M65" s="211"/>
      <c r="N65" s="211"/>
      <c r="O65" s="211"/>
      <c r="P65" s="193"/>
      <c r="Q65" s="164"/>
      <c r="R65" s="131">
        <f t="shared" si="2"/>
        <v>0</v>
      </c>
      <c r="S65" s="34"/>
    </row>
    <row r="66" spans="1:19" ht="31.5">
      <c r="A66" s="90" t="s">
        <v>77</v>
      </c>
      <c r="B66" s="97"/>
      <c r="C66" s="91"/>
      <c r="D66" s="32">
        <f t="shared" si="0"/>
        <v>0</v>
      </c>
      <c r="E66" s="97"/>
      <c r="F66" s="91"/>
      <c r="G66" s="91"/>
      <c r="H66" s="91"/>
      <c r="I66" s="32">
        <f t="shared" si="1"/>
        <v>0</v>
      </c>
      <c r="J66" s="211"/>
      <c r="K66" s="211"/>
      <c r="L66" s="211"/>
      <c r="M66" s="211"/>
      <c r="N66" s="211"/>
      <c r="O66" s="211"/>
      <c r="P66" s="193"/>
      <c r="Q66" s="164"/>
      <c r="R66" s="131">
        <f t="shared" si="2"/>
        <v>0</v>
      </c>
      <c r="S66" s="34"/>
    </row>
    <row r="67" spans="1:19" ht="15.75">
      <c r="A67" s="90" t="s">
        <v>78</v>
      </c>
      <c r="B67" s="97"/>
      <c r="C67" s="91"/>
      <c r="D67" s="32">
        <f t="shared" si="0"/>
        <v>0</v>
      </c>
      <c r="E67" s="97"/>
      <c r="F67" s="91"/>
      <c r="G67" s="91"/>
      <c r="H67" s="91"/>
      <c r="I67" s="32">
        <f t="shared" si="1"/>
        <v>0</v>
      </c>
      <c r="J67" s="211"/>
      <c r="K67" s="211"/>
      <c r="L67" s="211"/>
      <c r="M67" s="211"/>
      <c r="N67" s="211"/>
      <c r="O67" s="211"/>
      <c r="P67" s="193"/>
      <c r="Q67" s="164"/>
      <c r="R67" s="131">
        <f t="shared" si="2"/>
        <v>0</v>
      </c>
      <c r="S67" s="34"/>
    </row>
    <row r="68" spans="1:19" ht="15.75">
      <c r="A68" s="90" t="s">
        <v>79</v>
      </c>
      <c r="B68" s="97"/>
      <c r="C68" s="91"/>
      <c r="D68" s="32">
        <f t="shared" si="0"/>
        <v>0</v>
      </c>
      <c r="E68" s="97"/>
      <c r="F68" s="91"/>
      <c r="G68" s="91"/>
      <c r="H68" s="91"/>
      <c r="I68" s="32">
        <f t="shared" si="1"/>
        <v>0</v>
      </c>
      <c r="J68" s="211">
        <v>432</v>
      </c>
      <c r="K68" s="211"/>
      <c r="L68" s="211"/>
      <c r="M68" s="211"/>
      <c r="N68" s="211"/>
      <c r="O68" s="211"/>
      <c r="P68" s="210">
        <v>400</v>
      </c>
      <c r="Q68" s="164"/>
      <c r="R68" s="131">
        <f t="shared" si="2"/>
        <v>832</v>
      </c>
      <c r="S68" s="34"/>
    </row>
    <row r="69" spans="1:19" ht="21" customHeight="1">
      <c r="A69" s="90" t="s">
        <v>80</v>
      </c>
      <c r="B69" s="97"/>
      <c r="C69" s="91"/>
      <c r="D69" s="32">
        <f t="shared" si="0"/>
        <v>0</v>
      </c>
      <c r="E69" s="97"/>
      <c r="F69" s="91"/>
      <c r="G69" s="91"/>
      <c r="H69" s="91"/>
      <c r="I69" s="32">
        <f t="shared" si="1"/>
        <v>0</v>
      </c>
      <c r="J69" s="211"/>
      <c r="K69" s="211"/>
      <c r="L69" s="211"/>
      <c r="M69" s="211"/>
      <c r="N69" s="211"/>
      <c r="O69" s="211"/>
      <c r="P69" s="193"/>
      <c r="Q69" s="164"/>
      <c r="R69" s="131">
        <f t="shared" si="2"/>
        <v>0</v>
      </c>
      <c r="S69" s="34"/>
    </row>
    <row r="70" spans="1:19" ht="15.75">
      <c r="A70" s="90" t="s">
        <v>81</v>
      </c>
      <c r="B70" s="97"/>
      <c r="C70" s="91"/>
      <c r="D70" s="32">
        <f t="shared" si="0"/>
        <v>0</v>
      </c>
      <c r="E70" s="97"/>
      <c r="F70" s="91"/>
      <c r="G70" s="91"/>
      <c r="H70" s="91"/>
      <c r="I70" s="32">
        <f t="shared" si="1"/>
        <v>0</v>
      </c>
      <c r="J70" s="211">
        <v>300</v>
      </c>
      <c r="K70" s="211"/>
      <c r="L70" s="211"/>
      <c r="M70" s="211"/>
      <c r="N70" s="211"/>
      <c r="O70" s="211"/>
      <c r="P70" s="210">
        <v>250</v>
      </c>
      <c r="Q70" s="164"/>
      <c r="R70" s="131">
        <f t="shared" si="2"/>
        <v>550</v>
      </c>
      <c r="S70" s="34"/>
    </row>
    <row r="71" spans="1:19" s="11" customFormat="1" ht="47.25">
      <c r="A71" s="90" t="s">
        <v>161</v>
      </c>
      <c r="B71" s="97"/>
      <c r="C71" s="91"/>
      <c r="D71" s="32">
        <f>B71+C71</f>
        <v>0</v>
      </c>
      <c r="E71" s="97"/>
      <c r="F71" s="91"/>
      <c r="G71" s="91"/>
      <c r="H71" s="91"/>
      <c r="I71" s="32">
        <f>E71+F71+G71</f>
        <v>0</v>
      </c>
      <c r="J71" s="211"/>
      <c r="K71" s="211"/>
      <c r="L71" s="211"/>
      <c r="M71" s="211"/>
      <c r="N71" s="211"/>
      <c r="O71" s="211"/>
      <c r="P71" s="193"/>
      <c r="Q71" s="164"/>
      <c r="R71" s="131">
        <f t="shared" si="2"/>
        <v>0</v>
      </c>
      <c r="S71" s="34"/>
    </row>
    <row r="72" spans="1:19" ht="15.75">
      <c r="A72" s="90" t="s">
        <v>82</v>
      </c>
      <c r="B72" s="97"/>
      <c r="C72" s="91"/>
      <c r="D72" s="32">
        <f t="shared" si="0"/>
        <v>0</v>
      </c>
      <c r="E72" s="97"/>
      <c r="F72" s="91"/>
      <c r="G72" s="91"/>
      <c r="H72" s="91"/>
      <c r="I72" s="32">
        <f t="shared" si="1"/>
        <v>0</v>
      </c>
      <c r="J72" s="307">
        <v>1928</v>
      </c>
      <c r="K72" s="211"/>
      <c r="L72" s="211"/>
      <c r="M72" s="211"/>
      <c r="N72" s="211"/>
      <c r="O72" s="211"/>
      <c r="P72" s="193">
        <v>0</v>
      </c>
      <c r="Q72" s="164"/>
      <c r="R72" s="131">
        <f t="shared" si="2"/>
        <v>1928</v>
      </c>
      <c r="S72" s="34"/>
    </row>
    <row r="73" spans="1:19" ht="31.5">
      <c r="A73" s="90" t="s">
        <v>83</v>
      </c>
      <c r="B73" s="97"/>
      <c r="C73" s="91">
        <v>60</v>
      </c>
      <c r="D73" s="32">
        <f t="shared" si="0"/>
        <v>60</v>
      </c>
      <c r="E73" s="97"/>
      <c r="F73" s="91"/>
      <c r="G73" s="91">
        <v>1790</v>
      </c>
      <c r="H73" s="91">
        <v>50</v>
      </c>
      <c r="I73" s="32">
        <f t="shared" si="1"/>
        <v>1790</v>
      </c>
      <c r="J73" s="211">
        <v>1132</v>
      </c>
      <c r="K73" s="211"/>
      <c r="L73" s="211"/>
      <c r="M73" s="211"/>
      <c r="N73" s="211">
        <v>3062</v>
      </c>
      <c r="O73" s="211"/>
      <c r="P73" s="210">
        <v>768</v>
      </c>
      <c r="Q73" s="164"/>
      <c r="R73" s="131">
        <f t="shared" si="2"/>
        <v>4962</v>
      </c>
      <c r="S73" s="34"/>
    </row>
    <row r="74" spans="1:19" ht="32.25" thickBot="1">
      <c r="A74" s="92" t="s">
        <v>84</v>
      </c>
      <c r="B74" s="98"/>
      <c r="C74" s="99"/>
      <c r="D74" s="125">
        <f t="shared" si="0"/>
        <v>0</v>
      </c>
      <c r="E74" s="98"/>
      <c r="F74" s="99"/>
      <c r="G74" s="99"/>
      <c r="H74" s="99"/>
      <c r="I74" s="127">
        <f t="shared" si="1"/>
        <v>0</v>
      </c>
      <c r="J74" s="257"/>
      <c r="K74" s="257"/>
      <c r="L74" s="257"/>
      <c r="M74" s="257"/>
      <c r="N74" s="257"/>
      <c r="O74" s="257"/>
      <c r="P74" s="290"/>
      <c r="Q74" s="237"/>
      <c r="R74" s="131">
        <f t="shared" si="2"/>
        <v>0</v>
      </c>
      <c r="S74" s="34"/>
    </row>
    <row r="75" spans="1:19" ht="35.450000000000003" customHeight="1" thickBot="1">
      <c r="A75" s="151" t="s">
        <v>85</v>
      </c>
      <c r="B75" s="35">
        <f>SUM(B11:B74)</f>
        <v>3369</v>
      </c>
      <c r="C75" s="30">
        <f t="shared" ref="C75:R75" si="3">SUM(C11:C74)</f>
        <v>1681</v>
      </c>
      <c r="D75" s="30">
        <f t="shared" si="3"/>
        <v>5050</v>
      </c>
      <c r="E75" s="35">
        <f t="shared" si="3"/>
        <v>47</v>
      </c>
      <c r="F75" s="30">
        <f t="shared" si="3"/>
        <v>55</v>
      </c>
      <c r="G75" s="30">
        <f>SUM(G11:G74)</f>
        <v>6449</v>
      </c>
      <c r="H75" s="36">
        <f t="shared" si="3"/>
        <v>856</v>
      </c>
      <c r="I75" s="31">
        <f t="shared" si="3"/>
        <v>6551</v>
      </c>
      <c r="J75" s="30">
        <f t="shared" si="3"/>
        <v>11371</v>
      </c>
      <c r="K75" s="30">
        <f t="shared" si="3"/>
        <v>0</v>
      </c>
      <c r="L75" s="36">
        <f t="shared" si="3"/>
        <v>0</v>
      </c>
      <c r="M75" s="36">
        <f t="shared" si="3"/>
        <v>0</v>
      </c>
      <c r="N75" s="30">
        <f t="shared" si="3"/>
        <v>3062</v>
      </c>
      <c r="O75" s="30">
        <f t="shared" si="3"/>
        <v>0</v>
      </c>
      <c r="P75" s="30">
        <f t="shared" si="3"/>
        <v>16900</v>
      </c>
      <c r="Q75" s="30">
        <f t="shared" si="3"/>
        <v>0</v>
      </c>
      <c r="R75" s="309">
        <f t="shared" si="3"/>
        <v>31333</v>
      </c>
      <c r="S75" s="34">
        <f>D75+I75+R75</f>
        <v>42934</v>
      </c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7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theme="4" tint="0.39997558519241921"/>
    <pageSetUpPr fitToPage="1"/>
  </sheetPr>
  <dimension ref="A2:S76"/>
  <sheetViews>
    <sheetView zoomScale="86" zoomScaleNormal="86" zoomScaleSheetLayoutView="76" workbookViewId="0">
      <pane ySplit="10" topLeftCell="A62" activePane="bottomLeft" state="frozen"/>
      <selection activeCell="E83" sqref="E83"/>
      <selection pane="bottomLeft" activeCell="E83" sqref="E83"/>
    </sheetView>
  </sheetViews>
  <sheetFormatPr defaultRowHeight="15"/>
  <cols>
    <col min="1" max="1" width="37.7109375" customWidth="1"/>
    <col min="2" max="2" width="11.140625" customWidth="1"/>
    <col min="3" max="3" width="10.5703125" customWidth="1"/>
    <col min="4" max="4" width="10.5703125" style="11" customWidth="1"/>
    <col min="5" max="5" width="16.8554687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4" width="10.28515625" customWidth="1"/>
    <col min="15" max="15" width="12.8554687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2" spans="1:19" ht="46.9" customHeight="1">
      <c r="A2" s="365" t="s">
        <v>145</v>
      </c>
      <c r="B2" s="365"/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374" t="s">
        <v>91</v>
      </c>
      <c r="B3" s="374"/>
      <c r="C3" s="374"/>
      <c r="D3" s="374"/>
      <c r="E3" s="374"/>
      <c r="F3" s="374"/>
      <c r="G3" s="374"/>
      <c r="H3" s="374"/>
      <c r="I3" s="374"/>
      <c r="J3" s="374"/>
      <c r="K3" s="374"/>
      <c r="L3" s="374"/>
      <c r="M3" s="374"/>
      <c r="N3" s="374"/>
      <c r="O3" s="374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25" customHeight="1">
      <c r="A11" s="89" t="s">
        <v>23</v>
      </c>
      <c r="B11" s="186"/>
      <c r="C11" s="187"/>
      <c r="D11" s="165">
        <f>B11+C11</f>
        <v>0</v>
      </c>
      <c r="E11" s="186"/>
      <c r="F11" s="187"/>
      <c r="G11" s="187"/>
      <c r="H11" s="187"/>
      <c r="I11" s="165">
        <f>E11+F11+G11</f>
        <v>0</v>
      </c>
      <c r="J11" s="188">
        <v>3020</v>
      </c>
      <c r="K11" s="188"/>
      <c r="L11" s="188"/>
      <c r="M11" s="188"/>
      <c r="N11" s="188"/>
      <c r="O11" s="188"/>
      <c r="P11" s="189">
        <v>1000</v>
      </c>
      <c r="Q11" s="162"/>
      <c r="R11" s="168">
        <f>J11+M11+N11+O11+P11</f>
        <v>4020</v>
      </c>
      <c r="S11" s="34"/>
    </row>
    <row r="12" spans="1:19" ht="15.75">
      <c r="A12" s="90" t="s">
        <v>24</v>
      </c>
      <c r="B12" s="190"/>
      <c r="C12" s="191"/>
      <c r="D12" s="169">
        <f t="shared" ref="D12:D74" si="0">B12+C12</f>
        <v>0</v>
      </c>
      <c r="E12" s="190"/>
      <c r="F12" s="191"/>
      <c r="G12" s="191"/>
      <c r="H12" s="191"/>
      <c r="I12" s="169">
        <f t="shared" ref="I12:I74" si="1">E12+F12+G12</f>
        <v>0</v>
      </c>
      <c r="J12" s="192"/>
      <c r="K12" s="192"/>
      <c r="L12" s="192"/>
      <c r="M12" s="192"/>
      <c r="N12" s="192"/>
      <c r="O12" s="192"/>
      <c r="P12" s="193"/>
      <c r="Q12" s="164"/>
      <c r="R12" s="168">
        <f t="shared" ref="R12:R74" si="2">J12+M12+N12+O12+P12</f>
        <v>0</v>
      </c>
      <c r="S12" s="34"/>
    </row>
    <row r="13" spans="1:19" ht="15.75">
      <c r="A13" s="90" t="s">
        <v>25</v>
      </c>
      <c r="B13" s="190"/>
      <c r="C13" s="191"/>
      <c r="D13" s="169">
        <f t="shared" si="0"/>
        <v>0</v>
      </c>
      <c r="E13" s="190"/>
      <c r="F13" s="191"/>
      <c r="G13" s="191"/>
      <c r="H13" s="191"/>
      <c r="I13" s="169">
        <f t="shared" si="1"/>
        <v>0</v>
      </c>
      <c r="J13" s="192"/>
      <c r="K13" s="192"/>
      <c r="L13" s="192"/>
      <c r="M13" s="192"/>
      <c r="N13" s="192"/>
      <c r="O13" s="192"/>
      <c r="P13" s="193"/>
      <c r="Q13" s="164"/>
      <c r="R13" s="168">
        <f t="shared" si="2"/>
        <v>0</v>
      </c>
      <c r="S13" s="34"/>
    </row>
    <row r="14" spans="1:19" ht="15.75">
      <c r="A14" s="90" t="s">
        <v>26</v>
      </c>
      <c r="B14" s="190"/>
      <c r="C14" s="191"/>
      <c r="D14" s="169">
        <f t="shared" si="0"/>
        <v>0</v>
      </c>
      <c r="E14" s="190"/>
      <c r="F14" s="191"/>
      <c r="G14" s="191"/>
      <c r="H14" s="191"/>
      <c r="I14" s="169">
        <f t="shared" si="1"/>
        <v>0</v>
      </c>
      <c r="J14" s="192"/>
      <c r="K14" s="192"/>
      <c r="L14" s="192"/>
      <c r="M14" s="192"/>
      <c r="N14" s="192"/>
      <c r="O14" s="192"/>
      <c r="P14" s="193"/>
      <c r="Q14" s="164"/>
      <c r="R14" s="168">
        <f t="shared" si="2"/>
        <v>0</v>
      </c>
      <c r="S14" s="34"/>
    </row>
    <row r="15" spans="1:19" ht="15.75">
      <c r="A15" s="90" t="s">
        <v>27</v>
      </c>
      <c r="B15" s="190"/>
      <c r="C15" s="191"/>
      <c r="D15" s="169">
        <f t="shared" si="0"/>
        <v>0</v>
      </c>
      <c r="E15" s="190"/>
      <c r="F15" s="191"/>
      <c r="G15" s="191"/>
      <c r="H15" s="191"/>
      <c r="I15" s="169">
        <f t="shared" si="1"/>
        <v>0</v>
      </c>
      <c r="J15" s="192"/>
      <c r="K15" s="192"/>
      <c r="L15" s="192"/>
      <c r="M15" s="192"/>
      <c r="N15" s="192"/>
      <c r="O15" s="192"/>
      <c r="P15" s="193"/>
      <c r="Q15" s="164"/>
      <c r="R15" s="168">
        <f t="shared" si="2"/>
        <v>0</v>
      </c>
      <c r="S15" s="34"/>
    </row>
    <row r="16" spans="1:19" ht="15.75">
      <c r="A16" s="90" t="s">
        <v>28</v>
      </c>
      <c r="B16" s="190"/>
      <c r="C16" s="191"/>
      <c r="D16" s="169">
        <f t="shared" si="0"/>
        <v>0</v>
      </c>
      <c r="E16" s="190"/>
      <c r="F16" s="191"/>
      <c r="G16" s="191"/>
      <c r="H16" s="191"/>
      <c r="I16" s="169">
        <f t="shared" si="1"/>
        <v>0</v>
      </c>
      <c r="J16" s="192"/>
      <c r="K16" s="192"/>
      <c r="L16" s="192"/>
      <c r="M16" s="192"/>
      <c r="N16" s="192"/>
      <c r="O16" s="192"/>
      <c r="P16" s="193"/>
      <c r="Q16" s="164"/>
      <c r="R16" s="168">
        <f t="shared" si="2"/>
        <v>0</v>
      </c>
      <c r="S16" s="34"/>
    </row>
    <row r="17" spans="1:19" ht="31.5" customHeight="1">
      <c r="A17" s="90" t="s">
        <v>29</v>
      </c>
      <c r="B17" s="190"/>
      <c r="C17" s="191"/>
      <c r="D17" s="169">
        <f t="shared" si="0"/>
        <v>0</v>
      </c>
      <c r="E17" s="190"/>
      <c r="F17" s="191"/>
      <c r="G17" s="191"/>
      <c r="H17" s="191"/>
      <c r="I17" s="169">
        <f t="shared" si="1"/>
        <v>0</v>
      </c>
      <c r="J17" s="192"/>
      <c r="K17" s="192"/>
      <c r="L17" s="192"/>
      <c r="M17" s="192"/>
      <c r="N17" s="192"/>
      <c r="O17" s="192"/>
      <c r="P17" s="193"/>
      <c r="Q17" s="164"/>
      <c r="R17" s="168">
        <f t="shared" si="2"/>
        <v>0</v>
      </c>
      <c r="S17" s="34"/>
    </row>
    <row r="18" spans="1:19" ht="15.75">
      <c r="A18" s="90" t="s">
        <v>30</v>
      </c>
      <c r="B18" s="190"/>
      <c r="C18" s="191"/>
      <c r="D18" s="169">
        <f t="shared" si="0"/>
        <v>0</v>
      </c>
      <c r="E18" s="190"/>
      <c r="F18" s="191"/>
      <c r="G18" s="191"/>
      <c r="H18" s="191"/>
      <c r="I18" s="169">
        <f t="shared" si="1"/>
        <v>0</v>
      </c>
      <c r="J18" s="192"/>
      <c r="K18" s="192"/>
      <c r="L18" s="192"/>
      <c r="M18" s="192"/>
      <c r="N18" s="192"/>
      <c r="O18" s="192"/>
      <c r="P18" s="193"/>
      <c r="Q18" s="164"/>
      <c r="R18" s="168">
        <f t="shared" si="2"/>
        <v>0</v>
      </c>
      <c r="S18" s="34"/>
    </row>
    <row r="19" spans="1:19" ht="15.75">
      <c r="A19" s="90" t="s">
        <v>31</v>
      </c>
      <c r="B19" s="190"/>
      <c r="C19" s="191"/>
      <c r="D19" s="169">
        <f t="shared" si="0"/>
        <v>0</v>
      </c>
      <c r="E19" s="190"/>
      <c r="F19" s="191"/>
      <c r="G19" s="191"/>
      <c r="H19" s="191"/>
      <c r="I19" s="169">
        <f t="shared" si="1"/>
        <v>0</v>
      </c>
      <c r="J19" s="192"/>
      <c r="K19" s="192"/>
      <c r="L19" s="192"/>
      <c r="M19" s="192"/>
      <c r="N19" s="192"/>
      <c r="O19" s="192"/>
      <c r="P19" s="193"/>
      <c r="Q19" s="164"/>
      <c r="R19" s="168">
        <f t="shared" si="2"/>
        <v>0</v>
      </c>
      <c r="S19" s="34"/>
    </row>
    <row r="20" spans="1:19" ht="15.75">
      <c r="A20" s="90" t="s">
        <v>32</v>
      </c>
      <c r="B20" s="190"/>
      <c r="C20" s="191"/>
      <c r="D20" s="169">
        <f t="shared" si="0"/>
        <v>0</v>
      </c>
      <c r="E20" s="190"/>
      <c r="F20" s="191"/>
      <c r="G20" s="191"/>
      <c r="H20" s="191"/>
      <c r="I20" s="169">
        <f t="shared" si="1"/>
        <v>0</v>
      </c>
      <c r="J20" s="192"/>
      <c r="K20" s="192"/>
      <c r="L20" s="192"/>
      <c r="M20" s="192"/>
      <c r="N20" s="192"/>
      <c r="O20" s="192"/>
      <c r="P20" s="193">
        <v>72</v>
      </c>
      <c r="Q20" s="164"/>
      <c r="R20" s="168">
        <f t="shared" si="2"/>
        <v>72</v>
      </c>
      <c r="S20" s="34"/>
    </row>
    <row r="21" spans="1:19" ht="23.25" customHeight="1">
      <c r="A21" s="90" t="s">
        <v>33</v>
      </c>
      <c r="B21" s="190"/>
      <c r="C21" s="191"/>
      <c r="D21" s="169">
        <f t="shared" si="0"/>
        <v>0</v>
      </c>
      <c r="E21" s="190"/>
      <c r="F21" s="191"/>
      <c r="G21" s="191"/>
      <c r="H21" s="191"/>
      <c r="I21" s="169">
        <f t="shared" si="1"/>
        <v>0</v>
      </c>
      <c r="J21" s="192">
        <v>4000</v>
      </c>
      <c r="K21" s="192"/>
      <c r="L21" s="192"/>
      <c r="M21" s="192"/>
      <c r="N21" s="192"/>
      <c r="O21" s="192"/>
      <c r="P21" s="193">
        <v>500</v>
      </c>
      <c r="Q21" s="164"/>
      <c r="R21" s="168">
        <f t="shared" si="2"/>
        <v>4500</v>
      </c>
      <c r="S21" s="34"/>
    </row>
    <row r="22" spans="1:19" ht="18.75" customHeight="1">
      <c r="A22" s="90" t="s">
        <v>34</v>
      </c>
      <c r="B22" s="190"/>
      <c r="C22" s="191"/>
      <c r="D22" s="169">
        <f t="shared" si="0"/>
        <v>0</v>
      </c>
      <c r="E22" s="190"/>
      <c r="F22" s="191"/>
      <c r="G22" s="191"/>
      <c r="H22" s="191"/>
      <c r="I22" s="169">
        <f t="shared" si="1"/>
        <v>0</v>
      </c>
      <c r="J22" s="192"/>
      <c r="K22" s="192"/>
      <c r="L22" s="192"/>
      <c r="M22" s="192"/>
      <c r="N22" s="192"/>
      <c r="O22" s="192"/>
      <c r="P22" s="193"/>
      <c r="Q22" s="164"/>
      <c r="R22" s="168">
        <f t="shared" si="2"/>
        <v>0</v>
      </c>
      <c r="S22" s="34"/>
    </row>
    <row r="23" spans="1:19" ht="19.149999999999999" customHeight="1">
      <c r="A23" s="90" t="s">
        <v>35</v>
      </c>
      <c r="B23" s="190"/>
      <c r="C23" s="191"/>
      <c r="D23" s="169">
        <f t="shared" si="0"/>
        <v>0</v>
      </c>
      <c r="E23" s="190"/>
      <c r="F23" s="191"/>
      <c r="G23" s="191"/>
      <c r="H23" s="191"/>
      <c r="I23" s="169">
        <f t="shared" si="1"/>
        <v>0</v>
      </c>
      <c r="J23" s="192"/>
      <c r="K23" s="192"/>
      <c r="L23" s="192"/>
      <c r="M23" s="192"/>
      <c r="N23" s="192"/>
      <c r="O23" s="192"/>
      <c r="P23" s="193"/>
      <c r="Q23" s="164"/>
      <c r="R23" s="168">
        <f t="shared" si="2"/>
        <v>0</v>
      </c>
      <c r="S23" s="34"/>
    </row>
    <row r="24" spans="1:19" ht="15.75">
      <c r="A24" s="90" t="s">
        <v>36</v>
      </c>
      <c r="B24" s="190"/>
      <c r="C24" s="191"/>
      <c r="D24" s="169">
        <f t="shared" si="0"/>
        <v>0</v>
      </c>
      <c r="E24" s="190"/>
      <c r="F24" s="191"/>
      <c r="G24" s="191"/>
      <c r="H24" s="191"/>
      <c r="I24" s="169">
        <f t="shared" si="1"/>
        <v>0</v>
      </c>
      <c r="J24" s="192"/>
      <c r="K24" s="192"/>
      <c r="L24" s="192"/>
      <c r="M24" s="192"/>
      <c r="N24" s="192"/>
      <c r="O24" s="192"/>
      <c r="P24" s="193"/>
      <c r="Q24" s="164"/>
      <c r="R24" s="168">
        <f t="shared" si="2"/>
        <v>0</v>
      </c>
      <c r="S24" s="34"/>
    </row>
    <row r="25" spans="1:19" ht="15.75">
      <c r="A25" s="90" t="s">
        <v>37</v>
      </c>
      <c r="B25" s="190"/>
      <c r="C25" s="191"/>
      <c r="D25" s="169">
        <f t="shared" si="0"/>
        <v>0</v>
      </c>
      <c r="E25" s="190"/>
      <c r="F25" s="191"/>
      <c r="G25" s="191"/>
      <c r="H25" s="191"/>
      <c r="I25" s="169">
        <f t="shared" si="1"/>
        <v>0</v>
      </c>
      <c r="J25" s="192"/>
      <c r="K25" s="192"/>
      <c r="L25" s="192"/>
      <c r="M25" s="192"/>
      <c r="N25" s="192"/>
      <c r="O25" s="192"/>
      <c r="P25" s="193">
        <v>500</v>
      </c>
      <c r="Q25" s="164"/>
      <c r="R25" s="168">
        <f t="shared" si="2"/>
        <v>500</v>
      </c>
      <c r="S25" s="34"/>
    </row>
    <row r="26" spans="1:19" ht="31.5">
      <c r="A26" s="90" t="s">
        <v>38</v>
      </c>
      <c r="B26" s="190"/>
      <c r="C26" s="191"/>
      <c r="D26" s="169">
        <f t="shared" si="0"/>
        <v>0</v>
      </c>
      <c r="E26" s="190"/>
      <c r="F26" s="191"/>
      <c r="G26" s="191"/>
      <c r="H26" s="191"/>
      <c r="I26" s="169">
        <f t="shared" si="1"/>
        <v>0</v>
      </c>
      <c r="J26" s="192"/>
      <c r="K26" s="192"/>
      <c r="L26" s="192"/>
      <c r="M26" s="192"/>
      <c r="N26" s="192"/>
      <c r="O26" s="192"/>
      <c r="P26" s="193"/>
      <c r="Q26" s="164"/>
      <c r="R26" s="168">
        <f t="shared" si="2"/>
        <v>0</v>
      </c>
      <c r="S26" s="34"/>
    </row>
    <row r="27" spans="1:19" ht="16.5" customHeight="1">
      <c r="A27" s="90" t="s">
        <v>39</v>
      </c>
      <c r="B27" s="190"/>
      <c r="C27" s="191"/>
      <c r="D27" s="169">
        <f t="shared" si="0"/>
        <v>0</v>
      </c>
      <c r="E27" s="190"/>
      <c r="F27" s="191"/>
      <c r="G27" s="191"/>
      <c r="H27" s="191"/>
      <c r="I27" s="169">
        <f t="shared" si="1"/>
        <v>0</v>
      </c>
      <c r="J27" s="192"/>
      <c r="K27" s="192"/>
      <c r="L27" s="192"/>
      <c r="M27" s="192"/>
      <c r="N27" s="192"/>
      <c r="O27" s="192"/>
      <c r="P27" s="193"/>
      <c r="Q27" s="164"/>
      <c r="R27" s="168">
        <f t="shared" si="2"/>
        <v>0</v>
      </c>
      <c r="S27" s="34"/>
    </row>
    <row r="28" spans="1:19" ht="17.25" customHeight="1">
      <c r="A28" s="90" t="s">
        <v>40</v>
      </c>
      <c r="B28" s="190"/>
      <c r="C28" s="191"/>
      <c r="D28" s="169">
        <f t="shared" si="0"/>
        <v>0</v>
      </c>
      <c r="E28" s="190"/>
      <c r="F28" s="191"/>
      <c r="G28" s="191"/>
      <c r="H28" s="191"/>
      <c r="I28" s="169">
        <f t="shared" si="1"/>
        <v>0</v>
      </c>
      <c r="J28" s="192"/>
      <c r="K28" s="192"/>
      <c r="L28" s="192"/>
      <c r="M28" s="192"/>
      <c r="N28" s="192"/>
      <c r="O28" s="192"/>
      <c r="P28" s="193"/>
      <c r="Q28" s="164"/>
      <c r="R28" s="168">
        <f t="shared" si="2"/>
        <v>0</v>
      </c>
      <c r="S28" s="34"/>
    </row>
    <row r="29" spans="1:19" ht="31.5">
      <c r="A29" s="90" t="s">
        <v>41</v>
      </c>
      <c r="B29" s="190"/>
      <c r="C29" s="191"/>
      <c r="D29" s="169">
        <f t="shared" si="0"/>
        <v>0</v>
      </c>
      <c r="E29" s="190"/>
      <c r="F29" s="191"/>
      <c r="G29" s="191">
        <v>1018</v>
      </c>
      <c r="H29" s="191"/>
      <c r="I29" s="169">
        <f t="shared" si="1"/>
        <v>1018</v>
      </c>
      <c r="J29" s="192"/>
      <c r="K29" s="192"/>
      <c r="L29" s="192"/>
      <c r="M29" s="192"/>
      <c r="N29" s="192"/>
      <c r="O29" s="192"/>
      <c r="P29" s="193"/>
      <c r="Q29" s="164"/>
      <c r="R29" s="168">
        <f t="shared" si="2"/>
        <v>0</v>
      </c>
      <c r="S29" s="34"/>
    </row>
    <row r="30" spans="1:19" ht="15.75">
      <c r="A30" s="90" t="s">
        <v>42</v>
      </c>
      <c r="B30" s="190"/>
      <c r="C30" s="191"/>
      <c r="D30" s="169">
        <f t="shared" si="0"/>
        <v>0</v>
      </c>
      <c r="E30" s="190"/>
      <c r="F30" s="191"/>
      <c r="G30" s="191"/>
      <c r="H30" s="191"/>
      <c r="I30" s="169">
        <f t="shared" si="1"/>
        <v>0</v>
      </c>
      <c r="J30" s="192"/>
      <c r="K30" s="192"/>
      <c r="L30" s="192"/>
      <c r="M30" s="192"/>
      <c r="N30" s="192"/>
      <c r="O30" s="192"/>
      <c r="P30" s="193"/>
      <c r="Q30" s="164"/>
      <c r="R30" s="168">
        <f t="shared" si="2"/>
        <v>0</v>
      </c>
      <c r="S30" s="34"/>
    </row>
    <row r="31" spans="1:19" ht="32.25" customHeight="1">
      <c r="A31" s="90" t="s">
        <v>43</v>
      </c>
      <c r="B31" s="190"/>
      <c r="C31" s="191"/>
      <c r="D31" s="169">
        <f t="shared" si="0"/>
        <v>0</v>
      </c>
      <c r="E31" s="190"/>
      <c r="F31" s="191"/>
      <c r="G31" s="191"/>
      <c r="H31" s="191"/>
      <c r="I31" s="169">
        <f t="shared" si="1"/>
        <v>0</v>
      </c>
      <c r="J31" s="192"/>
      <c r="K31" s="192"/>
      <c r="L31" s="192"/>
      <c r="M31" s="192"/>
      <c r="N31" s="192"/>
      <c r="O31" s="192"/>
      <c r="P31" s="193"/>
      <c r="Q31" s="164"/>
      <c r="R31" s="168">
        <f t="shared" si="2"/>
        <v>0</v>
      </c>
      <c r="S31" s="34"/>
    </row>
    <row r="32" spans="1:19" ht="15.75">
      <c r="A32" s="90" t="s">
        <v>44</v>
      </c>
      <c r="B32" s="190"/>
      <c r="C32" s="191"/>
      <c r="D32" s="169">
        <f t="shared" si="0"/>
        <v>0</v>
      </c>
      <c r="E32" s="190"/>
      <c r="F32" s="191"/>
      <c r="G32" s="191"/>
      <c r="H32" s="191"/>
      <c r="I32" s="169">
        <f t="shared" si="1"/>
        <v>0</v>
      </c>
      <c r="J32" s="192"/>
      <c r="K32" s="192"/>
      <c r="L32" s="192"/>
      <c r="M32" s="192"/>
      <c r="N32" s="192"/>
      <c r="O32" s="192"/>
      <c r="P32" s="193"/>
      <c r="Q32" s="164"/>
      <c r="R32" s="168">
        <f t="shared" si="2"/>
        <v>0</v>
      </c>
      <c r="S32" s="34"/>
    </row>
    <row r="33" spans="1:19" ht="18.600000000000001" customHeight="1">
      <c r="A33" s="90" t="s">
        <v>45</v>
      </c>
      <c r="B33" s="190"/>
      <c r="C33" s="191"/>
      <c r="D33" s="169">
        <f t="shared" si="0"/>
        <v>0</v>
      </c>
      <c r="E33" s="190"/>
      <c r="F33" s="191"/>
      <c r="G33" s="191"/>
      <c r="H33" s="191"/>
      <c r="I33" s="169">
        <f t="shared" si="1"/>
        <v>0</v>
      </c>
      <c r="J33" s="192"/>
      <c r="K33" s="192"/>
      <c r="L33" s="192"/>
      <c r="M33" s="192"/>
      <c r="N33" s="192"/>
      <c r="O33" s="192"/>
      <c r="P33" s="193"/>
      <c r="Q33" s="164"/>
      <c r="R33" s="168">
        <f t="shared" si="2"/>
        <v>0</v>
      </c>
      <c r="S33" s="34"/>
    </row>
    <row r="34" spans="1:19" ht="21" customHeight="1">
      <c r="A34" s="90" t="s">
        <v>46</v>
      </c>
      <c r="B34" s="190"/>
      <c r="C34" s="191"/>
      <c r="D34" s="169">
        <f t="shared" si="0"/>
        <v>0</v>
      </c>
      <c r="E34" s="190"/>
      <c r="F34" s="191"/>
      <c r="G34" s="191"/>
      <c r="H34" s="191"/>
      <c r="I34" s="169">
        <f t="shared" si="1"/>
        <v>0</v>
      </c>
      <c r="J34" s="192"/>
      <c r="K34" s="192"/>
      <c r="L34" s="192"/>
      <c r="M34" s="192"/>
      <c r="N34" s="192"/>
      <c r="O34" s="192"/>
      <c r="P34" s="193"/>
      <c r="Q34" s="164"/>
      <c r="R34" s="168">
        <f t="shared" si="2"/>
        <v>0</v>
      </c>
      <c r="S34" s="34"/>
    </row>
    <row r="35" spans="1:19" ht="15.75">
      <c r="A35" s="90" t="s">
        <v>47</v>
      </c>
      <c r="B35" s="190"/>
      <c r="C35" s="191"/>
      <c r="D35" s="169">
        <f t="shared" si="0"/>
        <v>0</v>
      </c>
      <c r="E35" s="190"/>
      <c r="F35" s="191"/>
      <c r="G35" s="191"/>
      <c r="H35" s="191"/>
      <c r="I35" s="169">
        <f t="shared" si="1"/>
        <v>0</v>
      </c>
      <c r="J35" s="192"/>
      <c r="K35" s="192"/>
      <c r="L35" s="192"/>
      <c r="M35" s="192"/>
      <c r="N35" s="192"/>
      <c r="O35" s="192"/>
      <c r="P35" s="193"/>
      <c r="Q35" s="164"/>
      <c r="R35" s="168">
        <f t="shared" si="2"/>
        <v>0</v>
      </c>
      <c r="S35" s="34"/>
    </row>
    <row r="36" spans="1:19" ht="15.75">
      <c r="A36" s="90" t="s">
        <v>48</v>
      </c>
      <c r="B36" s="190"/>
      <c r="C36" s="191"/>
      <c r="D36" s="169">
        <f t="shared" si="0"/>
        <v>0</v>
      </c>
      <c r="E36" s="190"/>
      <c r="F36" s="191"/>
      <c r="G36" s="191"/>
      <c r="H36" s="191"/>
      <c r="I36" s="169">
        <f t="shared" si="1"/>
        <v>0</v>
      </c>
      <c r="J36" s="192"/>
      <c r="K36" s="192"/>
      <c r="L36" s="192"/>
      <c r="M36" s="192"/>
      <c r="N36" s="192"/>
      <c r="O36" s="192"/>
      <c r="P36" s="193"/>
      <c r="Q36" s="164"/>
      <c r="R36" s="168">
        <f t="shared" si="2"/>
        <v>0</v>
      </c>
      <c r="S36" s="34"/>
    </row>
    <row r="37" spans="1:19" ht="30.75" customHeight="1">
      <c r="A37" s="90" t="s">
        <v>49</v>
      </c>
      <c r="B37" s="190"/>
      <c r="C37" s="191"/>
      <c r="D37" s="169">
        <f t="shared" si="0"/>
        <v>0</v>
      </c>
      <c r="E37" s="190"/>
      <c r="F37" s="191"/>
      <c r="G37" s="191"/>
      <c r="H37" s="191"/>
      <c r="I37" s="169">
        <f t="shared" si="1"/>
        <v>0</v>
      </c>
      <c r="J37" s="192"/>
      <c r="K37" s="192"/>
      <c r="L37" s="192"/>
      <c r="M37" s="192"/>
      <c r="N37" s="192"/>
      <c r="O37" s="192"/>
      <c r="P37" s="193"/>
      <c r="Q37" s="164"/>
      <c r="R37" s="168">
        <f t="shared" si="2"/>
        <v>0</v>
      </c>
      <c r="S37" s="34"/>
    </row>
    <row r="38" spans="1:19" ht="17.25" customHeight="1">
      <c r="A38" s="90" t="s">
        <v>50</v>
      </c>
      <c r="B38" s="190"/>
      <c r="C38" s="191"/>
      <c r="D38" s="169">
        <f t="shared" si="0"/>
        <v>0</v>
      </c>
      <c r="E38" s="190"/>
      <c r="F38" s="191"/>
      <c r="G38" s="191"/>
      <c r="H38" s="191"/>
      <c r="I38" s="169">
        <f t="shared" si="1"/>
        <v>0</v>
      </c>
      <c r="J38" s="192"/>
      <c r="K38" s="192"/>
      <c r="L38" s="192"/>
      <c r="M38" s="192"/>
      <c r="N38" s="192"/>
      <c r="O38" s="192"/>
      <c r="P38" s="193"/>
      <c r="Q38" s="164"/>
      <c r="R38" s="168">
        <f t="shared" si="2"/>
        <v>0</v>
      </c>
      <c r="S38" s="34"/>
    </row>
    <row r="39" spans="1:19" ht="31.5">
      <c r="A39" s="90" t="s">
        <v>51</v>
      </c>
      <c r="B39" s="190"/>
      <c r="C39" s="191"/>
      <c r="D39" s="169">
        <f t="shared" si="0"/>
        <v>0</v>
      </c>
      <c r="E39" s="190"/>
      <c r="F39" s="191"/>
      <c r="G39" s="191"/>
      <c r="H39" s="191"/>
      <c r="I39" s="169">
        <f t="shared" si="1"/>
        <v>0</v>
      </c>
      <c r="J39" s="192"/>
      <c r="K39" s="192"/>
      <c r="L39" s="192"/>
      <c r="M39" s="192"/>
      <c r="N39" s="192"/>
      <c r="O39" s="192"/>
      <c r="P39" s="193"/>
      <c r="Q39" s="164"/>
      <c r="R39" s="168">
        <f t="shared" si="2"/>
        <v>0</v>
      </c>
      <c r="S39" s="34"/>
    </row>
    <row r="40" spans="1:19" ht="15.75">
      <c r="A40" s="90" t="s">
        <v>52</v>
      </c>
      <c r="B40" s="190"/>
      <c r="C40" s="191"/>
      <c r="D40" s="169">
        <f t="shared" si="0"/>
        <v>0</v>
      </c>
      <c r="E40" s="190"/>
      <c r="F40" s="191"/>
      <c r="G40" s="191"/>
      <c r="H40" s="191"/>
      <c r="I40" s="169">
        <f t="shared" si="1"/>
        <v>0</v>
      </c>
      <c r="J40" s="192"/>
      <c r="K40" s="192"/>
      <c r="L40" s="192"/>
      <c r="M40" s="192"/>
      <c r="N40" s="192"/>
      <c r="O40" s="192"/>
      <c r="P40" s="193"/>
      <c r="Q40" s="164"/>
      <c r="R40" s="168">
        <f t="shared" si="2"/>
        <v>0</v>
      </c>
      <c r="S40" s="34"/>
    </row>
    <row r="41" spans="1:19" ht="15.75">
      <c r="A41" s="90" t="s">
        <v>53</v>
      </c>
      <c r="B41" s="190"/>
      <c r="C41" s="191"/>
      <c r="D41" s="169">
        <f t="shared" si="0"/>
        <v>0</v>
      </c>
      <c r="E41" s="190"/>
      <c r="F41" s="191"/>
      <c r="G41" s="191"/>
      <c r="H41" s="191"/>
      <c r="I41" s="169">
        <f t="shared" si="1"/>
        <v>0</v>
      </c>
      <c r="J41" s="192"/>
      <c r="K41" s="192"/>
      <c r="L41" s="192"/>
      <c r="M41" s="192"/>
      <c r="N41" s="192"/>
      <c r="O41" s="192"/>
      <c r="P41" s="193"/>
      <c r="Q41" s="164"/>
      <c r="R41" s="168">
        <f t="shared" si="2"/>
        <v>0</v>
      </c>
      <c r="S41" s="34"/>
    </row>
    <row r="42" spans="1:19" ht="31.5" customHeight="1">
      <c r="A42" s="90" t="s">
        <v>54</v>
      </c>
      <c r="B42" s="190"/>
      <c r="C42" s="191"/>
      <c r="D42" s="169">
        <f t="shared" si="0"/>
        <v>0</v>
      </c>
      <c r="E42" s="190"/>
      <c r="F42" s="191"/>
      <c r="G42" s="191"/>
      <c r="H42" s="191"/>
      <c r="I42" s="169">
        <f t="shared" si="1"/>
        <v>0</v>
      </c>
      <c r="J42" s="192"/>
      <c r="K42" s="192"/>
      <c r="L42" s="192"/>
      <c r="M42" s="192"/>
      <c r="N42" s="192"/>
      <c r="O42" s="192"/>
      <c r="P42" s="193"/>
      <c r="Q42" s="164"/>
      <c r="R42" s="168">
        <f t="shared" si="2"/>
        <v>0</v>
      </c>
      <c r="S42" s="34"/>
    </row>
    <row r="43" spans="1:19" ht="15.75">
      <c r="A43" s="90" t="s">
        <v>55</v>
      </c>
      <c r="B43" s="190"/>
      <c r="C43" s="191"/>
      <c r="D43" s="169">
        <f t="shared" si="0"/>
        <v>0</v>
      </c>
      <c r="E43" s="190"/>
      <c r="F43" s="191"/>
      <c r="G43" s="191"/>
      <c r="H43" s="191"/>
      <c r="I43" s="169">
        <f t="shared" si="1"/>
        <v>0</v>
      </c>
      <c r="J43" s="192"/>
      <c r="K43" s="192"/>
      <c r="L43" s="192"/>
      <c r="M43" s="192"/>
      <c r="N43" s="192"/>
      <c r="O43" s="192"/>
      <c r="P43" s="193"/>
      <c r="Q43" s="164"/>
      <c r="R43" s="168">
        <f t="shared" si="2"/>
        <v>0</v>
      </c>
      <c r="S43" s="34"/>
    </row>
    <row r="44" spans="1:19" ht="15.75">
      <c r="A44" s="90" t="s">
        <v>56</v>
      </c>
      <c r="B44" s="190">
        <v>4600</v>
      </c>
      <c r="C44" s="191"/>
      <c r="D44" s="169">
        <f t="shared" si="0"/>
        <v>4600</v>
      </c>
      <c r="E44" s="190"/>
      <c r="F44" s="191"/>
      <c r="G44" s="191"/>
      <c r="H44" s="191"/>
      <c r="I44" s="169">
        <f t="shared" si="1"/>
        <v>0</v>
      </c>
      <c r="J44" s="192"/>
      <c r="K44" s="192"/>
      <c r="L44" s="192"/>
      <c r="M44" s="192"/>
      <c r="N44" s="192"/>
      <c r="O44" s="192"/>
      <c r="P44" s="193"/>
      <c r="Q44" s="164"/>
      <c r="R44" s="168">
        <f t="shared" si="2"/>
        <v>0</v>
      </c>
      <c r="S44" s="34"/>
    </row>
    <row r="45" spans="1:19" ht="15.75">
      <c r="A45" s="90" t="s">
        <v>57</v>
      </c>
      <c r="B45" s="190">
        <v>3880</v>
      </c>
      <c r="C45" s="191"/>
      <c r="D45" s="169">
        <f t="shared" si="0"/>
        <v>3880</v>
      </c>
      <c r="E45" s="190">
        <v>30</v>
      </c>
      <c r="F45" s="191">
        <v>14</v>
      </c>
      <c r="G45" s="191"/>
      <c r="H45" s="191"/>
      <c r="I45" s="169">
        <f t="shared" si="1"/>
        <v>44</v>
      </c>
      <c r="J45" s="192"/>
      <c r="K45" s="192"/>
      <c r="L45" s="192"/>
      <c r="M45" s="192"/>
      <c r="N45" s="192"/>
      <c r="O45" s="192"/>
      <c r="P45" s="193">
        <v>5019</v>
      </c>
      <c r="Q45" s="164"/>
      <c r="R45" s="168">
        <f t="shared" si="2"/>
        <v>5019</v>
      </c>
      <c r="S45" s="34"/>
    </row>
    <row r="46" spans="1:19" ht="32.25" customHeight="1">
      <c r="A46" s="90" t="s">
        <v>58</v>
      </c>
      <c r="B46" s="190"/>
      <c r="C46" s="191"/>
      <c r="D46" s="169">
        <f t="shared" si="0"/>
        <v>0</v>
      </c>
      <c r="E46" s="190"/>
      <c r="F46" s="191"/>
      <c r="G46" s="191"/>
      <c r="H46" s="191"/>
      <c r="I46" s="169">
        <f t="shared" si="1"/>
        <v>0</v>
      </c>
      <c r="J46" s="192"/>
      <c r="K46" s="192"/>
      <c r="L46" s="192">
        <v>16000</v>
      </c>
      <c r="M46" s="192">
        <f>L46</f>
        <v>16000</v>
      </c>
      <c r="N46" s="192"/>
      <c r="O46" s="192"/>
      <c r="P46" s="193"/>
      <c r="Q46" s="164"/>
      <c r="R46" s="168">
        <f t="shared" si="2"/>
        <v>16000</v>
      </c>
      <c r="S46" s="34"/>
    </row>
    <row r="47" spans="1:19" ht="32.25" customHeight="1">
      <c r="A47" s="90" t="s">
        <v>59</v>
      </c>
      <c r="B47" s="190"/>
      <c r="C47" s="191"/>
      <c r="D47" s="169">
        <f t="shared" si="0"/>
        <v>0</v>
      </c>
      <c r="E47" s="190"/>
      <c r="F47" s="191"/>
      <c r="G47" s="191"/>
      <c r="H47" s="191"/>
      <c r="I47" s="169">
        <f t="shared" si="1"/>
        <v>0</v>
      </c>
      <c r="J47" s="192"/>
      <c r="K47" s="192"/>
      <c r="L47" s="192"/>
      <c r="M47" s="192"/>
      <c r="N47" s="192"/>
      <c r="O47" s="192"/>
      <c r="P47" s="193"/>
      <c r="Q47" s="164"/>
      <c r="R47" s="168">
        <f t="shared" si="2"/>
        <v>0</v>
      </c>
      <c r="S47" s="34"/>
    </row>
    <row r="48" spans="1:19" ht="21.75" customHeight="1">
      <c r="A48" s="90" t="s">
        <v>60</v>
      </c>
      <c r="B48" s="190"/>
      <c r="C48" s="191"/>
      <c r="D48" s="169">
        <f t="shared" si="0"/>
        <v>0</v>
      </c>
      <c r="E48" s="190"/>
      <c r="F48" s="191"/>
      <c r="G48" s="191"/>
      <c r="H48" s="191"/>
      <c r="I48" s="169">
        <f t="shared" si="1"/>
        <v>0</v>
      </c>
      <c r="J48" s="192"/>
      <c r="K48" s="192"/>
      <c r="L48" s="192"/>
      <c r="M48" s="192"/>
      <c r="N48" s="192"/>
      <c r="O48" s="192"/>
      <c r="P48" s="193"/>
      <c r="Q48" s="164"/>
      <c r="R48" s="168">
        <f t="shared" si="2"/>
        <v>0</v>
      </c>
      <c r="S48" s="34"/>
    </row>
    <row r="49" spans="1:19" ht="40.5" customHeight="1">
      <c r="A49" s="90" t="s">
        <v>89</v>
      </c>
      <c r="B49" s="190"/>
      <c r="C49" s="191"/>
      <c r="D49" s="169">
        <f t="shared" si="0"/>
        <v>0</v>
      </c>
      <c r="E49" s="190"/>
      <c r="F49" s="191"/>
      <c r="G49" s="191"/>
      <c r="H49" s="191"/>
      <c r="I49" s="169">
        <f t="shared" si="1"/>
        <v>0</v>
      </c>
      <c r="J49" s="192"/>
      <c r="K49" s="192">
        <v>16000</v>
      </c>
      <c r="L49" s="192"/>
      <c r="M49" s="192">
        <f>K49</f>
        <v>16000</v>
      </c>
      <c r="N49" s="192"/>
      <c r="O49" s="192"/>
      <c r="P49" s="193"/>
      <c r="Q49" s="164"/>
      <c r="R49" s="168">
        <f t="shared" si="2"/>
        <v>16000</v>
      </c>
      <c r="S49" s="34"/>
    </row>
    <row r="50" spans="1:19" ht="15.75">
      <c r="A50" s="90" t="s">
        <v>61</v>
      </c>
      <c r="B50" s="190"/>
      <c r="C50" s="191"/>
      <c r="D50" s="169">
        <f t="shared" si="0"/>
        <v>0</v>
      </c>
      <c r="E50" s="190"/>
      <c r="F50" s="191"/>
      <c r="G50" s="191"/>
      <c r="H50" s="191"/>
      <c r="I50" s="169">
        <f t="shared" si="1"/>
        <v>0</v>
      </c>
      <c r="J50" s="192"/>
      <c r="K50" s="192"/>
      <c r="L50" s="192"/>
      <c r="M50" s="192"/>
      <c r="N50" s="192"/>
      <c r="O50" s="192"/>
      <c r="P50" s="193"/>
      <c r="Q50" s="164"/>
      <c r="R50" s="168">
        <f t="shared" si="2"/>
        <v>0</v>
      </c>
      <c r="S50" s="34"/>
    </row>
    <row r="51" spans="1:19" ht="31.5" customHeight="1">
      <c r="A51" s="90" t="s">
        <v>62</v>
      </c>
      <c r="B51" s="190"/>
      <c r="C51" s="191"/>
      <c r="D51" s="169">
        <f t="shared" si="0"/>
        <v>0</v>
      </c>
      <c r="E51" s="190"/>
      <c r="F51" s="191"/>
      <c r="G51" s="191"/>
      <c r="H51" s="191"/>
      <c r="I51" s="169">
        <f t="shared" si="1"/>
        <v>0</v>
      </c>
      <c r="J51" s="192"/>
      <c r="K51" s="192"/>
      <c r="L51" s="192"/>
      <c r="M51" s="192"/>
      <c r="N51" s="192"/>
      <c r="O51" s="192"/>
      <c r="P51" s="193"/>
      <c r="Q51" s="164"/>
      <c r="R51" s="168">
        <f t="shared" si="2"/>
        <v>0</v>
      </c>
      <c r="S51" s="34"/>
    </row>
    <row r="52" spans="1:19" ht="15.75" customHeight="1">
      <c r="A52" s="90" t="s">
        <v>63</v>
      </c>
      <c r="B52" s="190"/>
      <c r="C52" s="191"/>
      <c r="D52" s="169">
        <f t="shared" si="0"/>
        <v>0</v>
      </c>
      <c r="E52" s="190"/>
      <c r="F52" s="191"/>
      <c r="G52" s="191"/>
      <c r="H52" s="191"/>
      <c r="I52" s="169">
        <f t="shared" si="1"/>
        <v>0</v>
      </c>
      <c r="J52" s="192"/>
      <c r="K52" s="192"/>
      <c r="L52" s="192"/>
      <c r="M52" s="192"/>
      <c r="N52" s="192"/>
      <c r="O52" s="192"/>
      <c r="P52" s="193"/>
      <c r="Q52" s="164"/>
      <c r="R52" s="168">
        <f t="shared" si="2"/>
        <v>0</v>
      </c>
      <c r="S52" s="34"/>
    </row>
    <row r="53" spans="1:19" ht="18" customHeight="1">
      <c r="A53" s="90" t="s">
        <v>64</v>
      </c>
      <c r="B53" s="190"/>
      <c r="C53" s="191"/>
      <c r="D53" s="169">
        <f t="shared" si="0"/>
        <v>0</v>
      </c>
      <c r="E53" s="190"/>
      <c r="F53" s="191"/>
      <c r="G53" s="191"/>
      <c r="H53" s="191"/>
      <c r="I53" s="169">
        <f t="shared" si="1"/>
        <v>0</v>
      </c>
      <c r="J53" s="192"/>
      <c r="K53" s="192"/>
      <c r="L53" s="192"/>
      <c r="M53" s="192"/>
      <c r="N53" s="192"/>
      <c r="O53" s="192"/>
      <c r="P53" s="193"/>
      <c r="Q53" s="164"/>
      <c r="R53" s="168">
        <f t="shared" si="2"/>
        <v>0</v>
      </c>
      <c r="S53" s="34"/>
    </row>
    <row r="54" spans="1:19" ht="15.75">
      <c r="A54" s="90" t="s">
        <v>65</v>
      </c>
      <c r="B54" s="190"/>
      <c r="C54" s="191"/>
      <c r="D54" s="169">
        <f t="shared" si="0"/>
        <v>0</v>
      </c>
      <c r="E54" s="190"/>
      <c r="F54" s="191"/>
      <c r="G54" s="191"/>
      <c r="H54" s="191"/>
      <c r="I54" s="169">
        <f t="shared" si="1"/>
        <v>0</v>
      </c>
      <c r="J54" s="192"/>
      <c r="K54" s="192"/>
      <c r="L54" s="192"/>
      <c r="M54" s="192"/>
      <c r="N54" s="192"/>
      <c r="O54" s="192"/>
      <c r="P54" s="193"/>
      <c r="Q54" s="164"/>
      <c r="R54" s="168">
        <f t="shared" si="2"/>
        <v>0</v>
      </c>
      <c r="S54" s="34"/>
    </row>
    <row r="55" spans="1:19" ht="15.75">
      <c r="A55" s="90" t="s">
        <v>66</v>
      </c>
      <c r="B55" s="190"/>
      <c r="C55" s="191"/>
      <c r="D55" s="169">
        <f t="shared" si="0"/>
        <v>0</v>
      </c>
      <c r="E55" s="190"/>
      <c r="F55" s="191"/>
      <c r="G55" s="191"/>
      <c r="H55" s="191"/>
      <c r="I55" s="169">
        <f t="shared" si="1"/>
        <v>0</v>
      </c>
      <c r="J55" s="192"/>
      <c r="K55" s="192"/>
      <c r="L55" s="192"/>
      <c r="M55" s="192"/>
      <c r="N55" s="192"/>
      <c r="O55" s="192"/>
      <c r="P55" s="193"/>
      <c r="Q55" s="164"/>
      <c r="R55" s="168">
        <f t="shared" si="2"/>
        <v>0</v>
      </c>
      <c r="S55" s="34"/>
    </row>
    <row r="56" spans="1:19" ht="15.75">
      <c r="A56" s="90" t="s">
        <v>67</v>
      </c>
      <c r="B56" s="190"/>
      <c r="C56" s="191"/>
      <c r="D56" s="169">
        <f t="shared" si="0"/>
        <v>0</v>
      </c>
      <c r="E56" s="190"/>
      <c r="F56" s="191"/>
      <c r="G56" s="191"/>
      <c r="H56" s="191"/>
      <c r="I56" s="169">
        <f t="shared" si="1"/>
        <v>0</v>
      </c>
      <c r="J56" s="192">
        <v>1471</v>
      </c>
      <c r="K56" s="192"/>
      <c r="L56" s="192"/>
      <c r="M56" s="192"/>
      <c r="N56" s="192"/>
      <c r="O56" s="192"/>
      <c r="P56" s="193"/>
      <c r="Q56" s="164"/>
      <c r="R56" s="168">
        <f t="shared" si="2"/>
        <v>1471</v>
      </c>
      <c r="S56" s="34"/>
    </row>
    <row r="57" spans="1:19" ht="15.75">
      <c r="A57" s="90" t="s">
        <v>68</v>
      </c>
      <c r="B57" s="190"/>
      <c r="C57" s="191"/>
      <c r="D57" s="169">
        <f t="shared" si="0"/>
        <v>0</v>
      </c>
      <c r="E57" s="190"/>
      <c r="F57" s="191"/>
      <c r="G57" s="191"/>
      <c r="H57" s="191"/>
      <c r="I57" s="169">
        <f t="shared" si="1"/>
        <v>0</v>
      </c>
      <c r="J57" s="192"/>
      <c r="K57" s="192"/>
      <c r="L57" s="192"/>
      <c r="M57" s="192"/>
      <c r="N57" s="192"/>
      <c r="O57" s="192"/>
      <c r="P57" s="193"/>
      <c r="Q57" s="164"/>
      <c r="R57" s="168">
        <f t="shared" si="2"/>
        <v>0</v>
      </c>
      <c r="S57" s="34"/>
    </row>
    <row r="58" spans="1:19" ht="15.75">
      <c r="A58" s="90" t="s">
        <v>69</v>
      </c>
      <c r="B58" s="190"/>
      <c r="C58" s="191"/>
      <c r="D58" s="169">
        <f t="shared" si="0"/>
        <v>0</v>
      </c>
      <c r="E58" s="190"/>
      <c r="F58" s="191"/>
      <c r="G58" s="191"/>
      <c r="H58" s="191"/>
      <c r="I58" s="169">
        <f t="shared" si="1"/>
        <v>0</v>
      </c>
      <c r="J58" s="192"/>
      <c r="K58" s="192"/>
      <c r="L58" s="192"/>
      <c r="M58" s="192"/>
      <c r="N58" s="192"/>
      <c r="O58" s="192"/>
      <c r="P58" s="193"/>
      <c r="Q58" s="164"/>
      <c r="R58" s="168">
        <f t="shared" si="2"/>
        <v>0</v>
      </c>
      <c r="S58" s="34"/>
    </row>
    <row r="59" spans="1:19" ht="15.75">
      <c r="A59" s="90" t="s">
        <v>70</v>
      </c>
      <c r="B59" s="190"/>
      <c r="C59" s="191"/>
      <c r="D59" s="169">
        <f t="shared" si="0"/>
        <v>0</v>
      </c>
      <c r="E59" s="190"/>
      <c r="F59" s="191"/>
      <c r="G59" s="191"/>
      <c r="H59" s="191"/>
      <c r="I59" s="169">
        <f t="shared" si="1"/>
        <v>0</v>
      </c>
      <c r="J59" s="192"/>
      <c r="K59" s="192"/>
      <c r="L59" s="192"/>
      <c r="M59" s="192"/>
      <c r="N59" s="192"/>
      <c r="O59" s="192"/>
      <c r="P59" s="193"/>
      <c r="Q59" s="164"/>
      <c r="R59" s="168">
        <f t="shared" si="2"/>
        <v>0</v>
      </c>
      <c r="S59" s="34"/>
    </row>
    <row r="60" spans="1:19" ht="15.75">
      <c r="A60" s="90" t="s">
        <v>71</v>
      </c>
      <c r="B60" s="190"/>
      <c r="C60" s="191"/>
      <c r="D60" s="169">
        <f t="shared" si="0"/>
        <v>0</v>
      </c>
      <c r="E60" s="190"/>
      <c r="F60" s="191"/>
      <c r="G60" s="191"/>
      <c r="H60" s="191"/>
      <c r="I60" s="169">
        <f t="shared" si="1"/>
        <v>0</v>
      </c>
      <c r="J60" s="192"/>
      <c r="K60" s="192"/>
      <c r="L60" s="192"/>
      <c r="M60" s="192"/>
      <c r="N60" s="192"/>
      <c r="O60" s="192"/>
      <c r="P60" s="193"/>
      <c r="Q60" s="164"/>
      <c r="R60" s="168">
        <f t="shared" si="2"/>
        <v>0</v>
      </c>
      <c r="S60" s="34"/>
    </row>
    <row r="61" spans="1:19" ht="15.75">
      <c r="A61" s="90" t="s">
        <v>72</v>
      </c>
      <c r="B61" s="190"/>
      <c r="C61" s="191"/>
      <c r="D61" s="169">
        <f t="shared" si="0"/>
        <v>0</v>
      </c>
      <c r="E61" s="190"/>
      <c r="F61" s="191"/>
      <c r="G61" s="191">
        <v>2592</v>
      </c>
      <c r="H61" s="191"/>
      <c r="I61" s="169">
        <f t="shared" si="1"/>
        <v>2592</v>
      </c>
      <c r="J61" s="192"/>
      <c r="K61" s="192"/>
      <c r="L61" s="192"/>
      <c r="M61" s="192"/>
      <c r="N61" s="192"/>
      <c r="O61" s="192"/>
      <c r="P61" s="193"/>
      <c r="Q61" s="164"/>
      <c r="R61" s="168">
        <f t="shared" si="2"/>
        <v>0</v>
      </c>
      <c r="S61" s="34"/>
    </row>
    <row r="62" spans="1:19" ht="15.75">
      <c r="A62" s="90" t="s">
        <v>73</v>
      </c>
      <c r="B62" s="190"/>
      <c r="C62" s="191">
        <v>1130</v>
      </c>
      <c r="D62" s="169">
        <f t="shared" si="0"/>
        <v>1130</v>
      </c>
      <c r="E62" s="190"/>
      <c r="F62" s="191"/>
      <c r="G62" s="191">
        <v>3202</v>
      </c>
      <c r="H62" s="191"/>
      <c r="I62" s="169">
        <f t="shared" si="1"/>
        <v>3202</v>
      </c>
      <c r="J62" s="192">
        <v>5870</v>
      </c>
      <c r="K62" s="192"/>
      <c r="L62" s="192"/>
      <c r="M62" s="192"/>
      <c r="N62" s="192"/>
      <c r="O62" s="192"/>
      <c r="P62" s="193">
        <v>2000</v>
      </c>
      <c r="Q62" s="164"/>
      <c r="R62" s="168">
        <f t="shared" si="2"/>
        <v>7870</v>
      </c>
      <c r="S62" s="34"/>
    </row>
    <row r="63" spans="1:19" ht="31.5">
      <c r="A63" s="90" t="s">
        <v>74</v>
      </c>
      <c r="B63" s="190"/>
      <c r="C63" s="191"/>
      <c r="D63" s="169">
        <f t="shared" si="0"/>
        <v>0</v>
      </c>
      <c r="E63" s="190"/>
      <c r="F63" s="191"/>
      <c r="G63" s="191"/>
      <c r="H63" s="191"/>
      <c r="I63" s="169">
        <f t="shared" si="1"/>
        <v>0</v>
      </c>
      <c r="J63" s="192"/>
      <c r="K63" s="192"/>
      <c r="L63" s="192"/>
      <c r="M63" s="192"/>
      <c r="N63" s="192"/>
      <c r="O63" s="192"/>
      <c r="P63" s="193"/>
      <c r="Q63" s="164"/>
      <c r="R63" s="168">
        <f t="shared" si="2"/>
        <v>0</v>
      </c>
      <c r="S63" s="34"/>
    </row>
    <row r="64" spans="1:19" ht="15.75">
      <c r="A64" s="90" t="s">
        <v>75</v>
      </c>
      <c r="B64" s="190"/>
      <c r="C64" s="191"/>
      <c r="D64" s="169">
        <f t="shared" si="0"/>
        <v>0</v>
      </c>
      <c r="E64" s="190"/>
      <c r="F64" s="191"/>
      <c r="G64" s="191"/>
      <c r="H64" s="191"/>
      <c r="I64" s="169">
        <f t="shared" si="1"/>
        <v>0</v>
      </c>
      <c r="J64" s="192"/>
      <c r="K64" s="192"/>
      <c r="L64" s="192"/>
      <c r="M64" s="192"/>
      <c r="N64" s="192"/>
      <c r="O64" s="192"/>
      <c r="P64" s="193"/>
      <c r="Q64" s="164"/>
      <c r="R64" s="168">
        <f t="shared" si="2"/>
        <v>0</v>
      </c>
      <c r="S64" s="34"/>
    </row>
    <row r="65" spans="1:19" ht="15.75">
      <c r="A65" s="90" t="s">
        <v>76</v>
      </c>
      <c r="B65" s="190"/>
      <c r="C65" s="191"/>
      <c r="D65" s="169">
        <f t="shared" si="0"/>
        <v>0</v>
      </c>
      <c r="E65" s="190"/>
      <c r="F65" s="191"/>
      <c r="G65" s="191"/>
      <c r="H65" s="191"/>
      <c r="I65" s="169">
        <f t="shared" si="1"/>
        <v>0</v>
      </c>
      <c r="J65" s="192"/>
      <c r="K65" s="192"/>
      <c r="L65" s="192"/>
      <c r="M65" s="192"/>
      <c r="N65" s="192"/>
      <c r="O65" s="192"/>
      <c r="P65" s="193"/>
      <c r="Q65" s="164"/>
      <c r="R65" s="168">
        <f t="shared" si="2"/>
        <v>0</v>
      </c>
      <c r="S65" s="34"/>
    </row>
    <row r="66" spans="1:19" ht="31.5">
      <c r="A66" s="90" t="s">
        <v>77</v>
      </c>
      <c r="B66" s="190"/>
      <c r="C66" s="191"/>
      <c r="D66" s="169">
        <f t="shared" si="0"/>
        <v>0</v>
      </c>
      <c r="E66" s="190"/>
      <c r="F66" s="191"/>
      <c r="G66" s="191"/>
      <c r="H66" s="191"/>
      <c r="I66" s="169">
        <f t="shared" si="1"/>
        <v>0</v>
      </c>
      <c r="J66" s="192"/>
      <c r="K66" s="192"/>
      <c r="L66" s="192"/>
      <c r="M66" s="192"/>
      <c r="N66" s="192"/>
      <c r="O66" s="192"/>
      <c r="P66" s="193"/>
      <c r="Q66" s="164"/>
      <c r="R66" s="168">
        <f t="shared" si="2"/>
        <v>0</v>
      </c>
      <c r="S66" s="34"/>
    </row>
    <row r="67" spans="1:19" ht="15.75">
      <c r="A67" s="90" t="s">
        <v>78</v>
      </c>
      <c r="B67" s="190"/>
      <c r="C67" s="191"/>
      <c r="D67" s="169">
        <f t="shared" si="0"/>
        <v>0</v>
      </c>
      <c r="E67" s="190"/>
      <c r="F67" s="191"/>
      <c r="G67" s="191"/>
      <c r="H67" s="191"/>
      <c r="I67" s="169">
        <f t="shared" si="1"/>
        <v>0</v>
      </c>
      <c r="J67" s="192"/>
      <c r="K67" s="192"/>
      <c r="L67" s="192"/>
      <c r="M67" s="192"/>
      <c r="N67" s="192"/>
      <c r="O67" s="192"/>
      <c r="P67" s="193"/>
      <c r="Q67" s="164"/>
      <c r="R67" s="168">
        <f t="shared" si="2"/>
        <v>0</v>
      </c>
      <c r="S67" s="34"/>
    </row>
    <row r="68" spans="1:19" ht="15.75">
      <c r="A68" s="90" t="s">
        <v>79</v>
      </c>
      <c r="B68" s="190"/>
      <c r="C68" s="191"/>
      <c r="D68" s="169">
        <f t="shared" si="0"/>
        <v>0</v>
      </c>
      <c r="E68" s="190"/>
      <c r="F68" s="191"/>
      <c r="G68" s="191"/>
      <c r="H68" s="191"/>
      <c r="I68" s="169">
        <f t="shared" si="1"/>
        <v>0</v>
      </c>
      <c r="J68" s="192"/>
      <c r="K68" s="192"/>
      <c r="L68" s="192"/>
      <c r="M68" s="192"/>
      <c r="N68" s="192"/>
      <c r="O68" s="192"/>
      <c r="P68" s="193"/>
      <c r="Q68" s="164"/>
      <c r="R68" s="168">
        <f t="shared" si="2"/>
        <v>0</v>
      </c>
      <c r="S68" s="34"/>
    </row>
    <row r="69" spans="1:19" ht="21" customHeight="1">
      <c r="A69" s="90" t="s">
        <v>80</v>
      </c>
      <c r="B69" s="190"/>
      <c r="C69" s="191"/>
      <c r="D69" s="169">
        <f t="shared" si="0"/>
        <v>0</v>
      </c>
      <c r="E69" s="190"/>
      <c r="F69" s="191"/>
      <c r="G69" s="191"/>
      <c r="H69" s="191"/>
      <c r="I69" s="169">
        <f t="shared" si="1"/>
        <v>0</v>
      </c>
      <c r="J69" s="192"/>
      <c r="K69" s="192"/>
      <c r="L69" s="192"/>
      <c r="M69" s="192"/>
      <c r="N69" s="192"/>
      <c r="O69" s="192"/>
      <c r="P69" s="193"/>
      <c r="Q69" s="164"/>
      <c r="R69" s="168">
        <f t="shared" si="2"/>
        <v>0</v>
      </c>
      <c r="S69" s="34"/>
    </row>
    <row r="70" spans="1:19" ht="15.75">
      <c r="A70" s="90" t="s">
        <v>81</v>
      </c>
      <c r="B70" s="190"/>
      <c r="C70" s="191"/>
      <c r="D70" s="169">
        <f t="shared" si="0"/>
        <v>0</v>
      </c>
      <c r="E70" s="190"/>
      <c r="F70" s="191"/>
      <c r="G70" s="191"/>
      <c r="H70" s="191"/>
      <c r="I70" s="169">
        <f t="shared" si="1"/>
        <v>0</v>
      </c>
      <c r="J70" s="192">
        <v>300</v>
      </c>
      <c r="K70" s="192"/>
      <c r="L70" s="192"/>
      <c r="M70" s="192"/>
      <c r="N70" s="192"/>
      <c r="O70" s="192"/>
      <c r="P70" s="193">
        <v>715</v>
      </c>
      <c r="Q70" s="164">
        <v>715</v>
      </c>
      <c r="R70" s="168">
        <f t="shared" si="2"/>
        <v>1015</v>
      </c>
      <c r="S70" s="34"/>
    </row>
    <row r="71" spans="1:19" s="11" customFormat="1" ht="31.5">
      <c r="A71" s="90" t="s">
        <v>161</v>
      </c>
      <c r="B71" s="190"/>
      <c r="C71" s="191"/>
      <c r="D71" s="169">
        <f>B71+C71</f>
        <v>0</v>
      </c>
      <c r="E71" s="190"/>
      <c r="F71" s="191"/>
      <c r="G71" s="191"/>
      <c r="H71" s="191"/>
      <c r="I71" s="169">
        <f>E71+F71+G71</f>
        <v>0</v>
      </c>
      <c r="J71" s="192"/>
      <c r="K71" s="192"/>
      <c r="L71" s="192"/>
      <c r="M71" s="192"/>
      <c r="N71" s="192"/>
      <c r="O71" s="192"/>
      <c r="P71" s="193"/>
      <c r="Q71" s="164"/>
      <c r="R71" s="168">
        <f t="shared" si="2"/>
        <v>0</v>
      </c>
      <c r="S71" s="34"/>
    </row>
    <row r="72" spans="1:19" ht="15.75">
      <c r="A72" s="90" t="s">
        <v>82</v>
      </c>
      <c r="B72" s="190"/>
      <c r="C72" s="191"/>
      <c r="D72" s="169">
        <f t="shared" si="0"/>
        <v>0</v>
      </c>
      <c r="E72" s="190"/>
      <c r="F72" s="191"/>
      <c r="G72" s="191"/>
      <c r="H72" s="191"/>
      <c r="I72" s="169">
        <f t="shared" si="1"/>
        <v>0</v>
      </c>
      <c r="J72" s="192">
        <v>5065</v>
      </c>
      <c r="K72" s="192"/>
      <c r="L72" s="192"/>
      <c r="M72" s="192"/>
      <c r="N72" s="192"/>
      <c r="O72" s="192"/>
      <c r="P72" s="193"/>
      <c r="Q72" s="164"/>
      <c r="R72" s="168">
        <f t="shared" si="2"/>
        <v>5065</v>
      </c>
      <c r="S72" s="34"/>
    </row>
    <row r="73" spans="1:19" ht="15.75">
      <c r="A73" s="90" t="s">
        <v>83</v>
      </c>
      <c r="B73" s="190"/>
      <c r="C73" s="191"/>
      <c r="D73" s="169">
        <f t="shared" si="0"/>
        <v>0</v>
      </c>
      <c r="E73" s="190"/>
      <c r="F73" s="191"/>
      <c r="G73" s="191">
        <v>2592</v>
      </c>
      <c r="H73" s="191">
        <v>1953</v>
      </c>
      <c r="I73" s="169">
        <f t="shared" si="1"/>
        <v>2592</v>
      </c>
      <c r="J73" s="192"/>
      <c r="K73" s="192"/>
      <c r="L73" s="192"/>
      <c r="M73" s="192"/>
      <c r="N73" s="192">
        <v>3150</v>
      </c>
      <c r="O73" s="192"/>
      <c r="P73" s="193">
        <v>500</v>
      </c>
      <c r="Q73" s="164"/>
      <c r="R73" s="168">
        <f t="shared" si="2"/>
        <v>3650</v>
      </c>
      <c r="S73" s="34"/>
    </row>
    <row r="74" spans="1:19" ht="16.5" thickBot="1">
      <c r="A74" s="92" t="s">
        <v>84</v>
      </c>
      <c r="B74" s="194"/>
      <c r="C74" s="195"/>
      <c r="D74" s="171">
        <f t="shared" si="0"/>
        <v>0</v>
      </c>
      <c r="E74" s="194"/>
      <c r="F74" s="195"/>
      <c r="G74" s="195"/>
      <c r="H74" s="195"/>
      <c r="I74" s="172">
        <f t="shared" si="1"/>
        <v>0</v>
      </c>
      <c r="J74" s="279"/>
      <c r="K74" s="279"/>
      <c r="L74" s="279"/>
      <c r="M74" s="279"/>
      <c r="N74" s="279"/>
      <c r="O74" s="279"/>
      <c r="P74" s="280"/>
      <c r="Q74" s="237"/>
      <c r="R74" s="168">
        <f t="shared" si="2"/>
        <v>0</v>
      </c>
      <c r="S74" s="34"/>
    </row>
    <row r="75" spans="1:19" ht="39.75" customHeight="1" thickBot="1">
      <c r="A75" s="151" t="s">
        <v>85</v>
      </c>
      <c r="B75" s="93">
        <f>SUM(B11:B74)</f>
        <v>8480</v>
      </c>
      <c r="C75" s="108">
        <f t="shared" ref="C75:R75" si="3">SUM(C11:C74)</f>
        <v>1130</v>
      </c>
      <c r="D75" s="108">
        <f t="shared" si="3"/>
        <v>9610</v>
      </c>
      <c r="E75" s="93">
        <f t="shared" si="3"/>
        <v>30</v>
      </c>
      <c r="F75" s="108">
        <f t="shared" si="3"/>
        <v>14</v>
      </c>
      <c r="G75" s="108">
        <f>SUM(G11:G74)</f>
        <v>9404</v>
      </c>
      <c r="H75" s="94">
        <f t="shared" si="3"/>
        <v>1953</v>
      </c>
      <c r="I75" s="219">
        <f t="shared" si="3"/>
        <v>9448</v>
      </c>
      <c r="J75" s="247">
        <f t="shared" si="3"/>
        <v>19726</v>
      </c>
      <c r="K75" s="247">
        <f t="shared" si="3"/>
        <v>16000</v>
      </c>
      <c r="L75" s="248">
        <f t="shared" si="3"/>
        <v>16000</v>
      </c>
      <c r="M75" s="248">
        <f t="shared" si="3"/>
        <v>32000</v>
      </c>
      <c r="N75" s="247">
        <f t="shared" si="3"/>
        <v>3150</v>
      </c>
      <c r="O75" s="247">
        <f t="shared" si="3"/>
        <v>0</v>
      </c>
      <c r="P75" s="247">
        <f t="shared" si="3"/>
        <v>10306</v>
      </c>
      <c r="Q75" s="247">
        <f t="shared" si="3"/>
        <v>715</v>
      </c>
      <c r="R75" s="33">
        <f t="shared" si="3"/>
        <v>65182</v>
      </c>
      <c r="S75" s="34">
        <f>D75+I75+R75</f>
        <v>84240</v>
      </c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A2:O2"/>
    <mergeCell ref="A3:O3"/>
    <mergeCell ref="O9:O10"/>
    <mergeCell ref="P9:P10"/>
    <mergeCell ref="A5:A10"/>
    <mergeCell ref="B9:B10"/>
    <mergeCell ref="C9:C10"/>
    <mergeCell ref="E9:E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4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Normal="100" zoomScaleSheetLayoutView="112" workbookViewId="0">
      <pane ySplit="10" topLeftCell="A65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7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59">
        <v>50</v>
      </c>
      <c r="K11" s="159"/>
      <c r="L11" s="159"/>
      <c r="M11" s="159"/>
      <c r="N11" s="159"/>
      <c r="O11" s="159"/>
      <c r="P11" s="175">
        <v>100</v>
      </c>
      <c r="Q11" s="162"/>
      <c r="R11" s="131">
        <f>J11+M11+N11+O11+P11</f>
        <v>150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60"/>
      <c r="K12" s="160"/>
      <c r="L12" s="160"/>
      <c r="M12" s="160"/>
      <c r="N12" s="160"/>
      <c r="O12" s="160"/>
      <c r="P12" s="52"/>
      <c r="Q12" s="164"/>
      <c r="R12" s="131">
        <f t="shared" ref="R12:R74" si="2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60"/>
      <c r="K13" s="160"/>
      <c r="L13" s="160"/>
      <c r="M13" s="160"/>
      <c r="N13" s="160"/>
      <c r="O13" s="160"/>
      <c r="P13" s="52"/>
      <c r="Q13" s="164"/>
      <c r="R13" s="131">
        <f t="shared" si="2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60"/>
      <c r="K14" s="160"/>
      <c r="L14" s="160"/>
      <c r="M14" s="160"/>
      <c r="N14" s="160"/>
      <c r="O14" s="160"/>
      <c r="P14" s="52"/>
      <c r="Q14" s="164"/>
      <c r="R14" s="131">
        <f t="shared" si="2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60"/>
      <c r="K15" s="160"/>
      <c r="L15" s="160"/>
      <c r="M15" s="160"/>
      <c r="N15" s="160"/>
      <c r="O15" s="160"/>
      <c r="P15" s="52"/>
      <c r="Q15" s="164"/>
      <c r="R15" s="131">
        <f t="shared" si="2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60"/>
      <c r="K16" s="160"/>
      <c r="L16" s="160"/>
      <c r="M16" s="160"/>
      <c r="N16" s="160"/>
      <c r="O16" s="160"/>
      <c r="P16" s="52"/>
      <c r="Q16" s="164"/>
      <c r="R16" s="131">
        <f t="shared" si="2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60"/>
      <c r="K17" s="160"/>
      <c r="L17" s="160"/>
      <c r="M17" s="160"/>
      <c r="N17" s="160"/>
      <c r="O17" s="160"/>
      <c r="P17" s="52"/>
      <c r="Q17" s="164"/>
      <c r="R17" s="131">
        <f t="shared" si="2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60"/>
      <c r="K18" s="160"/>
      <c r="L18" s="160"/>
      <c r="M18" s="160"/>
      <c r="N18" s="160"/>
      <c r="O18" s="160"/>
      <c r="P18" s="52"/>
      <c r="Q18" s="164"/>
      <c r="R18" s="131">
        <f t="shared" si="2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60"/>
      <c r="K19" s="160"/>
      <c r="L19" s="160"/>
      <c r="M19" s="160"/>
      <c r="N19" s="160"/>
      <c r="O19" s="160"/>
      <c r="P19" s="52"/>
      <c r="Q19" s="164"/>
      <c r="R19" s="131">
        <f t="shared" si="2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60"/>
      <c r="K20" s="160"/>
      <c r="L20" s="160"/>
      <c r="M20" s="160"/>
      <c r="N20" s="160"/>
      <c r="O20" s="160"/>
      <c r="P20" s="52"/>
      <c r="Q20" s="164"/>
      <c r="R20" s="131">
        <f t="shared" si="2"/>
        <v>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60"/>
      <c r="K21" s="160"/>
      <c r="L21" s="160"/>
      <c r="M21" s="160"/>
      <c r="N21" s="160"/>
      <c r="O21" s="160"/>
      <c r="P21" s="52"/>
      <c r="Q21" s="164"/>
      <c r="R21" s="131">
        <f t="shared" si="2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60"/>
      <c r="K22" s="160"/>
      <c r="L22" s="160"/>
      <c r="M22" s="160"/>
      <c r="N22" s="160"/>
      <c r="O22" s="160"/>
      <c r="P22" s="52"/>
      <c r="Q22" s="164"/>
      <c r="R22" s="131">
        <f t="shared" si="2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60"/>
      <c r="K23" s="160"/>
      <c r="L23" s="160"/>
      <c r="M23" s="160"/>
      <c r="N23" s="160"/>
      <c r="O23" s="160"/>
      <c r="P23" s="52"/>
      <c r="Q23" s="164"/>
      <c r="R23" s="131">
        <f t="shared" si="2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60"/>
      <c r="K24" s="160"/>
      <c r="L24" s="160"/>
      <c r="M24" s="160"/>
      <c r="N24" s="160"/>
      <c r="O24" s="160"/>
      <c r="P24" s="52"/>
      <c r="Q24" s="164"/>
      <c r="R24" s="131">
        <f t="shared" si="2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60">
        <v>350</v>
      </c>
      <c r="K25" s="160"/>
      <c r="L25" s="160"/>
      <c r="M25" s="160"/>
      <c r="N25" s="160"/>
      <c r="O25" s="160"/>
      <c r="P25" s="52">
        <v>1300</v>
      </c>
      <c r="Q25" s="164"/>
      <c r="R25" s="131">
        <f t="shared" si="2"/>
        <v>1650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60"/>
      <c r="K26" s="160"/>
      <c r="L26" s="160"/>
      <c r="M26" s="160"/>
      <c r="N26" s="160"/>
      <c r="O26" s="160"/>
      <c r="P26" s="52"/>
      <c r="Q26" s="164"/>
      <c r="R26" s="131">
        <f t="shared" si="2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60"/>
      <c r="K27" s="160"/>
      <c r="L27" s="160"/>
      <c r="M27" s="160"/>
      <c r="N27" s="160"/>
      <c r="O27" s="160"/>
      <c r="P27" s="52"/>
      <c r="Q27" s="164"/>
      <c r="R27" s="131">
        <f t="shared" si="2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60"/>
      <c r="K28" s="160"/>
      <c r="L28" s="160"/>
      <c r="M28" s="160"/>
      <c r="N28" s="160"/>
      <c r="O28" s="160"/>
      <c r="P28" s="52"/>
      <c r="Q28" s="164"/>
      <c r="R28" s="131">
        <f t="shared" si="2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60"/>
      <c r="K29" s="160"/>
      <c r="L29" s="160"/>
      <c r="M29" s="160"/>
      <c r="N29" s="160"/>
      <c r="O29" s="160"/>
      <c r="P29" s="52"/>
      <c r="Q29" s="164"/>
      <c r="R29" s="131">
        <f t="shared" si="2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60"/>
      <c r="K30" s="160"/>
      <c r="L30" s="160"/>
      <c r="M30" s="160"/>
      <c r="N30" s="160"/>
      <c r="O30" s="160"/>
      <c r="P30" s="52">
        <v>150</v>
      </c>
      <c r="Q30" s="164"/>
      <c r="R30" s="131">
        <f t="shared" si="2"/>
        <v>150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60"/>
      <c r="K31" s="160"/>
      <c r="L31" s="160"/>
      <c r="M31" s="160"/>
      <c r="N31" s="160"/>
      <c r="O31" s="160"/>
      <c r="P31" s="52"/>
      <c r="Q31" s="164"/>
      <c r="R31" s="131">
        <f t="shared" si="2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60"/>
      <c r="K32" s="160"/>
      <c r="L32" s="160"/>
      <c r="M32" s="160"/>
      <c r="N32" s="160"/>
      <c r="O32" s="160"/>
      <c r="P32" s="52"/>
      <c r="Q32" s="164"/>
      <c r="R32" s="131">
        <f t="shared" si="2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60"/>
      <c r="K33" s="160"/>
      <c r="L33" s="160"/>
      <c r="M33" s="160"/>
      <c r="N33" s="160"/>
      <c r="O33" s="160"/>
      <c r="P33" s="52"/>
      <c r="Q33" s="164"/>
      <c r="R33" s="131">
        <f t="shared" si="2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60"/>
      <c r="K34" s="160"/>
      <c r="L34" s="160"/>
      <c r="M34" s="160"/>
      <c r="N34" s="160"/>
      <c r="O34" s="160"/>
      <c r="P34" s="52"/>
      <c r="Q34" s="164"/>
      <c r="R34" s="131">
        <f t="shared" si="2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60"/>
      <c r="K35" s="160"/>
      <c r="L35" s="160"/>
      <c r="M35" s="160"/>
      <c r="N35" s="160"/>
      <c r="O35" s="160"/>
      <c r="P35" s="52"/>
      <c r="Q35" s="164"/>
      <c r="R35" s="131">
        <f t="shared" si="2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60"/>
      <c r="K36" s="160"/>
      <c r="L36" s="160"/>
      <c r="M36" s="160"/>
      <c r="N36" s="160"/>
      <c r="O36" s="160"/>
      <c r="P36" s="52"/>
      <c r="Q36" s="164"/>
      <c r="R36" s="131">
        <f t="shared" si="2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60"/>
      <c r="K37" s="160"/>
      <c r="L37" s="160"/>
      <c r="M37" s="160"/>
      <c r="N37" s="160"/>
      <c r="O37" s="160"/>
      <c r="P37" s="52"/>
      <c r="Q37" s="164"/>
      <c r="R37" s="131">
        <f t="shared" si="2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60"/>
      <c r="K38" s="160"/>
      <c r="L38" s="160"/>
      <c r="M38" s="160"/>
      <c r="N38" s="160"/>
      <c r="O38" s="160"/>
      <c r="P38" s="52"/>
      <c r="Q38" s="164"/>
      <c r="R38" s="131">
        <f t="shared" si="2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60"/>
      <c r="K39" s="160"/>
      <c r="L39" s="160"/>
      <c r="M39" s="160"/>
      <c r="N39" s="160"/>
      <c r="O39" s="160"/>
      <c r="P39" s="52"/>
      <c r="Q39" s="164"/>
      <c r="R39" s="131">
        <f t="shared" si="2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60"/>
      <c r="K40" s="160"/>
      <c r="L40" s="160"/>
      <c r="M40" s="160"/>
      <c r="N40" s="160"/>
      <c r="O40" s="160"/>
      <c r="P40" s="52"/>
      <c r="Q40" s="164"/>
      <c r="R40" s="131">
        <f t="shared" si="2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60">
        <v>150</v>
      </c>
      <c r="K41" s="160"/>
      <c r="L41" s="160"/>
      <c r="M41" s="160"/>
      <c r="N41" s="160"/>
      <c r="O41" s="160"/>
      <c r="P41" s="52">
        <v>500</v>
      </c>
      <c r="Q41" s="164"/>
      <c r="R41" s="131">
        <f t="shared" si="2"/>
        <v>650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60"/>
      <c r="K42" s="160"/>
      <c r="L42" s="160"/>
      <c r="M42" s="160"/>
      <c r="N42" s="160"/>
      <c r="O42" s="160"/>
      <c r="P42" s="52"/>
      <c r="Q42" s="164"/>
      <c r="R42" s="131">
        <f t="shared" si="2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60">
        <v>70</v>
      </c>
      <c r="K43" s="160"/>
      <c r="L43" s="160"/>
      <c r="M43" s="160"/>
      <c r="N43" s="160"/>
      <c r="O43" s="160"/>
      <c r="P43" s="52">
        <v>560</v>
      </c>
      <c r="Q43" s="164"/>
      <c r="R43" s="131">
        <f t="shared" si="2"/>
        <v>630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60"/>
      <c r="K44" s="160"/>
      <c r="L44" s="160"/>
      <c r="M44" s="160"/>
      <c r="N44" s="160"/>
      <c r="O44" s="160"/>
      <c r="P44" s="52"/>
      <c r="Q44" s="164"/>
      <c r="R44" s="131">
        <f t="shared" si="2"/>
        <v>0</v>
      </c>
      <c r="S44" s="34"/>
    </row>
    <row r="45" spans="1:19" ht="15.75">
      <c r="A45" s="90" t="s">
        <v>57</v>
      </c>
      <c r="B45" s="14">
        <v>533</v>
      </c>
      <c r="C45" s="12"/>
      <c r="D45" s="32">
        <f t="shared" si="0"/>
        <v>533</v>
      </c>
      <c r="E45" s="14">
        <v>11</v>
      </c>
      <c r="F45" s="12"/>
      <c r="G45" s="12"/>
      <c r="H45" s="12"/>
      <c r="I45" s="32">
        <f t="shared" si="1"/>
        <v>11</v>
      </c>
      <c r="J45" s="160">
        <v>250</v>
      </c>
      <c r="K45" s="160"/>
      <c r="L45" s="160"/>
      <c r="M45" s="160"/>
      <c r="N45" s="160"/>
      <c r="O45" s="160"/>
      <c r="P45" s="52">
        <v>1800</v>
      </c>
      <c r="Q45" s="164"/>
      <c r="R45" s="131">
        <f t="shared" si="2"/>
        <v>2050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60"/>
      <c r="K46" s="160"/>
      <c r="L46" s="160"/>
      <c r="M46" s="160"/>
      <c r="N46" s="160"/>
      <c r="O46" s="160"/>
      <c r="P46" s="52"/>
      <c r="Q46" s="164"/>
      <c r="R46" s="131">
        <f t="shared" si="2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60"/>
      <c r="K47" s="160"/>
      <c r="L47" s="160"/>
      <c r="M47" s="160"/>
      <c r="N47" s="160"/>
      <c r="O47" s="160"/>
      <c r="P47" s="52"/>
      <c r="Q47" s="164"/>
      <c r="R47" s="131">
        <f t="shared" si="2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60"/>
      <c r="K48" s="160"/>
      <c r="L48" s="160"/>
      <c r="M48" s="160"/>
      <c r="N48" s="160"/>
      <c r="O48" s="160"/>
      <c r="P48" s="52"/>
      <c r="Q48" s="164"/>
      <c r="R48" s="131">
        <f t="shared" si="2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60"/>
      <c r="K49" s="160"/>
      <c r="L49" s="160"/>
      <c r="M49" s="160"/>
      <c r="N49" s="160"/>
      <c r="O49" s="160"/>
      <c r="P49" s="52"/>
      <c r="Q49" s="164"/>
      <c r="R49" s="131">
        <f t="shared" si="2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60"/>
      <c r="K50" s="160"/>
      <c r="L50" s="160"/>
      <c r="M50" s="160"/>
      <c r="N50" s="160"/>
      <c r="O50" s="160"/>
      <c r="P50" s="52"/>
      <c r="Q50" s="164"/>
      <c r="R50" s="131">
        <f t="shared" si="2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60"/>
      <c r="K51" s="160"/>
      <c r="L51" s="160"/>
      <c r="M51" s="160"/>
      <c r="N51" s="160"/>
      <c r="O51" s="160"/>
      <c r="P51" s="52"/>
      <c r="Q51" s="164"/>
      <c r="R51" s="131">
        <f t="shared" si="2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60"/>
      <c r="K52" s="160"/>
      <c r="L52" s="160"/>
      <c r="M52" s="160"/>
      <c r="N52" s="160"/>
      <c r="O52" s="160"/>
      <c r="P52" s="52"/>
      <c r="Q52" s="164"/>
      <c r="R52" s="131">
        <f t="shared" si="2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60"/>
      <c r="K53" s="160"/>
      <c r="L53" s="160"/>
      <c r="M53" s="160"/>
      <c r="N53" s="160"/>
      <c r="O53" s="160"/>
      <c r="P53" s="52"/>
      <c r="Q53" s="164"/>
      <c r="R53" s="131">
        <f t="shared" si="2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60"/>
      <c r="K54" s="160"/>
      <c r="L54" s="160"/>
      <c r="M54" s="160"/>
      <c r="N54" s="160"/>
      <c r="O54" s="160"/>
      <c r="P54" s="52"/>
      <c r="Q54" s="164"/>
      <c r="R54" s="131">
        <f t="shared" si="2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60"/>
      <c r="K55" s="160"/>
      <c r="L55" s="160"/>
      <c r="M55" s="160"/>
      <c r="N55" s="160"/>
      <c r="O55" s="160"/>
      <c r="P55" s="52"/>
      <c r="Q55" s="164"/>
      <c r="R55" s="131">
        <f t="shared" si="2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60"/>
      <c r="K56" s="160"/>
      <c r="L56" s="160"/>
      <c r="M56" s="160"/>
      <c r="N56" s="160"/>
      <c r="O56" s="160"/>
      <c r="P56" s="52"/>
      <c r="Q56" s="164"/>
      <c r="R56" s="131">
        <f t="shared" si="2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60"/>
      <c r="K57" s="160"/>
      <c r="L57" s="160"/>
      <c r="M57" s="160"/>
      <c r="N57" s="160"/>
      <c r="O57" s="160"/>
      <c r="P57" s="52"/>
      <c r="Q57" s="164"/>
      <c r="R57" s="131">
        <f t="shared" si="2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60"/>
      <c r="K58" s="160"/>
      <c r="L58" s="160"/>
      <c r="M58" s="160"/>
      <c r="N58" s="160"/>
      <c r="O58" s="160"/>
      <c r="P58" s="52"/>
      <c r="Q58" s="164"/>
      <c r="R58" s="131">
        <f t="shared" si="2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60"/>
      <c r="K59" s="160"/>
      <c r="L59" s="160"/>
      <c r="M59" s="160"/>
      <c r="N59" s="160"/>
      <c r="O59" s="160"/>
      <c r="P59" s="52"/>
      <c r="Q59" s="164"/>
      <c r="R59" s="131">
        <f t="shared" si="2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60"/>
      <c r="K60" s="160"/>
      <c r="L60" s="160"/>
      <c r="M60" s="160"/>
      <c r="N60" s="160"/>
      <c r="O60" s="160"/>
      <c r="P60" s="52"/>
      <c r="Q60" s="164"/>
      <c r="R60" s="131">
        <f t="shared" si="2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60"/>
      <c r="K61" s="160"/>
      <c r="L61" s="160"/>
      <c r="M61" s="160"/>
      <c r="N61" s="160"/>
      <c r="O61" s="160"/>
      <c r="P61" s="52"/>
      <c r="Q61" s="164"/>
      <c r="R61" s="131">
        <f t="shared" si="2"/>
        <v>0</v>
      </c>
      <c r="S61" s="34"/>
    </row>
    <row r="62" spans="1:19" ht="15.75">
      <c r="A62" s="90" t="s">
        <v>73</v>
      </c>
      <c r="B62" s="14"/>
      <c r="C62" s="12">
        <v>550</v>
      </c>
      <c r="D62" s="32">
        <f t="shared" si="0"/>
        <v>550</v>
      </c>
      <c r="E62" s="14"/>
      <c r="F62" s="12"/>
      <c r="G62" s="12">
        <v>1314</v>
      </c>
      <c r="H62" s="12">
        <v>282</v>
      </c>
      <c r="I62" s="32">
        <f t="shared" si="1"/>
        <v>1314</v>
      </c>
      <c r="J62" s="160">
        <v>1030</v>
      </c>
      <c r="K62" s="160"/>
      <c r="L62" s="160"/>
      <c r="M62" s="160"/>
      <c r="N62" s="160"/>
      <c r="O62" s="160"/>
      <c r="P62" s="52">
        <v>3098</v>
      </c>
      <c r="Q62" s="164"/>
      <c r="R62" s="131">
        <f t="shared" si="2"/>
        <v>4128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60"/>
      <c r="K63" s="160"/>
      <c r="L63" s="160"/>
      <c r="M63" s="160"/>
      <c r="N63" s="160"/>
      <c r="O63" s="160"/>
      <c r="P63" s="52"/>
      <c r="Q63" s="164"/>
      <c r="R63" s="131">
        <f t="shared" si="2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60"/>
      <c r="K64" s="160"/>
      <c r="L64" s="160"/>
      <c r="M64" s="160"/>
      <c r="N64" s="160"/>
      <c r="O64" s="160"/>
      <c r="P64" s="52"/>
      <c r="Q64" s="164"/>
      <c r="R64" s="131">
        <f t="shared" si="2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60"/>
      <c r="K65" s="160"/>
      <c r="L65" s="160"/>
      <c r="M65" s="160"/>
      <c r="N65" s="160"/>
      <c r="O65" s="160"/>
      <c r="P65" s="52"/>
      <c r="Q65" s="164"/>
      <c r="R65" s="131">
        <f t="shared" si="2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60"/>
      <c r="K66" s="160"/>
      <c r="L66" s="160"/>
      <c r="M66" s="160"/>
      <c r="N66" s="160"/>
      <c r="O66" s="160"/>
      <c r="P66" s="52"/>
      <c r="Q66" s="164"/>
      <c r="R66" s="131">
        <f t="shared" si="2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60"/>
      <c r="K67" s="160"/>
      <c r="L67" s="160"/>
      <c r="M67" s="160"/>
      <c r="N67" s="160"/>
      <c r="O67" s="160"/>
      <c r="P67" s="52"/>
      <c r="Q67" s="164"/>
      <c r="R67" s="131">
        <f t="shared" si="2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60">
        <v>100</v>
      </c>
      <c r="K68" s="160"/>
      <c r="L68" s="160"/>
      <c r="M68" s="160"/>
      <c r="N68" s="160"/>
      <c r="O68" s="160"/>
      <c r="P68" s="52">
        <v>500</v>
      </c>
      <c r="Q68" s="164"/>
      <c r="R68" s="131">
        <f t="shared" si="2"/>
        <v>600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60"/>
      <c r="K69" s="160"/>
      <c r="L69" s="160"/>
      <c r="M69" s="160"/>
      <c r="N69" s="160"/>
      <c r="O69" s="160"/>
      <c r="P69" s="52"/>
      <c r="Q69" s="164"/>
      <c r="R69" s="131">
        <f t="shared" si="2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60"/>
      <c r="K70" s="160"/>
      <c r="L70" s="160"/>
      <c r="M70" s="160"/>
      <c r="N70" s="160"/>
      <c r="O70" s="160"/>
      <c r="P70" s="52"/>
      <c r="Q70" s="164"/>
      <c r="R70" s="131">
        <f t="shared" si="2"/>
        <v>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60"/>
      <c r="K71" s="160"/>
      <c r="L71" s="160"/>
      <c r="M71" s="160"/>
      <c r="N71" s="160"/>
      <c r="O71" s="160"/>
      <c r="P71" s="52"/>
      <c r="Q71" s="164"/>
      <c r="R71" s="131">
        <f t="shared" si="2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60"/>
      <c r="K72" s="160"/>
      <c r="L72" s="160"/>
      <c r="M72" s="160"/>
      <c r="N72" s="160"/>
      <c r="O72" s="160"/>
      <c r="P72" s="52"/>
      <c r="Q72" s="164"/>
      <c r="R72" s="131">
        <f t="shared" si="2"/>
        <v>0</v>
      </c>
      <c r="S72" s="34"/>
    </row>
    <row r="73" spans="1:19" ht="31.5">
      <c r="A73" s="90" t="s">
        <v>83</v>
      </c>
      <c r="B73" s="14"/>
      <c r="C73" s="12">
        <v>419</v>
      </c>
      <c r="D73" s="32">
        <f t="shared" si="0"/>
        <v>419</v>
      </c>
      <c r="E73" s="14"/>
      <c r="F73" s="12"/>
      <c r="G73" s="12">
        <v>836</v>
      </c>
      <c r="H73" s="12"/>
      <c r="I73" s="32">
        <f t="shared" si="1"/>
        <v>836</v>
      </c>
      <c r="J73" s="160"/>
      <c r="K73" s="160"/>
      <c r="L73" s="160"/>
      <c r="M73" s="160"/>
      <c r="N73" s="160">
        <v>3984</v>
      </c>
      <c r="O73" s="160"/>
      <c r="P73" s="52">
        <v>2296</v>
      </c>
      <c r="Q73" s="164"/>
      <c r="R73" s="131">
        <f t="shared" si="2"/>
        <v>6280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45"/>
      <c r="K74" s="245"/>
      <c r="L74" s="245"/>
      <c r="M74" s="245"/>
      <c r="N74" s="245"/>
      <c r="O74" s="245"/>
      <c r="P74" s="249"/>
      <c r="Q74" s="237"/>
      <c r="R74" s="131">
        <f t="shared" si="2"/>
        <v>0</v>
      </c>
      <c r="S74" s="34"/>
    </row>
    <row r="75" spans="1:19" ht="35.450000000000003" customHeight="1" thickBot="1">
      <c r="A75" s="151" t="s">
        <v>85</v>
      </c>
      <c r="B75" s="35">
        <f>SUM(B11:B74)</f>
        <v>533</v>
      </c>
      <c r="C75" s="30">
        <f t="shared" ref="C75:R75" si="3">SUM(C11:C74)</f>
        <v>969</v>
      </c>
      <c r="D75" s="30">
        <f t="shared" si="3"/>
        <v>1502</v>
      </c>
      <c r="E75" s="35">
        <f t="shared" si="3"/>
        <v>11</v>
      </c>
      <c r="F75" s="30">
        <f t="shared" si="3"/>
        <v>0</v>
      </c>
      <c r="G75" s="30">
        <f>SUM(G11:G74)</f>
        <v>2150</v>
      </c>
      <c r="H75" s="36">
        <f t="shared" si="3"/>
        <v>282</v>
      </c>
      <c r="I75" s="109">
        <f t="shared" si="3"/>
        <v>2161</v>
      </c>
      <c r="J75" s="30">
        <f t="shared" si="3"/>
        <v>2000</v>
      </c>
      <c r="K75" s="30">
        <f t="shared" si="3"/>
        <v>0</v>
      </c>
      <c r="L75" s="36">
        <f t="shared" si="3"/>
        <v>0</v>
      </c>
      <c r="M75" s="36">
        <f t="shared" si="3"/>
        <v>0</v>
      </c>
      <c r="N75" s="30">
        <f t="shared" si="3"/>
        <v>3984</v>
      </c>
      <c r="O75" s="30">
        <f t="shared" si="3"/>
        <v>0</v>
      </c>
      <c r="P75" s="30">
        <f t="shared" si="3"/>
        <v>10304</v>
      </c>
      <c r="Q75" s="30">
        <f t="shared" si="3"/>
        <v>0</v>
      </c>
      <c r="R75" s="33">
        <f t="shared" si="3"/>
        <v>16288</v>
      </c>
      <c r="S75" s="34">
        <f>D75+I75+R75</f>
        <v>19951</v>
      </c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Normal="100" zoomScaleSheetLayoutView="112" workbookViewId="0">
      <pane xSplit="1" ySplit="10" topLeftCell="B65" activePane="bottomRight" state="frozen"/>
      <selection activeCell="E83" sqref="E83"/>
      <selection pane="topRight" activeCell="E83" sqref="E83"/>
      <selection pane="bottomLeft" activeCell="E83" sqref="E83"/>
      <selection pane="bottomRigh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5.8554687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8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53"/>
      <c r="C11" s="154"/>
      <c r="D11" s="165">
        <f>B11+C11</f>
        <v>0</v>
      </c>
      <c r="E11" s="153"/>
      <c r="F11" s="154"/>
      <c r="G11" s="154"/>
      <c r="H11" s="154"/>
      <c r="I11" s="165">
        <f>E11+F11+G11</f>
        <v>0</v>
      </c>
      <c r="J11" s="159">
        <v>479</v>
      </c>
      <c r="K11" s="159"/>
      <c r="L11" s="159"/>
      <c r="M11" s="159"/>
      <c r="N11" s="159"/>
      <c r="O11" s="159"/>
      <c r="P11" s="175">
        <v>300</v>
      </c>
      <c r="Q11" s="162"/>
      <c r="R11" s="168">
        <f>J11+M11+N11+O11+P11</f>
        <v>779</v>
      </c>
      <c r="S11" s="34"/>
    </row>
    <row r="12" spans="1:19" ht="15.75">
      <c r="A12" s="90" t="s">
        <v>24</v>
      </c>
      <c r="B12" s="155"/>
      <c r="C12" s="156"/>
      <c r="D12" s="169">
        <f t="shared" ref="D12:D74" si="0">B12+C12</f>
        <v>0</v>
      </c>
      <c r="E12" s="155"/>
      <c r="F12" s="156"/>
      <c r="G12" s="156"/>
      <c r="H12" s="156"/>
      <c r="I12" s="169">
        <f t="shared" ref="I12:I74" si="1">E12+F12+G12</f>
        <v>0</v>
      </c>
      <c r="J12" s="160"/>
      <c r="K12" s="160"/>
      <c r="L12" s="160"/>
      <c r="M12" s="160"/>
      <c r="N12" s="160"/>
      <c r="O12" s="160"/>
      <c r="P12" s="52"/>
      <c r="Q12" s="164"/>
      <c r="R12" s="168">
        <f t="shared" ref="R12:R74" si="2">J12+M12+N12+O12+P12</f>
        <v>0</v>
      </c>
      <c r="S12" s="34"/>
    </row>
    <row r="13" spans="1:19" ht="15.75">
      <c r="A13" s="90" t="s">
        <v>25</v>
      </c>
      <c r="B13" s="155"/>
      <c r="C13" s="156"/>
      <c r="D13" s="169">
        <f t="shared" si="0"/>
        <v>0</v>
      </c>
      <c r="E13" s="155"/>
      <c r="F13" s="156"/>
      <c r="G13" s="156"/>
      <c r="H13" s="156"/>
      <c r="I13" s="169">
        <f t="shared" si="1"/>
        <v>0</v>
      </c>
      <c r="J13" s="160"/>
      <c r="K13" s="160"/>
      <c r="L13" s="160"/>
      <c r="M13" s="160"/>
      <c r="N13" s="160"/>
      <c r="O13" s="160"/>
      <c r="P13" s="52"/>
      <c r="Q13" s="164"/>
      <c r="R13" s="168">
        <f t="shared" si="2"/>
        <v>0</v>
      </c>
      <c r="S13" s="34"/>
    </row>
    <row r="14" spans="1:19" ht="15.75">
      <c r="A14" s="90" t="s">
        <v>26</v>
      </c>
      <c r="B14" s="155"/>
      <c r="C14" s="156"/>
      <c r="D14" s="169">
        <f t="shared" si="0"/>
        <v>0</v>
      </c>
      <c r="E14" s="155"/>
      <c r="F14" s="156"/>
      <c r="G14" s="156"/>
      <c r="H14" s="156"/>
      <c r="I14" s="169">
        <f t="shared" si="1"/>
        <v>0</v>
      </c>
      <c r="J14" s="160"/>
      <c r="K14" s="160"/>
      <c r="L14" s="160"/>
      <c r="M14" s="160"/>
      <c r="N14" s="160"/>
      <c r="O14" s="160"/>
      <c r="P14" s="52"/>
      <c r="Q14" s="164"/>
      <c r="R14" s="168">
        <f t="shared" si="2"/>
        <v>0</v>
      </c>
      <c r="S14" s="34"/>
    </row>
    <row r="15" spans="1:19" ht="15.75">
      <c r="A15" s="90" t="s">
        <v>27</v>
      </c>
      <c r="B15" s="155"/>
      <c r="C15" s="156"/>
      <c r="D15" s="169">
        <f t="shared" si="0"/>
        <v>0</v>
      </c>
      <c r="E15" s="155"/>
      <c r="F15" s="156"/>
      <c r="G15" s="156"/>
      <c r="H15" s="156"/>
      <c r="I15" s="169">
        <f t="shared" si="1"/>
        <v>0</v>
      </c>
      <c r="J15" s="160"/>
      <c r="K15" s="160"/>
      <c r="L15" s="160"/>
      <c r="M15" s="160"/>
      <c r="N15" s="160"/>
      <c r="O15" s="160"/>
      <c r="P15" s="52"/>
      <c r="Q15" s="164"/>
      <c r="R15" s="168">
        <f t="shared" si="2"/>
        <v>0</v>
      </c>
      <c r="S15" s="34"/>
    </row>
    <row r="16" spans="1:19" ht="15.75">
      <c r="A16" s="90" t="s">
        <v>28</v>
      </c>
      <c r="B16" s="155"/>
      <c r="C16" s="156"/>
      <c r="D16" s="169">
        <f t="shared" si="0"/>
        <v>0</v>
      </c>
      <c r="E16" s="155"/>
      <c r="F16" s="156"/>
      <c r="G16" s="156"/>
      <c r="H16" s="156"/>
      <c r="I16" s="169">
        <f t="shared" si="1"/>
        <v>0</v>
      </c>
      <c r="J16" s="160"/>
      <c r="K16" s="160"/>
      <c r="L16" s="160"/>
      <c r="M16" s="160"/>
      <c r="N16" s="160"/>
      <c r="O16" s="160"/>
      <c r="P16" s="52"/>
      <c r="Q16" s="164"/>
      <c r="R16" s="168">
        <f t="shared" si="2"/>
        <v>0</v>
      </c>
      <c r="S16" s="34"/>
    </row>
    <row r="17" spans="1:19" ht="31.5" customHeight="1">
      <c r="A17" s="90" t="s">
        <v>29</v>
      </c>
      <c r="B17" s="155"/>
      <c r="C17" s="156"/>
      <c r="D17" s="169">
        <f t="shared" si="0"/>
        <v>0</v>
      </c>
      <c r="E17" s="155"/>
      <c r="F17" s="156"/>
      <c r="G17" s="156"/>
      <c r="H17" s="156"/>
      <c r="I17" s="169">
        <f t="shared" si="1"/>
        <v>0</v>
      </c>
      <c r="J17" s="160"/>
      <c r="K17" s="160"/>
      <c r="L17" s="160"/>
      <c r="M17" s="160"/>
      <c r="N17" s="160"/>
      <c r="O17" s="160"/>
      <c r="P17" s="52"/>
      <c r="Q17" s="164"/>
      <c r="R17" s="168">
        <f t="shared" si="2"/>
        <v>0</v>
      </c>
      <c r="S17" s="34"/>
    </row>
    <row r="18" spans="1:19" ht="31.9" customHeight="1">
      <c r="A18" s="90" t="s">
        <v>30</v>
      </c>
      <c r="B18" s="155"/>
      <c r="C18" s="156"/>
      <c r="D18" s="169">
        <f t="shared" si="0"/>
        <v>0</v>
      </c>
      <c r="E18" s="155"/>
      <c r="F18" s="156"/>
      <c r="G18" s="156"/>
      <c r="H18" s="156"/>
      <c r="I18" s="169">
        <f t="shared" si="1"/>
        <v>0</v>
      </c>
      <c r="J18" s="160"/>
      <c r="K18" s="160"/>
      <c r="L18" s="160"/>
      <c r="M18" s="160"/>
      <c r="N18" s="160"/>
      <c r="O18" s="160"/>
      <c r="P18" s="52"/>
      <c r="Q18" s="164"/>
      <c r="R18" s="168">
        <f t="shared" si="2"/>
        <v>0</v>
      </c>
      <c r="S18" s="34"/>
    </row>
    <row r="19" spans="1:19" ht="15.75">
      <c r="A19" s="90" t="s">
        <v>31</v>
      </c>
      <c r="B19" s="155"/>
      <c r="C19" s="156"/>
      <c r="D19" s="169">
        <f t="shared" si="0"/>
        <v>0</v>
      </c>
      <c r="E19" s="155"/>
      <c r="F19" s="156"/>
      <c r="G19" s="156"/>
      <c r="H19" s="156"/>
      <c r="I19" s="169">
        <f t="shared" si="1"/>
        <v>0</v>
      </c>
      <c r="J19" s="160"/>
      <c r="K19" s="160"/>
      <c r="L19" s="160"/>
      <c r="M19" s="160"/>
      <c r="N19" s="160"/>
      <c r="O19" s="160"/>
      <c r="P19" s="52"/>
      <c r="Q19" s="164"/>
      <c r="R19" s="168">
        <f t="shared" si="2"/>
        <v>0</v>
      </c>
      <c r="S19" s="34"/>
    </row>
    <row r="20" spans="1:19" ht="15.75">
      <c r="A20" s="90" t="s">
        <v>32</v>
      </c>
      <c r="B20" s="155"/>
      <c r="C20" s="156"/>
      <c r="D20" s="169">
        <f t="shared" si="0"/>
        <v>0</v>
      </c>
      <c r="E20" s="155"/>
      <c r="F20" s="156"/>
      <c r="G20" s="156"/>
      <c r="H20" s="156"/>
      <c r="I20" s="169">
        <f t="shared" si="1"/>
        <v>0</v>
      </c>
      <c r="J20" s="160">
        <v>137</v>
      </c>
      <c r="K20" s="160"/>
      <c r="L20" s="160"/>
      <c r="M20" s="160"/>
      <c r="N20" s="160"/>
      <c r="O20" s="160"/>
      <c r="P20" s="52"/>
      <c r="Q20" s="164"/>
      <c r="R20" s="168">
        <f t="shared" si="2"/>
        <v>137</v>
      </c>
      <c r="S20" s="34"/>
    </row>
    <row r="21" spans="1:19" ht="16.149999999999999" customHeight="1">
      <c r="A21" s="90" t="s">
        <v>33</v>
      </c>
      <c r="B21" s="155"/>
      <c r="C21" s="156"/>
      <c r="D21" s="169">
        <f t="shared" si="0"/>
        <v>0</v>
      </c>
      <c r="E21" s="155"/>
      <c r="F21" s="156"/>
      <c r="G21" s="156"/>
      <c r="H21" s="156"/>
      <c r="I21" s="169">
        <f t="shared" si="1"/>
        <v>0</v>
      </c>
      <c r="J21" s="160"/>
      <c r="K21" s="160"/>
      <c r="L21" s="160"/>
      <c r="M21" s="160"/>
      <c r="N21" s="160"/>
      <c r="O21" s="160"/>
      <c r="P21" s="52"/>
      <c r="Q21" s="164"/>
      <c r="R21" s="168">
        <f t="shared" si="2"/>
        <v>0</v>
      </c>
      <c r="S21" s="34"/>
    </row>
    <row r="22" spans="1:19" ht="16.149999999999999" customHeight="1">
      <c r="A22" s="90" t="s">
        <v>34</v>
      </c>
      <c r="B22" s="155"/>
      <c r="C22" s="156"/>
      <c r="D22" s="169">
        <f t="shared" si="0"/>
        <v>0</v>
      </c>
      <c r="E22" s="155"/>
      <c r="F22" s="156"/>
      <c r="G22" s="156"/>
      <c r="H22" s="156"/>
      <c r="I22" s="169">
        <f t="shared" si="1"/>
        <v>0</v>
      </c>
      <c r="J22" s="160"/>
      <c r="K22" s="160"/>
      <c r="L22" s="160"/>
      <c r="M22" s="160"/>
      <c r="N22" s="160"/>
      <c r="O22" s="160"/>
      <c r="P22" s="52"/>
      <c r="Q22" s="164"/>
      <c r="R22" s="168">
        <f t="shared" si="2"/>
        <v>0</v>
      </c>
      <c r="S22" s="34"/>
    </row>
    <row r="23" spans="1:19" ht="19.149999999999999" customHeight="1">
      <c r="A23" s="90" t="s">
        <v>35</v>
      </c>
      <c r="B23" s="155"/>
      <c r="C23" s="156"/>
      <c r="D23" s="169">
        <f t="shared" si="0"/>
        <v>0</v>
      </c>
      <c r="E23" s="155"/>
      <c r="F23" s="156"/>
      <c r="G23" s="156"/>
      <c r="H23" s="156"/>
      <c r="I23" s="169">
        <f t="shared" si="1"/>
        <v>0</v>
      </c>
      <c r="J23" s="160"/>
      <c r="K23" s="160"/>
      <c r="L23" s="160"/>
      <c r="M23" s="160"/>
      <c r="N23" s="160"/>
      <c r="O23" s="160"/>
      <c r="P23" s="52"/>
      <c r="Q23" s="164"/>
      <c r="R23" s="168">
        <f t="shared" si="2"/>
        <v>0</v>
      </c>
      <c r="S23" s="34"/>
    </row>
    <row r="24" spans="1:19" ht="15.75">
      <c r="A24" s="90" t="s">
        <v>36</v>
      </c>
      <c r="B24" s="155"/>
      <c r="C24" s="156"/>
      <c r="D24" s="169">
        <f t="shared" si="0"/>
        <v>0</v>
      </c>
      <c r="E24" s="155"/>
      <c r="F24" s="156"/>
      <c r="G24" s="156"/>
      <c r="H24" s="156"/>
      <c r="I24" s="169">
        <f t="shared" si="1"/>
        <v>0</v>
      </c>
      <c r="J24" s="160"/>
      <c r="K24" s="160"/>
      <c r="L24" s="160"/>
      <c r="M24" s="160"/>
      <c r="N24" s="160"/>
      <c r="O24" s="160"/>
      <c r="P24" s="52"/>
      <c r="Q24" s="164"/>
      <c r="R24" s="168">
        <f t="shared" si="2"/>
        <v>0</v>
      </c>
      <c r="S24" s="34"/>
    </row>
    <row r="25" spans="1:19" ht="15.75">
      <c r="A25" s="90" t="s">
        <v>37</v>
      </c>
      <c r="B25" s="155"/>
      <c r="C25" s="156"/>
      <c r="D25" s="169">
        <f t="shared" si="0"/>
        <v>0</v>
      </c>
      <c r="E25" s="155"/>
      <c r="F25" s="156"/>
      <c r="G25" s="156"/>
      <c r="H25" s="156"/>
      <c r="I25" s="169">
        <f t="shared" si="1"/>
        <v>0</v>
      </c>
      <c r="J25" s="160">
        <v>400</v>
      </c>
      <c r="K25" s="160"/>
      <c r="L25" s="160"/>
      <c r="M25" s="160"/>
      <c r="N25" s="160"/>
      <c r="O25" s="160"/>
      <c r="P25" s="52"/>
      <c r="Q25" s="164"/>
      <c r="R25" s="168">
        <f t="shared" si="2"/>
        <v>400</v>
      </c>
      <c r="S25" s="34"/>
    </row>
    <row r="26" spans="1:19" ht="31.5">
      <c r="A26" s="90" t="s">
        <v>38</v>
      </c>
      <c r="B26" s="155"/>
      <c r="C26" s="156"/>
      <c r="D26" s="169">
        <f t="shared" si="0"/>
        <v>0</v>
      </c>
      <c r="E26" s="155"/>
      <c r="F26" s="156"/>
      <c r="G26" s="156"/>
      <c r="H26" s="156"/>
      <c r="I26" s="169">
        <f t="shared" si="1"/>
        <v>0</v>
      </c>
      <c r="J26" s="160"/>
      <c r="K26" s="160"/>
      <c r="L26" s="160"/>
      <c r="M26" s="160"/>
      <c r="N26" s="160"/>
      <c r="O26" s="160"/>
      <c r="P26" s="52"/>
      <c r="Q26" s="164"/>
      <c r="R26" s="168">
        <f t="shared" si="2"/>
        <v>0</v>
      </c>
      <c r="S26" s="34"/>
    </row>
    <row r="27" spans="1:19" ht="16.5" customHeight="1">
      <c r="A27" s="90" t="s">
        <v>39</v>
      </c>
      <c r="B27" s="155"/>
      <c r="C27" s="156"/>
      <c r="D27" s="169">
        <f t="shared" si="0"/>
        <v>0</v>
      </c>
      <c r="E27" s="155"/>
      <c r="F27" s="156"/>
      <c r="G27" s="156"/>
      <c r="H27" s="156"/>
      <c r="I27" s="169">
        <f t="shared" si="1"/>
        <v>0</v>
      </c>
      <c r="J27" s="160"/>
      <c r="K27" s="160"/>
      <c r="L27" s="160"/>
      <c r="M27" s="160"/>
      <c r="N27" s="160"/>
      <c r="O27" s="160"/>
      <c r="P27" s="52"/>
      <c r="Q27" s="164"/>
      <c r="R27" s="168">
        <f t="shared" si="2"/>
        <v>0</v>
      </c>
      <c r="S27" s="34"/>
    </row>
    <row r="28" spans="1:19" ht="17.25" customHeight="1">
      <c r="A28" s="90" t="s">
        <v>40</v>
      </c>
      <c r="B28" s="155"/>
      <c r="C28" s="156"/>
      <c r="D28" s="169">
        <f t="shared" si="0"/>
        <v>0</v>
      </c>
      <c r="E28" s="155"/>
      <c r="F28" s="156"/>
      <c r="G28" s="156"/>
      <c r="H28" s="156"/>
      <c r="I28" s="169">
        <f t="shared" si="1"/>
        <v>0</v>
      </c>
      <c r="J28" s="160"/>
      <c r="K28" s="160"/>
      <c r="L28" s="160"/>
      <c r="M28" s="160"/>
      <c r="N28" s="160"/>
      <c r="O28" s="160"/>
      <c r="P28" s="52"/>
      <c r="Q28" s="164"/>
      <c r="R28" s="168">
        <f t="shared" si="2"/>
        <v>0</v>
      </c>
      <c r="S28" s="34"/>
    </row>
    <row r="29" spans="1:19" ht="31.5">
      <c r="A29" s="90" t="s">
        <v>41</v>
      </c>
      <c r="B29" s="155">
        <v>273</v>
      </c>
      <c r="C29" s="156"/>
      <c r="D29" s="169">
        <f t="shared" si="0"/>
        <v>273</v>
      </c>
      <c r="E29" s="155"/>
      <c r="F29" s="156"/>
      <c r="G29" s="156">
        <v>842</v>
      </c>
      <c r="H29" s="156">
        <v>51</v>
      </c>
      <c r="I29" s="169">
        <f t="shared" si="1"/>
        <v>842</v>
      </c>
      <c r="J29" s="160">
        <v>100</v>
      </c>
      <c r="K29" s="160"/>
      <c r="L29" s="160"/>
      <c r="M29" s="160"/>
      <c r="N29" s="160"/>
      <c r="O29" s="160"/>
      <c r="P29" s="52">
        <v>1457</v>
      </c>
      <c r="Q29" s="164"/>
      <c r="R29" s="168">
        <f t="shared" si="2"/>
        <v>1557</v>
      </c>
      <c r="S29" s="34"/>
    </row>
    <row r="30" spans="1:19" ht="15.75">
      <c r="A30" s="90" t="s">
        <v>42</v>
      </c>
      <c r="B30" s="155"/>
      <c r="C30" s="156"/>
      <c r="D30" s="169">
        <f t="shared" si="0"/>
        <v>0</v>
      </c>
      <c r="E30" s="155"/>
      <c r="F30" s="156"/>
      <c r="G30" s="156"/>
      <c r="H30" s="156"/>
      <c r="I30" s="169">
        <f t="shared" si="1"/>
        <v>0</v>
      </c>
      <c r="J30" s="160"/>
      <c r="K30" s="160"/>
      <c r="L30" s="160"/>
      <c r="M30" s="160"/>
      <c r="N30" s="160"/>
      <c r="O30" s="160"/>
      <c r="P30" s="52"/>
      <c r="Q30" s="164"/>
      <c r="R30" s="168">
        <f t="shared" si="2"/>
        <v>0</v>
      </c>
      <c r="S30" s="34"/>
    </row>
    <row r="31" spans="1:19" ht="32.25" customHeight="1">
      <c r="A31" s="90" t="s">
        <v>43</v>
      </c>
      <c r="B31" s="155"/>
      <c r="C31" s="156"/>
      <c r="D31" s="169">
        <f t="shared" si="0"/>
        <v>0</v>
      </c>
      <c r="E31" s="155"/>
      <c r="F31" s="156"/>
      <c r="G31" s="156"/>
      <c r="H31" s="156"/>
      <c r="I31" s="169">
        <f t="shared" si="1"/>
        <v>0</v>
      </c>
      <c r="J31" s="160"/>
      <c r="K31" s="160"/>
      <c r="L31" s="160"/>
      <c r="M31" s="160"/>
      <c r="N31" s="160"/>
      <c r="O31" s="160"/>
      <c r="P31" s="52"/>
      <c r="Q31" s="164"/>
      <c r="R31" s="168">
        <f t="shared" si="2"/>
        <v>0</v>
      </c>
      <c r="S31" s="34"/>
    </row>
    <row r="32" spans="1:19" ht="15.75">
      <c r="A32" s="90" t="s">
        <v>44</v>
      </c>
      <c r="B32" s="155"/>
      <c r="C32" s="156"/>
      <c r="D32" s="169">
        <f t="shared" si="0"/>
        <v>0</v>
      </c>
      <c r="E32" s="155"/>
      <c r="F32" s="156"/>
      <c r="G32" s="156"/>
      <c r="H32" s="156"/>
      <c r="I32" s="169">
        <f t="shared" si="1"/>
        <v>0</v>
      </c>
      <c r="J32" s="160"/>
      <c r="K32" s="160"/>
      <c r="L32" s="160"/>
      <c r="M32" s="160"/>
      <c r="N32" s="160"/>
      <c r="O32" s="160"/>
      <c r="P32" s="52"/>
      <c r="Q32" s="164"/>
      <c r="R32" s="168">
        <f t="shared" si="2"/>
        <v>0</v>
      </c>
      <c r="S32" s="34"/>
    </row>
    <row r="33" spans="1:19" ht="18.600000000000001" customHeight="1">
      <c r="A33" s="90" t="s">
        <v>45</v>
      </c>
      <c r="B33" s="155"/>
      <c r="C33" s="156"/>
      <c r="D33" s="169">
        <f t="shared" si="0"/>
        <v>0</v>
      </c>
      <c r="E33" s="155"/>
      <c r="F33" s="156"/>
      <c r="G33" s="156"/>
      <c r="H33" s="156"/>
      <c r="I33" s="169">
        <f t="shared" si="1"/>
        <v>0</v>
      </c>
      <c r="J33" s="160"/>
      <c r="K33" s="160"/>
      <c r="L33" s="160"/>
      <c r="M33" s="160"/>
      <c r="N33" s="160"/>
      <c r="O33" s="160"/>
      <c r="P33" s="52"/>
      <c r="Q33" s="164"/>
      <c r="R33" s="168">
        <f t="shared" si="2"/>
        <v>0</v>
      </c>
      <c r="S33" s="34"/>
    </row>
    <row r="34" spans="1:19" ht="16.149999999999999" customHeight="1">
      <c r="A34" s="90" t="s">
        <v>46</v>
      </c>
      <c r="B34" s="155"/>
      <c r="C34" s="156"/>
      <c r="D34" s="169">
        <f t="shared" si="0"/>
        <v>0</v>
      </c>
      <c r="E34" s="155"/>
      <c r="F34" s="156"/>
      <c r="G34" s="156"/>
      <c r="H34" s="156"/>
      <c r="I34" s="169">
        <f t="shared" si="1"/>
        <v>0</v>
      </c>
      <c r="J34" s="160"/>
      <c r="K34" s="160"/>
      <c r="L34" s="160"/>
      <c r="M34" s="160"/>
      <c r="N34" s="160"/>
      <c r="O34" s="160"/>
      <c r="P34" s="52"/>
      <c r="Q34" s="164"/>
      <c r="R34" s="168">
        <f t="shared" si="2"/>
        <v>0</v>
      </c>
      <c r="S34" s="34"/>
    </row>
    <row r="35" spans="1:19" ht="15.75">
      <c r="A35" s="90" t="s">
        <v>47</v>
      </c>
      <c r="B35" s="155"/>
      <c r="C35" s="156"/>
      <c r="D35" s="169">
        <f t="shared" si="0"/>
        <v>0</v>
      </c>
      <c r="E35" s="155"/>
      <c r="F35" s="156"/>
      <c r="G35" s="156"/>
      <c r="H35" s="156"/>
      <c r="I35" s="169">
        <f t="shared" si="1"/>
        <v>0</v>
      </c>
      <c r="J35" s="160"/>
      <c r="K35" s="160"/>
      <c r="L35" s="160"/>
      <c r="M35" s="160"/>
      <c r="N35" s="160"/>
      <c r="O35" s="160"/>
      <c r="P35" s="52"/>
      <c r="Q35" s="164"/>
      <c r="R35" s="168">
        <f t="shared" si="2"/>
        <v>0</v>
      </c>
      <c r="S35" s="34"/>
    </row>
    <row r="36" spans="1:19" ht="15.75">
      <c r="A36" s="90" t="s">
        <v>48</v>
      </c>
      <c r="B36" s="155"/>
      <c r="C36" s="156"/>
      <c r="D36" s="169">
        <f t="shared" si="0"/>
        <v>0</v>
      </c>
      <c r="E36" s="155"/>
      <c r="F36" s="156"/>
      <c r="G36" s="156"/>
      <c r="H36" s="156"/>
      <c r="I36" s="169">
        <f t="shared" si="1"/>
        <v>0</v>
      </c>
      <c r="J36" s="160"/>
      <c r="K36" s="160"/>
      <c r="L36" s="160"/>
      <c r="M36" s="160"/>
      <c r="N36" s="160"/>
      <c r="O36" s="160"/>
      <c r="P36" s="52"/>
      <c r="Q36" s="164"/>
      <c r="R36" s="168">
        <f t="shared" si="2"/>
        <v>0</v>
      </c>
      <c r="S36" s="34"/>
    </row>
    <row r="37" spans="1:19" ht="30.75" customHeight="1">
      <c r="A37" s="90" t="s">
        <v>49</v>
      </c>
      <c r="B37" s="155"/>
      <c r="C37" s="156"/>
      <c r="D37" s="169">
        <f t="shared" si="0"/>
        <v>0</v>
      </c>
      <c r="E37" s="155"/>
      <c r="F37" s="156"/>
      <c r="G37" s="156"/>
      <c r="H37" s="156"/>
      <c r="I37" s="169">
        <f t="shared" si="1"/>
        <v>0</v>
      </c>
      <c r="J37" s="160"/>
      <c r="K37" s="160"/>
      <c r="L37" s="160"/>
      <c r="M37" s="160"/>
      <c r="N37" s="160"/>
      <c r="O37" s="160"/>
      <c r="P37" s="52"/>
      <c r="Q37" s="164"/>
      <c r="R37" s="168">
        <f t="shared" si="2"/>
        <v>0</v>
      </c>
      <c r="S37" s="34"/>
    </row>
    <row r="38" spans="1:19" ht="17.25" customHeight="1">
      <c r="A38" s="90" t="s">
        <v>50</v>
      </c>
      <c r="B38" s="155"/>
      <c r="C38" s="156"/>
      <c r="D38" s="169">
        <f t="shared" si="0"/>
        <v>0</v>
      </c>
      <c r="E38" s="155"/>
      <c r="F38" s="156"/>
      <c r="G38" s="156"/>
      <c r="H38" s="156"/>
      <c r="I38" s="169">
        <f t="shared" si="1"/>
        <v>0</v>
      </c>
      <c r="J38" s="160"/>
      <c r="K38" s="160"/>
      <c r="L38" s="160"/>
      <c r="M38" s="160"/>
      <c r="N38" s="160"/>
      <c r="O38" s="160"/>
      <c r="P38" s="52"/>
      <c r="Q38" s="164"/>
      <c r="R38" s="168">
        <f t="shared" si="2"/>
        <v>0</v>
      </c>
      <c r="S38" s="34"/>
    </row>
    <row r="39" spans="1:19" ht="31.5">
      <c r="A39" s="90" t="s">
        <v>51</v>
      </c>
      <c r="B39" s="155"/>
      <c r="C39" s="156"/>
      <c r="D39" s="169">
        <f t="shared" si="0"/>
        <v>0</v>
      </c>
      <c r="E39" s="155"/>
      <c r="F39" s="156"/>
      <c r="G39" s="156"/>
      <c r="H39" s="156"/>
      <c r="I39" s="169">
        <f t="shared" si="1"/>
        <v>0</v>
      </c>
      <c r="J39" s="160"/>
      <c r="K39" s="160"/>
      <c r="L39" s="160"/>
      <c r="M39" s="160"/>
      <c r="N39" s="160"/>
      <c r="O39" s="160"/>
      <c r="P39" s="52"/>
      <c r="Q39" s="164"/>
      <c r="R39" s="168">
        <f t="shared" si="2"/>
        <v>0</v>
      </c>
      <c r="S39" s="34"/>
    </row>
    <row r="40" spans="1:19" ht="15.75">
      <c r="A40" s="90" t="s">
        <v>52</v>
      </c>
      <c r="B40" s="155"/>
      <c r="C40" s="156"/>
      <c r="D40" s="169">
        <f t="shared" si="0"/>
        <v>0</v>
      </c>
      <c r="E40" s="155"/>
      <c r="F40" s="156"/>
      <c r="G40" s="156"/>
      <c r="H40" s="156"/>
      <c r="I40" s="169">
        <f t="shared" si="1"/>
        <v>0</v>
      </c>
      <c r="J40" s="160"/>
      <c r="K40" s="160"/>
      <c r="L40" s="160"/>
      <c r="M40" s="160"/>
      <c r="N40" s="160"/>
      <c r="O40" s="160"/>
      <c r="P40" s="52"/>
      <c r="Q40" s="164"/>
      <c r="R40" s="168">
        <f t="shared" si="2"/>
        <v>0</v>
      </c>
      <c r="S40" s="34"/>
    </row>
    <row r="41" spans="1:19" ht="15.75">
      <c r="A41" s="90" t="s">
        <v>53</v>
      </c>
      <c r="B41" s="155"/>
      <c r="C41" s="156"/>
      <c r="D41" s="169">
        <f t="shared" si="0"/>
        <v>0</v>
      </c>
      <c r="E41" s="155"/>
      <c r="F41" s="156"/>
      <c r="G41" s="156"/>
      <c r="H41" s="156"/>
      <c r="I41" s="169">
        <f t="shared" si="1"/>
        <v>0</v>
      </c>
      <c r="J41" s="160">
        <v>240</v>
      </c>
      <c r="K41" s="160"/>
      <c r="L41" s="160"/>
      <c r="M41" s="160"/>
      <c r="N41" s="160"/>
      <c r="O41" s="160"/>
      <c r="P41" s="52"/>
      <c r="Q41" s="164"/>
      <c r="R41" s="168">
        <f t="shared" si="2"/>
        <v>240</v>
      </c>
      <c r="S41" s="34"/>
    </row>
    <row r="42" spans="1:19" ht="31.5" customHeight="1">
      <c r="A42" s="90" t="s">
        <v>54</v>
      </c>
      <c r="B42" s="155"/>
      <c r="C42" s="156"/>
      <c r="D42" s="169">
        <f t="shared" si="0"/>
        <v>0</v>
      </c>
      <c r="E42" s="155"/>
      <c r="F42" s="156"/>
      <c r="G42" s="156"/>
      <c r="H42" s="156"/>
      <c r="I42" s="169">
        <f t="shared" si="1"/>
        <v>0</v>
      </c>
      <c r="J42" s="160"/>
      <c r="K42" s="160"/>
      <c r="L42" s="160"/>
      <c r="M42" s="160"/>
      <c r="N42" s="160"/>
      <c r="O42" s="160"/>
      <c r="P42" s="52"/>
      <c r="Q42" s="164"/>
      <c r="R42" s="168">
        <f t="shared" si="2"/>
        <v>0</v>
      </c>
      <c r="S42" s="34"/>
    </row>
    <row r="43" spans="1:19" ht="15.75">
      <c r="A43" s="90" t="s">
        <v>55</v>
      </c>
      <c r="B43" s="155"/>
      <c r="C43" s="156"/>
      <c r="D43" s="169">
        <f t="shared" si="0"/>
        <v>0</v>
      </c>
      <c r="E43" s="155"/>
      <c r="F43" s="156"/>
      <c r="G43" s="156"/>
      <c r="H43" s="156"/>
      <c r="I43" s="169">
        <f t="shared" si="1"/>
        <v>0</v>
      </c>
      <c r="J43" s="160">
        <v>480</v>
      </c>
      <c r="K43" s="160"/>
      <c r="L43" s="160"/>
      <c r="M43" s="160"/>
      <c r="N43" s="160"/>
      <c r="O43" s="160"/>
      <c r="P43" s="52"/>
      <c r="Q43" s="164"/>
      <c r="R43" s="168">
        <f t="shared" si="2"/>
        <v>480</v>
      </c>
      <c r="S43" s="34"/>
    </row>
    <row r="44" spans="1:19" ht="15.75">
      <c r="A44" s="90" t="s">
        <v>56</v>
      </c>
      <c r="B44" s="155"/>
      <c r="C44" s="156"/>
      <c r="D44" s="169">
        <f t="shared" si="0"/>
        <v>0</v>
      </c>
      <c r="E44" s="155"/>
      <c r="F44" s="156"/>
      <c r="G44" s="156"/>
      <c r="H44" s="156"/>
      <c r="I44" s="169">
        <f t="shared" si="1"/>
        <v>0</v>
      </c>
      <c r="J44" s="160"/>
      <c r="K44" s="160"/>
      <c r="L44" s="160"/>
      <c r="M44" s="160"/>
      <c r="N44" s="160"/>
      <c r="O44" s="160"/>
      <c r="P44" s="52"/>
      <c r="Q44" s="164"/>
      <c r="R44" s="168">
        <f t="shared" si="2"/>
        <v>0</v>
      </c>
      <c r="S44" s="34"/>
    </row>
    <row r="45" spans="1:19" ht="15.75">
      <c r="A45" s="90" t="s">
        <v>57</v>
      </c>
      <c r="B45" s="155">
        <v>1422</v>
      </c>
      <c r="C45" s="156"/>
      <c r="D45" s="169">
        <f t="shared" si="0"/>
        <v>1422</v>
      </c>
      <c r="E45" s="155">
        <v>15</v>
      </c>
      <c r="F45" s="156"/>
      <c r="G45" s="156"/>
      <c r="H45" s="156"/>
      <c r="I45" s="169">
        <f t="shared" si="1"/>
        <v>15</v>
      </c>
      <c r="J45" s="160">
        <v>95</v>
      </c>
      <c r="K45" s="160"/>
      <c r="L45" s="160"/>
      <c r="M45" s="160"/>
      <c r="N45" s="160"/>
      <c r="O45" s="160"/>
      <c r="P45" s="52">
        <v>5320</v>
      </c>
      <c r="Q45" s="164"/>
      <c r="R45" s="168">
        <f t="shared" si="2"/>
        <v>5415</v>
      </c>
      <c r="S45" s="34"/>
    </row>
    <row r="46" spans="1:19" ht="32.25" customHeight="1">
      <c r="A46" s="90" t="s">
        <v>58</v>
      </c>
      <c r="B46" s="155"/>
      <c r="C46" s="156"/>
      <c r="D46" s="169">
        <f t="shared" si="0"/>
        <v>0</v>
      </c>
      <c r="E46" s="155"/>
      <c r="F46" s="156"/>
      <c r="G46" s="156"/>
      <c r="H46" s="156"/>
      <c r="I46" s="169">
        <f t="shared" si="1"/>
        <v>0</v>
      </c>
      <c r="J46" s="160"/>
      <c r="K46" s="160"/>
      <c r="L46" s="160"/>
      <c r="M46" s="160"/>
      <c r="N46" s="160"/>
      <c r="O46" s="160"/>
      <c r="P46" s="52"/>
      <c r="Q46" s="164"/>
      <c r="R46" s="168">
        <f t="shared" si="2"/>
        <v>0</v>
      </c>
      <c r="S46" s="34"/>
    </row>
    <row r="47" spans="1:19" ht="32.25" customHeight="1">
      <c r="A47" s="90" t="s">
        <v>59</v>
      </c>
      <c r="B47" s="155"/>
      <c r="C47" s="156"/>
      <c r="D47" s="169">
        <f t="shared" si="0"/>
        <v>0</v>
      </c>
      <c r="E47" s="155"/>
      <c r="F47" s="156"/>
      <c r="G47" s="156"/>
      <c r="H47" s="156"/>
      <c r="I47" s="169">
        <f t="shared" si="1"/>
        <v>0</v>
      </c>
      <c r="J47" s="160"/>
      <c r="K47" s="160"/>
      <c r="L47" s="160"/>
      <c r="M47" s="160"/>
      <c r="N47" s="160"/>
      <c r="O47" s="160"/>
      <c r="P47" s="52"/>
      <c r="Q47" s="164"/>
      <c r="R47" s="168">
        <f t="shared" si="2"/>
        <v>0</v>
      </c>
      <c r="S47" s="34"/>
    </row>
    <row r="48" spans="1:19" ht="21.75" customHeight="1">
      <c r="A48" s="90" t="s">
        <v>60</v>
      </c>
      <c r="B48" s="155"/>
      <c r="C48" s="156"/>
      <c r="D48" s="169">
        <f t="shared" si="0"/>
        <v>0</v>
      </c>
      <c r="E48" s="155"/>
      <c r="F48" s="156"/>
      <c r="G48" s="156"/>
      <c r="H48" s="156"/>
      <c r="I48" s="169">
        <f t="shared" si="1"/>
        <v>0</v>
      </c>
      <c r="J48" s="160"/>
      <c r="K48" s="160"/>
      <c r="L48" s="160"/>
      <c r="M48" s="160"/>
      <c r="N48" s="160"/>
      <c r="O48" s="160"/>
      <c r="P48" s="52"/>
      <c r="Q48" s="164"/>
      <c r="R48" s="168">
        <f t="shared" si="2"/>
        <v>0</v>
      </c>
      <c r="S48" s="34"/>
    </row>
    <row r="49" spans="1:19" ht="39" customHeight="1">
      <c r="A49" s="90" t="s">
        <v>89</v>
      </c>
      <c r="B49" s="155"/>
      <c r="C49" s="156"/>
      <c r="D49" s="169">
        <f t="shared" si="0"/>
        <v>0</v>
      </c>
      <c r="E49" s="155"/>
      <c r="F49" s="156"/>
      <c r="G49" s="156"/>
      <c r="H49" s="156"/>
      <c r="I49" s="169">
        <f t="shared" si="1"/>
        <v>0</v>
      </c>
      <c r="J49" s="160"/>
      <c r="K49" s="160"/>
      <c r="L49" s="160"/>
      <c r="M49" s="160"/>
      <c r="N49" s="160"/>
      <c r="O49" s="160"/>
      <c r="P49" s="52"/>
      <c r="Q49" s="164"/>
      <c r="R49" s="168">
        <f t="shared" si="2"/>
        <v>0</v>
      </c>
      <c r="S49" s="34"/>
    </row>
    <row r="50" spans="1:19" ht="19.899999999999999" customHeight="1">
      <c r="A50" s="90" t="s">
        <v>61</v>
      </c>
      <c r="B50" s="155"/>
      <c r="C50" s="156"/>
      <c r="D50" s="169">
        <f t="shared" si="0"/>
        <v>0</v>
      </c>
      <c r="E50" s="155"/>
      <c r="F50" s="156"/>
      <c r="G50" s="156"/>
      <c r="H50" s="156"/>
      <c r="I50" s="169">
        <f t="shared" si="1"/>
        <v>0</v>
      </c>
      <c r="J50" s="160"/>
      <c r="K50" s="160"/>
      <c r="L50" s="160"/>
      <c r="M50" s="160"/>
      <c r="N50" s="160"/>
      <c r="O50" s="160"/>
      <c r="P50" s="52"/>
      <c r="Q50" s="164"/>
      <c r="R50" s="168">
        <f t="shared" si="2"/>
        <v>0</v>
      </c>
      <c r="S50" s="34"/>
    </row>
    <row r="51" spans="1:19" ht="31.5" customHeight="1">
      <c r="A51" s="90" t="s">
        <v>62</v>
      </c>
      <c r="B51" s="155"/>
      <c r="C51" s="156"/>
      <c r="D51" s="169">
        <f t="shared" si="0"/>
        <v>0</v>
      </c>
      <c r="E51" s="155"/>
      <c r="F51" s="156"/>
      <c r="G51" s="156"/>
      <c r="H51" s="156"/>
      <c r="I51" s="169">
        <f t="shared" si="1"/>
        <v>0</v>
      </c>
      <c r="J51" s="160"/>
      <c r="K51" s="160"/>
      <c r="L51" s="160"/>
      <c r="M51" s="160"/>
      <c r="N51" s="160"/>
      <c r="O51" s="160"/>
      <c r="P51" s="52"/>
      <c r="Q51" s="164"/>
      <c r="R51" s="168">
        <f t="shared" si="2"/>
        <v>0</v>
      </c>
      <c r="S51" s="34"/>
    </row>
    <row r="52" spans="1:19" ht="15.75" customHeight="1">
      <c r="A52" s="90" t="s">
        <v>63</v>
      </c>
      <c r="B52" s="155"/>
      <c r="C52" s="156"/>
      <c r="D52" s="169">
        <f t="shared" si="0"/>
        <v>0</v>
      </c>
      <c r="E52" s="155"/>
      <c r="F52" s="156"/>
      <c r="G52" s="156"/>
      <c r="H52" s="156"/>
      <c r="I52" s="169">
        <f t="shared" si="1"/>
        <v>0</v>
      </c>
      <c r="J52" s="160"/>
      <c r="K52" s="160"/>
      <c r="L52" s="160"/>
      <c r="M52" s="160"/>
      <c r="N52" s="160"/>
      <c r="O52" s="160"/>
      <c r="P52" s="52"/>
      <c r="Q52" s="164"/>
      <c r="R52" s="168">
        <f t="shared" si="2"/>
        <v>0</v>
      </c>
      <c r="S52" s="34"/>
    </row>
    <row r="53" spans="1:19" ht="18" customHeight="1">
      <c r="A53" s="90" t="s">
        <v>64</v>
      </c>
      <c r="B53" s="155"/>
      <c r="C53" s="156"/>
      <c r="D53" s="169">
        <f t="shared" si="0"/>
        <v>0</v>
      </c>
      <c r="E53" s="155"/>
      <c r="F53" s="156"/>
      <c r="G53" s="156"/>
      <c r="H53" s="156"/>
      <c r="I53" s="169">
        <f t="shared" si="1"/>
        <v>0</v>
      </c>
      <c r="J53" s="160"/>
      <c r="K53" s="160"/>
      <c r="L53" s="160"/>
      <c r="M53" s="160"/>
      <c r="N53" s="160"/>
      <c r="O53" s="160"/>
      <c r="P53" s="52"/>
      <c r="Q53" s="164"/>
      <c r="R53" s="168">
        <f t="shared" si="2"/>
        <v>0</v>
      </c>
      <c r="S53" s="34"/>
    </row>
    <row r="54" spans="1:19" ht="15.75">
      <c r="A54" s="90" t="s">
        <v>65</v>
      </c>
      <c r="B54" s="155"/>
      <c r="C54" s="156"/>
      <c r="D54" s="169">
        <f t="shared" si="0"/>
        <v>0</v>
      </c>
      <c r="E54" s="155"/>
      <c r="F54" s="156"/>
      <c r="G54" s="156"/>
      <c r="H54" s="156"/>
      <c r="I54" s="169">
        <f t="shared" si="1"/>
        <v>0</v>
      </c>
      <c r="J54" s="160"/>
      <c r="K54" s="160"/>
      <c r="L54" s="160"/>
      <c r="M54" s="160"/>
      <c r="N54" s="160"/>
      <c r="O54" s="160"/>
      <c r="P54" s="52"/>
      <c r="Q54" s="164"/>
      <c r="R54" s="168">
        <f t="shared" si="2"/>
        <v>0</v>
      </c>
      <c r="S54" s="34"/>
    </row>
    <row r="55" spans="1:19" ht="31.5">
      <c r="A55" s="90" t="s">
        <v>66</v>
      </c>
      <c r="B55" s="155"/>
      <c r="C55" s="156"/>
      <c r="D55" s="169">
        <f t="shared" si="0"/>
        <v>0</v>
      </c>
      <c r="E55" s="155"/>
      <c r="F55" s="156"/>
      <c r="G55" s="156"/>
      <c r="H55" s="156"/>
      <c r="I55" s="169">
        <f t="shared" si="1"/>
        <v>0</v>
      </c>
      <c r="J55" s="160"/>
      <c r="K55" s="160"/>
      <c r="L55" s="160"/>
      <c r="M55" s="160"/>
      <c r="N55" s="160"/>
      <c r="O55" s="160"/>
      <c r="P55" s="52"/>
      <c r="Q55" s="164"/>
      <c r="R55" s="168">
        <f t="shared" si="2"/>
        <v>0</v>
      </c>
      <c r="S55" s="34"/>
    </row>
    <row r="56" spans="1:19" ht="15.75">
      <c r="A56" s="90" t="s">
        <v>67</v>
      </c>
      <c r="B56" s="155"/>
      <c r="C56" s="156"/>
      <c r="D56" s="169">
        <f t="shared" si="0"/>
        <v>0</v>
      </c>
      <c r="E56" s="155"/>
      <c r="F56" s="156"/>
      <c r="G56" s="156"/>
      <c r="H56" s="156"/>
      <c r="I56" s="169">
        <f t="shared" si="1"/>
        <v>0</v>
      </c>
      <c r="J56" s="160"/>
      <c r="K56" s="160"/>
      <c r="L56" s="160"/>
      <c r="M56" s="160"/>
      <c r="N56" s="160"/>
      <c r="O56" s="160"/>
      <c r="P56" s="52"/>
      <c r="Q56" s="164"/>
      <c r="R56" s="168">
        <f t="shared" si="2"/>
        <v>0</v>
      </c>
      <c r="S56" s="34"/>
    </row>
    <row r="57" spans="1:19" ht="15.75">
      <c r="A57" s="90" t="s">
        <v>68</v>
      </c>
      <c r="B57" s="155"/>
      <c r="C57" s="156"/>
      <c r="D57" s="169">
        <f t="shared" si="0"/>
        <v>0</v>
      </c>
      <c r="E57" s="155"/>
      <c r="F57" s="156"/>
      <c r="G57" s="156"/>
      <c r="H57" s="156"/>
      <c r="I57" s="169">
        <f t="shared" si="1"/>
        <v>0</v>
      </c>
      <c r="J57" s="160"/>
      <c r="K57" s="160"/>
      <c r="L57" s="160"/>
      <c r="M57" s="160"/>
      <c r="N57" s="160"/>
      <c r="O57" s="160"/>
      <c r="P57" s="52"/>
      <c r="Q57" s="164"/>
      <c r="R57" s="168">
        <f t="shared" si="2"/>
        <v>0</v>
      </c>
      <c r="S57" s="34"/>
    </row>
    <row r="58" spans="1:19" ht="15.75">
      <c r="A58" s="90" t="s">
        <v>69</v>
      </c>
      <c r="B58" s="155"/>
      <c r="C58" s="156"/>
      <c r="D58" s="169">
        <f t="shared" si="0"/>
        <v>0</v>
      </c>
      <c r="E58" s="155"/>
      <c r="F58" s="156"/>
      <c r="G58" s="156"/>
      <c r="H58" s="156"/>
      <c r="I58" s="169">
        <f t="shared" si="1"/>
        <v>0</v>
      </c>
      <c r="J58" s="160"/>
      <c r="K58" s="160"/>
      <c r="L58" s="160"/>
      <c r="M58" s="160"/>
      <c r="N58" s="160"/>
      <c r="O58" s="160"/>
      <c r="P58" s="52"/>
      <c r="Q58" s="164"/>
      <c r="R58" s="168">
        <f t="shared" si="2"/>
        <v>0</v>
      </c>
      <c r="S58" s="34"/>
    </row>
    <row r="59" spans="1:19" ht="15.75">
      <c r="A59" s="90" t="s">
        <v>70</v>
      </c>
      <c r="B59" s="155"/>
      <c r="C59" s="156"/>
      <c r="D59" s="169">
        <f t="shared" si="0"/>
        <v>0</v>
      </c>
      <c r="E59" s="155"/>
      <c r="F59" s="156"/>
      <c r="G59" s="156"/>
      <c r="H59" s="156"/>
      <c r="I59" s="169">
        <f t="shared" si="1"/>
        <v>0</v>
      </c>
      <c r="J59" s="160"/>
      <c r="K59" s="160"/>
      <c r="L59" s="160"/>
      <c r="M59" s="160"/>
      <c r="N59" s="160"/>
      <c r="O59" s="160"/>
      <c r="P59" s="52"/>
      <c r="Q59" s="164"/>
      <c r="R59" s="168">
        <f t="shared" si="2"/>
        <v>0</v>
      </c>
      <c r="S59" s="34"/>
    </row>
    <row r="60" spans="1:19" ht="31.5">
      <c r="A60" s="90" t="s">
        <v>71</v>
      </c>
      <c r="B60" s="155"/>
      <c r="C60" s="156"/>
      <c r="D60" s="169">
        <f t="shared" si="0"/>
        <v>0</v>
      </c>
      <c r="E60" s="155"/>
      <c r="F60" s="156"/>
      <c r="G60" s="156"/>
      <c r="H60" s="156"/>
      <c r="I60" s="169">
        <f t="shared" si="1"/>
        <v>0</v>
      </c>
      <c r="J60" s="160"/>
      <c r="K60" s="160"/>
      <c r="L60" s="160"/>
      <c r="M60" s="160"/>
      <c r="N60" s="160"/>
      <c r="O60" s="160"/>
      <c r="P60" s="52"/>
      <c r="Q60" s="164"/>
      <c r="R60" s="168">
        <f t="shared" si="2"/>
        <v>0</v>
      </c>
      <c r="S60" s="34"/>
    </row>
    <row r="61" spans="1:19" ht="15.75">
      <c r="A61" s="90" t="s">
        <v>72</v>
      </c>
      <c r="B61" s="155"/>
      <c r="C61" s="156"/>
      <c r="D61" s="169">
        <f t="shared" si="0"/>
        <v>0</v>
      </c>
      <c r="E61" s="155"/>
      <c r="F61" s="156"/>
      <c r="G61" s="156"/>
      <c r="H61" s="156"/>
      <c r="I61" s="169">
        <f t="shared" si="1"/>
        <v>0</v>
      </c>
      <c r="J61" s="160"/>
      <c r="K61" s="160"/>
      <c r="L61" s="160"/>
      <c r="M61" s="160"/>
      <c r="N61" s="160"/>
      <c r="O61" s="160"/>
      <c r="P61" s="52"/>
      <c r="Q61" s="164"/>
      <c r="R61" s="168">
        <f t="shared" si="2"/>
        <v>0</v>
      </c>
      <c r="S61" s="34"/>
    </row>
    <row r="62" spans="1:19" ht="15.75">
      <c r="A62" s="90" t="s">
        <v>73</v>
      </c>
      <c r="B62" s="155"/>
      <c r="C62" s="156">
        <v>1108</v>
      </c>
      <c r="D62" s="169">
        <f t="shared" si="0"/>
        <v>1108</v>
      </c>
      <c r="E62" s="155"/>
      <c r="F62" s="156"/>
      <c r="G62" s="156">
        <v>2641</v>
      </c>
      <c r="H62" s="156">
        <v>406</v>
      </c>
      <c r="I62" s="169">
        <f t="shared" si="1"/>
        <v>2641</v>
      </c>
      <c r="J62" s="160">
        <v>140</v>
      </c>
      <c r="K62" s="160"/>
      <c r="L62" s="160"/>
      <c r="M62" s="160"/>
      <c r="N62" s="160"/>
      <c r="O62" s="160"/>
      <c r="P62" s="52">
        <v>6150</v>
      </c>
      <c r="Q62" s="164"/>
      <c r="R62" s="168">
        <f t="shared" si="2"/>
        <v>6290</v>
      </c>
      <c r="S62" s="34"/>
    </row>
    <row r="63" spans="1:19" ht="19.899999999999999" customHeight="1">
      <c r="A63" s="90" t="s">
        <v>74</v>
      </c>
      <c r="B63" s="155"/>
      <c r="C63" s="156"/>
      <c r="D63" s="169">
        <f t="shared" si="0"/>
        <v>0</v>
      </c>
      <c r="E63" s="155"/>
      <c r="F63" s="156"/>
      <c r="G63" s="156"/>
      <c r="H63" s="156"/>
      <c r="I63" s="169">
        <f t="shared" si="1"/>
        <v>0</v>
      </c>
      <c r="J63" s="160"/>
      <c r="K63" s="160"/>
      <c r="L63" s="160"/>
      <c r="M63" s="160"/>
      <c r="N63" s="160"/>
      <c r="O63" s="160"/>
      <c r="P63" s="52"/>
      <c r="Q63" s="164"/>
      <c r="R63" s="168">
        <f t="shared" si="2"/>
        <v>0</v>
      </c>
      <c r="S63" s="34"/>
    </row>
    <row r="64" spans="1:19" ht="15.75">
      <c r="A64" s="90" t="s">
        <v>75</v>
      </c>
      <c r="B64" s="155"/>
      <c r="C64" s="156"/>
      <c r="D64" s="169">
        <f t="shared" si="0"/>
        <v>0</v>
      </c>
      <c r="E64" s="155"/>
      <c r="F64" s="156"/>
      <c r="G64" s="156"/>
      <c r="H64" s="156"/>
      <c r="I64" s="169">
        <f t="shared" si="1"/>
        <v>0</v>
      </c>
      <c r="J64" s="160"/>
      <c r="K64" s="160"/>
      <c r="L64" s="160"/>
      <c r="M64" s="160"/>
      <c r="N64" s="160"/>
      <c r="O64" s="160"/>
      <c r="P64" s="52"/>
      <c r="Q64" s="164"/>
      <c r="R64" s="168">
        <f t="shared" si="2"/>
        <v>0</v>
      </c>
      <c r="S64" s="34"/>
    </row>
    <row r="65" spans="1:19" ht="15.75">
      <c r="A65" s="90" t="s">
        <v>76</v>
      </c>
      <c r="B65" s="155"/>
      <c r="C65" s="156"/>
      <c r="D65" s="169">
        <f t="shared" si="0"/>
        <v>0</v>
      </c>
      <c r="E65" s="155"/>
      <c r="F65" s="156"/>
      <c r="G65" s="156"/>
      <c r="H65" s="156"/>
      <c r="I65" s="169">
        <f t="shared" si="1"/>
        <v>0</v>
      </c>
      <c r="J65" s="160"/>
      <c r="K65" s="160"/>
      <c r="L65" s="160"/>
      <c r="M65" s="160"/>
      <c r="N65" s="160"/>
      <c r="O65" s="160"/>
      <c r="P65" s="52"/>
      <c r="Q65" s="164"/>
      <c r="R65" s="168">
        <f t="shared" si="2"/>
        <v>0</v>
      </c>
      <c r="S65" s="34"/>
    </row>
    <row r="66" spans="1:19" ht="31.5">
      <c r="A66" s="90" t="s">
        <v>77</v>
      </c>
      <c r="B66" s="155"/>
      <c r="C66" s="156"/>
      <c r="D66" s="169">
        <f t="shared" si="0"/>
        <v>0</v>
      </c>
      <c r="E66" s="155"/>
      <c r="F66" s="156"/>
      <c r="G66" s="156"/>
      <c r="H66" s="156"/>
      <c r="I66" s="169">
        <f t="shared" si="1"/>
        <v>0</v>
      </c>
      <c r="J66" s="160"/>
      <c r="K66" s="160"/>
      <c r="L66" s="160"/>
      <c r="M66" s="160"/>
      <c r="N66" s="160"/>
      <c r="O66" s="160"/>
      <c r="P66" s="52"/>
      <c r="Q66" s="164"/>
      <c r="R66" s="168">
        <f t="shared" si="2"/>
        <v>0</v>
      </c>
      <c r="S66" s="34"/>
    </row>
    <row r="67" spans="1:19" ht="15.75">
      <c r="A67" s="90" t="s">
        <v>78</v>
      </c>
      <c r="B67" s="155"/>
      <c r="C67" s="156"/>
      <c r="D67" s="169">
        <f t="shared" si="0"/>
        <v>0</v>
      </c>
      <c r="E67" s="155"/>
      <c r="F67" s="156"/>
      <c r="G67" s="156"/>
      <c r="H67" s="156"/>
      <c r="I67" s="169">
        <f t="shared" si="1"/>
        <v>0</v>
      </c>
      <c r="J67" s="160"/>
      <c r="K67" s="160"/>
      <c r="L67" s="160"/>
      <c r="M67" s="160"/>
      <c r="N67" s="160"/>
      <c r="O67" s="160"/>
      <c r="P67" s="52"/>
      <c r="Q67" s="164"/>
      <c r="R67" s="168">
        <f t="shared" si="2"/>
        <v>0</v>
      </c>
      <c r="S67" s="34"/>
    </row>
    <row r="68" spans="1:19" ht="15.75">
      <c r="A68" s="90" t="s">
        <v>79</v>
      </c>
      <c r="B68" s="155"/>
      <c r="C68" s="156"/>
      <c r="D68" s="169">
        <f t="shared" si="0"/>
        <v>0</v>
      </c>
      <c r="E68" s="155"/>
      <c r="F68" s="156"/>
      <c r="G68" s="156"/>
      <c r="H68" s="156"/>
      <c r="I68" s="169">
        <f t="shared" si="1"/>
        <v>0</v>
      </c>
      <c r="J68" s="160">
        <v>375</v>
      </c>
      <c r="K68" s="160"/>
      <c r="L68" s="160"/>
      <c r="M68" s="160"/>
      <c r="N68" s="160"/>
      <c r="O68" s="160"/>
      <c r="P68" s="52"/>
      <c r="Q68" s="164"/>
      <c r="R68" s="168">
        <f t="shared" si="2"/>
        <v>375</v>
      </c>
      <c r="S68" s="34"/>
    </row>
    <row r="69" spans="1:19" ht="21" customHeight="1">
      <c r="A69" s="90" t="s">
        <v>80</v>
      </c>
      <c r="B69" s="155"/>
      <c r="C69" s="156"/>
      <c r="D69" s="169">
        <f t="shared" si="0"/>
        <v>0</v>
      </c>
      <c r="E69" s="155"/>
      <c r="F69" s="156"/>
      <c r="G69" s="156"/>
      <c r="H69" s="156"/>
      <c r="I69" s="169">
        <f t="shared" si="1"/>
        <v>0</v>
      </c>
      <c r="J69" s="160"/>
      <c r="K69" s="160"/>
      <c r="L69" s="160"/>
      <c r="M69" s="160"/>
      <c r="N69" s="160"/>
      <c r="O69" s="160"/>
      <c r="P69" s="52"/>
      <c r="Q69" s="164"/>
      <c r="R69" s="168">
        <f t="shared" si="2"/>
        <v>0</v>
      </c>
      <c r="S69" s="34"/>
    </row>
    <row r="70" spans="1:19" ht="15.75">
      <c r="A70" s="90" t="s">
        <v>81</v>
      </c>
      <c r="B70" s="155"/>
      <c r="C70" s="156"/>
      <c r="D70" s="169">
        <f t="shared" si="0"/>
        <v>0</v>
      </c>
      <c r="E70" s="155"/>
      <c r="F70" s="156"/>
      <c r="G70" s="156"/>
      <c r="H70" s="156"/>
      <c r="I70" s="169">
        <f t="shared" si="1"/>
        <v>0</v>
      </c>
      <c r="J70" s="160"/>
      <c r="K70" s="160"/>
      <c r="L70" s="160"/>
      <c r="M70" s="160"/>
      <c r="N70" s="160"/>
      <c r="O70" s="160"/>
      <c r="P70" s="52"/>
      <c r="Q70" s="164"/>
      <c r="R70" s="168">
        <f t="shared" si="2"/>
        <v>0</v>
      </c>
      <c r="S70" s="34"/>
    </row>
    <row r="71" spans="1:19" s="11" customFormat="1" ht="47.25">
      <c r="A71" s="90" t="s">
        <v>161</v>
      </c>
      <c r="B71" s="155"/>
      <c r="C71" s="156"/>
      <c r="D71" s="169">
        <f>B71+C71</f>
        <v>0</v>
      </c>
      <c r="E71" s="155"/>
      <c r="F71" s="156"/>
      <c r="G71" s="156"/>
      <c r="H71" s="156"/>
      <c r="I71" s="169">
        <f>E71+F71+G71</f>
        <v>0</v>
      </c>
      <c r="J71" s="160"/>
      <c r="K71" s="160"/>
      <c r="L71" s="160"/>
      <c r="M71" s="160"/>
      <c r="N71" s="160"/>
      <c r="O71" s="160"/>
      <c r="P71" s="52"/>
      <c r="Q71" s="164"/>
      <c r="R71" s="168">
        <f t="shared" si="2"/>
        <v>0</v>
      </c>
      <c r="S71" s="34"/>
    </row>
    <row r="72" spans="1:19" ht="15.75">
      <c r="A72" s="90" t="s">
        <v>82</v>
      </c>
      <c r="B72" s="155"/>
      <c r="C72" s="156"/>
      <c r="D72" s="169">
        <f t="shared" si="0"/>
        <v>0</v>
      </c>
      <c r="E72" s="155"/>
      <c r="F72" s="156"/>
      <c r="G72" s="156"/>
      <c r="H72" s="156"/>
      <c r="I72" s="169">
        <f t="shared" si="1"/>
        <v>0</v>
      </c>
      <c r="J72" s="160"/>
      <c r="K72" s="160"/>
      <c r="L72" s="160"/>
      <c r="M72" s="160"/>
      <c r="N72" s="160"/>
      <c r="O72" s="160"/>
      <c r="P72" s="52"/>
      <c r="Q72" s="164"/>
      <c r="R72" s="168">
        <f t="shared" si="2"/>
        <v>0</v>
      </c>
      <c r="S72" s="34"/>
    </row>
    <row r="73" spans="1:19" ht="31.5">
      <c r="A73" s="90" t="s">
        <v>83</v>
      </c>
      <c r="B73" s="155"/>
      <c r="C73" s="156"/>
      <c r="D73" s="169">
        <f t="shared" si="0"/>
        <v>0</v>
      </c>
      <c r="E73" s="155"/>
      <c r="F73" s="156"/>
      <c r="G73" s="156"/>
      <c r="H73" s="156"/>
      <c r="I73" s="169">
        <f t="shared" si="1"/>
        <v>0</v>
      </c>
      <c r="J73" s="160"/>
      <c r="K73" s="160"/>
      <c r="L73" s="160"/>
      <c r="M73" s="160"/>
      <c r="N73" s="160">
        <v>934</v>
      </c>
      <c r="O73" s="160"/>
      <c r="P73" s="52"/>
      <c r="Q73" s="164"/>
      <c r="R73" s="168">
        <f t="shared" si="2"/>
        <v>934</v>
      </c>
      <c r="S73" s="34"/>
    </row>
    <row r="74" spans="1:19" ht="32.25" thickBot="1">
      <c r="A74" s="92" t="s">
        <v>84</v>
      </c>
      <c r="B74" s="157"/>
      <c r="C74" s="158"/>
      <c r="D74" s="171">
        <f t="shared" si="0"/>
        <v>0</v>
      </c>
      <c r="E74" s="157"/>
      <c r="F74" s="158"/>
      <c r="G74" s="158"/>
      <c r="H74" s="158"/>
      <c r="I74" s="172">
        <f t="shared" si="1"/>
        <v>0</v>
      </c>
      <c r="J74" s="245"/>
      <c r="K74" s="245"/>
      <c r="L74" s="245"/>
      <c r="M74" s="245"/>
      <c r="N74" s="245"/>
      <c r="O74" s="245"/>
      <c r="P74" s="249"/>
      <c r="Q74" s="237"/>
      <c r="R74" s="168">
        <f t="shared" si="2"/>
        <v>0</v>
      </c>
      <c r="S74" s="34"/>
    </row>
    <row r="75" spans="1:19" ht="35.450000000000003" customHeight="1" thickBot="1">
      <c r="A75" s="151" t="s">
        <v>85</v>
      </c>
      <c r="B75" s="35">
        <f>SUM(B11:B74)</f>
        <v>1695</v>
      </c>
      <c r="C75" s="30">
        <f t="shared" ref="C75:R75" si="3">SUM(C11:C74)</f>
        <v>1108</v>
      </c>
      <c r="D75" s="30">
        <f t="shared" si="3"/>
        <v>2803</v>
      </c>
      <c r="E75" s="35">
        <f t="shared" si="3"/>
        <v>15</v>
      </c>
      <c r="F75" s="30">
        <f t="shared" si="3"/>
        <v>0</v>
      </c>
      <c r="G75" s="30">
        <f>SUM(G11:G74)</f>
        <v>3483</v>
      </c>
      <c r="H75" s="36">
        <f t="shared" si="3"/>
        <v>457</v>
      </c>
      <c r="I75" s="109">
        <f t="shared" si="3"/>
        <v>3498</v>
      </c>
      <c r="J75" s="30">
        <f t="shared" si="3"/>
        <v>2446</v>
      </c>
      <c r="K75" s="30">
        <f t="shared" si="3"/>
        <v>0</v>
      </c>
      <c r="L75" s="36">
        <f t="shared" si="3"/>
        <v>0</v>
      </c>
      <c r="M75" s="36">
        <f t="shared" si="3"/>
        <v>0</v>
      </c>
      <c r="N75" s="30">
        <f t="shared" si="3"/>
        <v>934</v>
      </c>
      <c r="O75" s="30">
        <f t="shared" si="3"/>
        <v>0</v>
      </c>
      <c r="P75" s="36">
        <f t="shared" si="3"/>
        <v>13227</v>
      </c>
      <c r="Q75" s="30">
        <f t="shared" si="3"/>
        <v>0</v>
      </c>
      <c r="R75" s="33">
        <f t="shared" si="3"/>
        <v>16607</v>
      </c>
      <c r="S75" s="34">
        <f>D75+I75+R75</f>
        <v>22908</v>
      </c>
    </row>
    <row r="76" spans="1:19" ht="15" customHeight="1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="86" zoomScaleNormal="86" zoomScaleSheetLayoutView="112" workbookViewId="0">
      <pane ySplit="10" topLeftCell="A65" activePane="bottomLeft" state="frozen"/>
      <selection activeCell="E83" sqref="E83"/>
      <selection pane="bottomLeft" activeCell="E83" sqref="E83"/>
    </sheetView>
  </sheetViews>
  <sheetFormatPr defaultColWidth="9.28515625" defaultRowHeight="15"/>
  <cols>
    <col min="1" max="1" width="30.42578125" customWidth="1"/>
    <col min="2" max="2" width="9.140625" customWidth="1"/>
    <col min="3" max="3" width="10.5703125" customWidth="1"/>
    <col min="4" max="4" width="10.5703125" style="11" customWidth="1"/>
    <col min="5" max="5" width="15.8554687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1" max="12" width="9.140625" customWidth="1"/>
    <col min="13" max="13" width="10" customWidth="1"/>
    <col min="14" max="15" width="10.28515625" customWidth="1"/>
    <col min="16" max="16" width="9.140625" customWidth="1"/>
    <col min="17" max="18" width="9.140625" style="11" customWidth="1"/>
    <col min="19" max="223" width="9.140625" customWidth="1"/>
    <col min="224" max="224" width="34" customWidth="1"/>
    <col min="225" max="225" width="11.28515625" customWidth="1"/>
    <col min="226" max="226" width="11" customWidth="1"/>
    <col min="227" max="233" width="9.140625" customWidth="1"/>
    <col min="234" max="235" width="10.7109375" customWidth="1"/>
    <col min="236" max="236" width="9.140625" customWidth="1"/>
    <col min="237" max="237" width="11.5703125" customWidth="1"/>
    <col min="238" max="238" width="13.7109375" customWidth="1"/>
    <col min="243" max="243" width="30.7109375" customWidth="1"/>
    <col min="244" max="244" width="35.140625" customWidth="1"/>
    <col min="245" max="479" width="9.140625" customWidth="1"/>
    <col min="480" max="480" width="34" customWidth="1"/>
    <col min="481" max="481" width="11.28515625" customWidth="1"/>
    <col min="482" max="482" width="11" customWidth="1"/>
    <col min="483" max="489" width="9.140625" customWidth="1"/>
    <col min="490" max="491" width="10.7109375" customWidth="1"/>
    <col min="492" max="492" width="9.140625" customWidth="1"/>
    <col min="493" max="493" width="11.5703125" customWidth="1"/>
    <col min="494" max="494" width="13.7109375" customWidth="1"/>
    <col min="499" max="499" width="30.7109375" customWidth="1"/>
    <col min="500" max="500" width="35.140625" customWidth="1"/>
    <col min="501" max="735" width="9.140625" customWidth="1"/>
    <col min="736" max="736" width="34" customWidth="1"/>
    <col min="737" max="737" width="11.28515625" customWidth="1"/>
    <col min="738" max="738" width="11" customWidth="1"/>
    <col min="739" max="745" width="9.140625" customWidth="1"/>
    <col min="746" max="747" width="10.7109375" customWidth="1"/>
    <col min="748" max="748" width="9.140625" customWidth="1"/>
    <col min="749" max="749" width="11.5703125" customWidth="1"/>
    <col min="750" max="750" width="13.7109375" customWidth="1"/>
    <col min="755" max="755" width="30.7109375" customWidth="1"/>
    <col min="756" max="756" width="35.140625" customWidth="1"/>
    <col min="757" max="991" width="9.140625" customWidth="1"/>
    <col min="992" max="992" width="34" customWidth="1"/>
    <col min="993" max="993" width="11.28515625" customWidth="1"/>
    <col min="994" max="994" width="11" customWidth="1"/>
    <col min="995" max="1001" width="9.140625" customWidth="1"/>
    <col min="1002" max="1003" width="10.7109375" customWidth="1"/>
    <col min="1004" max="1004" width="9.140625" customWidth="1"/>
    <col min="1005" max="1005" width="11.5703125" customWidth="1"/>
    <col min="1006" max="1006" width="13.7109375" customWidth="1"/>
    <col min="1011" max="1011" width="30.7109375" customWidth="1"/>
    <col min="1012" max="1012" width="35.140625" customWidth="1"/>
    <col min="1013" max="1247" width="9.140625" customWidth="1"/>
    <col min="1248" max="1248" width="34" customWidth="1"/>
    <col min="1249" max="1249" width="11.28515625" customWidth="1"/>
    <col min="1250" max="1250" width="11" customWidth="1"/>
    <col min="1251" max="1257" width="9.140625" customWidth="1"/>
    <col min="1258" max="1259" width="10.7109375" customWidth="1"/>
    <col min="1260" max="1260" width="9.140625" customWidth="1"/>
    <col min="1261" max="1261" width="11.5703125" customWidth="1"/>
    <col min="1262" max="1262" width="13.7109375" customWidth="1"/>
    <col min="1267" max="1267" width="30.7109375" customWidth="1"/>
    <col min="1268" max="1268" width="35.140625" customWidth="1"/>
    <col min="1269" max="1503" width="9.140625" customWidth="1"/>
    <col min="1504" max="1504" width="34" customWidth="1"/>
    <col min="1505" max="1505" width="11.28515625" customWidth="1"/>
    <col min="1506" max="1506" width="11" customWidth="1"/>
    <col min="1507" max="1513" width="9.140625" customWidth="1"/>
    <col min="1514" max="1515" width="10.7109375" customWidth="1"/>
    <col min="1516" max="1516" width="9.140625" customWidth="1"/>
    <col min="1517" max="1517" width="11.5703125" customWidth="1"/>
    <col min="1518" max="1518" width="13.7109375" customWidth="1"/>
    <col min="1523" max="1523" width="30.7109375" customWidth="1"/>
    <col min="1524" max="1524" width="35.140625" customWidth="1"/>
    <col min="1525" max="1759" width="9.140625" customWidth="1"/>
    <col min="1760" max="1760" width="34" customWidth="1"/>
    <col min="1761" max="1761" width="11.28515625" customWidth="1"/>
    <col min="1762" max="1762" width="11" customWidth="1"/>
    <col min="1763" max="1769" width="9.140625" customWidth="1"/>
    <col min="1770" max="1771" width="10.7109375" customWidth="1"/>
    <col min="1772" max="1772" width="9.140625" customWidth="1"/>
    <col min="1773" max="1773" width="11.5703125" customWidth="1"/>
    <col min="1774" max="1774" width="13.7109375" customWidth="1"/>
    <col min="1779" max="1779" width="30.7109375" customWidth="1"/>
    <col min="1780" max="1780" width="35.140625" customWidth="1"/>
    <col min="1781" max="2015" width="9.140625" customWidth="1"/>
    <col min="2016" max="2016" width="34" customWidth="1"/>
    <col min="2017" max="2017" width="11.28515625" customWidth="1"/>
    <col min="2018" max="2018" width="11" customWidth="1"/>
    <col min="2019" max="2025" width="9.140625" customWidth="1"/>
    <col min="2026" max="2027" width="10.7109375" customWidth="1"/>
    <col min="2028" max="2028" width="9.140625" customWidth="1"/>
    <col min="2029" max="2029" width="11.5703125" customWidth="1"/>
    <col min="2030" max="2030" width="13.7109375" customWidth="1"/>
    <col min="2035" max="2035" width="30.7109375" customWidth="1"/>
    <col min="2036" max="2036" width="35.140625" customWidth="1"/>
    <col min="2037" max="2271" width="9.140625" customWidth="1"/>
    <col min="2272" max="2272" width="34" customWidth="1"/>
    <col min="2273" max="2273" width="11.28515625" customWidth="1"/>
    <col min="2274" max="2274" width="11" customWidth="1"/>
    <col min="2275" max="2281" width="9.140625" customWidth="1"/>
    <col min="2282" max="2283" width="10.7109375" customWidth="1"/>
    <col min="2284" max="2284" width="9.140625" customWidth="1"/>
    <col min="2285" max="2285" width="11.5703125" customWidth="1"/>
    <col min="2286" max="2286" width="13.7109375" customWidth="1"/>
    <col min="2291" max="2291" width="30.7109375" customWidth="1"/>
    <col min="2292" max="2292" width="35.140625" customWidth="1"/>
    <col min="2293" max="2527" width="9.140625" customWidth="1"/>
    <col min="2528" max="2528" width="34" customWidth="1"/>
    <col min="2529" max="2529" width="11.28515625" customWidth="1"/>
    <col min="2530" max="2530" width="11" customWidth="1"/>
    <col min="2531" max="2537" width="9.140625" customWidth="1"/>
    <col min="2538" max="2539" width="10.7109375" customWidth="1"/>
    <col min="2540" max="2540" width="9.140625" customWidth="1"/>
    <col min="2541" max="2541" width="11.5703125" customWidth="1"/>
    <col min="2542" max="2542" width="13.7109375" customWidth="1"/>
    <col min="2547" max="2547" width="30.7109375" customWidth="1"/>
    <col min="2548" max="2548" width="35.140625" customWidth="1"/>
    <col min="2549" max="2783" width="9.140625" customWidth="1"/>
    <col min="2784" max="2784" width="34" customWidth="1"/>
    <col min="2785" max="2785" width="11.28515625" customWidth="1"/>
    <col min="2786" max="2786" width="11" customWidth="1"/>
    <col min="2787" max="2793" width="9.140625" customWidth="1"/>
    <col min="2794" max="2795" width="10.7109375" customWidth="1"/>
    <col min="2796" max="2796" width="9.140625" customWidth="1"/>
    <col min="2797" max="2797" width="11.5703125" customWidth="1"/>
    <col min="2798" max="2798" width="13.7109375" customWidth="1"/>
    <col min="2803" max="2803" width="30.7109375" customWidth="1"/>
    <col min="2804" max="2804" width="35.140625" customWidth="1"/>
    <col min="2805" max="3039" width="9.140625" customWidth="1"/>
    <col min="3040" max="3040" width="34" customWidth="1"/>
    <col min="3041" max="3041" width="11.28515625" customWidth="1"/>
    <col min="3042" max="3042" width="11" customWidth="1"/>
    <col min="3043" max="3049" width="9.140625" customWidth="1"/>
    <col min="3050" max="3051" width="10.7109375" customWidth="1"/>
    <col min="3052" max="3052" width="9.140625" customWidth="1"/>
    <col min="3053" max="3053" width="11.5703125" customWidth="1"/>
    <col min="3054" max="3054" width="13.7109375" customWidth="1"/>
    <col min="3059" max="3059" width="30.7109375" customWidth="1"/>
    <col min="3060" max="3060" width="35.140625" customWidth="1"/>
    <col min="3061" max="3295" width="9.140625" customWidth="1"/>
    <col min="3296" max="3296" width="34" customWidth="1"/>
    <col min="3297" max="3297" width="11.28515625" customWidth="1"/>
    <col min="3298" max="3298" width="11" customWidth="1"/>
    <col min="3299" max="3305" width="9.140625" customWidth="1"/>
    <col min="3306" max="3307" width="10.7109375" customWidth="1"/>
    <col min="3308" max="3308" width="9.140625" customWidth="1"/>
    <col min="3309" max="3309" width="11.5703125" customWidth="1"/>
    <col min="3310" max="3310" width="13.7109375" customWidth="1"/>
    <col min="3315" max="3315" width="30.7109375" customWidth="1"/>
    <col min="3316" max="3316" width="35.140625" customWidth="1"/>
    <col min="3317" max="3551" width="9.140625" customWidth="1"/>
    <col min="3552" max="3552" width="34" customWidth="1"/>
    <col min="3553" max="3553" width="11.28515625" customWidth="1"/>
    <col min="3554" max="3554" width="11" customWidth="1"/>
    <col min="3555" max="3561" width="9.140625" customWidth="1"/>
    <col min="3562" max="3563" width="10.7109375" customWidth="1"/>
    <col min="3564" max="3564" width="9.140625" customWidth="1"/>
    <col min="3565" max="3565" width="11.5703125" customWidth="1"/>
    <col min="3566" max="3566" width="13.7109375" customWidth="1"/>
    <col min="3571" max="3571" width="30.7109375" customWidth="1"/>
    <col min="3572" max="3572" width="35.140625" customWidth="1"/>
    <col min="3573" max="3807" width="9.140625" customWidth="1"/>
    <col min="3808" max="3808" width="34" customWidth="1"/>
    <col min="3809" max="3809" width="11.28515625" customWidth="1"/>
    <col min="3810" max="3810" width="11" customWidth="1"/>
    <col min="3811" max="3817" width="9.140625" customWidth="1"/>
    <col min="3818" max="3819" width="10.7109375" customWidth="1"/>
    <col min="3820" max="3820" width="9.140625" customWidth="1"/>
    <col min="3821" max="3821" width="11.5703125" customWidth="1"/>
    <col min="3822" max="3822" width="13.7109375" customWidth="1"/>
    <col min="3827" max="3827" width="30.7109375" customWidth="1"/>
    <col min="3828" max="3828" width="35.140625" customWidth="1"/>
    <col min="3829" max="4063" width="9.140625" customWidth="1"/>
    <col min="4064" max="4064" width="34" customWidth="1"/>
    <col min="4065" max="4065" width="11.28515625" customWidth="1"/>
    <col min="4066" max="4066" width="11" customWidth="1"/>
    <col min="4067" max="4073" width="9.140625" customWidth="1"/>
    <col min="4074" max="4075" width="10.7109375" customWidth="1"/>
    <col min="4076" max="4076" width="9.140625" customWidth="1"/>
    <col min="4077" max="4077" width="11.5703125" customWidth="1"/>
    <col min="4078" max="4078" width="13.7109375" customWidth="1"/>
    <col min="4083" max="4083" width="30.7109375" customWidth="1"/>
    <col min="4084" max="4084" width="35.140625" customWidth="1"/>
    <col min="4085" max="4319" width="9.140625" customWidth="1"/>
    <col min="4320" max="4320" width="34" customWidth="1"/>
    <col min="4321" max="4321" width="11.28515625" customWidth="1"/>
    <col min="4322" max="4322" width="11" customWidth="1"/>
    <col min="4323" max="4329" width="9.140625" customWidth="1"/>
    <col min="4330" max="4331" width="10.7109375" customWidth="1"/>
    <col min="4332" max="4332" width="9.140625" customWidth="1"/>
    <col min="4333" max="4333" width="11.5703125" customWidth="1"/>
    <col min="4334" max="4334" width="13.7109375" customWidth="1"/>
    <col min="4339" max="4339" width="30.7109375" customWidth="1"/>
    <col min="4340" max="4340" width="35.140625" customWidth="1"/>
    <col min="4341" max="4575" width="9.140625" customWidth="1"/>
    <col min="4576" max="4576" width="34" customWidth="1"/>
    <col min="4577" max="4577" width="11.28515625" customWidth="1"/>
    <col min="4578" max="4578" width="11" customWidth="1"/>
    <col min="4579" max="4585" width="9.140625" customWidth="1"/>
    <col min="4586" max="4587" width="10.7109375" customWidth="1"/>
    <col min="4588" max="4588" width="9.140625" customWidth="1"/>
    <col min="4589" max="4589" width="11.5703125" customWidth="1"/>
    <col min="4590" max="4590" width="13.7109375" customWidth="1"/>
    <col min="4595" max="4595" width="30.7109375" customWidth="1"/>
    <col min="4596" max="4596" width="35.140625" customWidth="1"/>
    <col min="4597" max="4831" width="9.140625" customWidth="1"/>
    <col min="4832" max="4832" width="34" customWidth="1"/>
    <col min="4833" max="4833" width="11.28515625" customWidth="1"/>
    <col min="4834" max="4834" width="11" customWidth="1"/>
    <col min="4835" max="4841" width="9.140625" customWidth="1"/>
    <col min="4842" max="4843" width="10.7109375" customWidth="1"/>
    <col min="4844" max="4844" width="9.140625" customWidth="1"/>
    <col min="4845" max="4845" width="11.5703125" customWidth="1"/>
    <col min="4846" max="4846" width="13.7109375" customWidth="1"/>
    <col min="4851" max="4851" width="30.7109375" customWidth="1"/>
    <col min="4852" max="4852" width="35.140625" customWidth="1"/>
    <col min="4853" max="5087" width="9.140625" customWidth="1"/>
    <col min="5088" max="5088" width="34" customWidth="1"/>
    <col min="5089" max="5089" width="11.28515625" customWidth="1"/>
    <col min="5090" max="5090" width="11" customWidth="1"/>
    <col min="5091" max="5097" width="9.140625" customWidth="1"/>
    <col min="5098" max="5099" width="10.7109375" customWidth="1"/>
    <col min="5100" max="5100" width="9.140625" customWidth="1"/>
    <col min="5101" max="5101" width="11.5703125" customWidth="1"/>
    <col min="5102" max="5102" width="13.7109375" customWidth="1"/>
    <col min="5107" max="5107" width="30.7109375" customWidth="1"/>
    <col min="5108" max="5108" width="35.140625" customWidth="1"/>
    <col min="5109" max="5343" width="9.140625" customWidth="1"/>
    <col min="5344" max="5344" width="34" customWidth="1"/>
    <col min="5345" max="5345" width="11.28515625" customWidth="1"/>
    <col min="5346" max="5346" width="11" customWidth="1"/>
    <col min="5347" max="5353" width="9.140625" customWidth="1"/>
    <col min="5354" max="5355" width="10.7109375" customWidth="1"/>
    <col min="5356" max="5356" width="9.140625" customWidth="1"/>
    <col min="5357" max="5357" width="11.5703125" customWidth="1"/>
    <col min="5358" max="5358" width="13.7109375" customWidth="1"/>
    <col min="5363" max="5363" width="30.7109375" customWidth="1"/>
    <col min="5364" max="5364" width="35.140625" customWidth="1"/>
    <col min="5365" max="5599" width="9.140625" customWidth="1"/>
    <col min="5600" max="5600" width="34" customWidth="1"/>
    <col min="5601" max="5601" width="11.28515625" customWidth="1"/>
    <col min="5602" max="5602" width="11" customWidth="1"/>
    <col min="5603" max="5609" width="9.140625" customWidth="1"/>
    <col min="5610" max="5611" width="10.7109375" customWidth="1"/>
    <col min="5612" max="5612" width="9.140625" customWidth="1"/>
    <col min="5613" max="5613" width="11.5703125" customWidth="1"/>
    <col min="5614" max="5614" width="13.7109375" customWidth="1"/>
    <col min="5619" max="5619" width="30.7109375" customWidth="1"/>
    <col min="5620" max="5620" width="35.140625" customWidth="1"/>
    <col min="5621" max="5855" width="9.140625" customWidth="1"/>
    <col min="5856" max="5856" width="34" customWidth="1"/>
    <col min="5857" max="5857" width="11.28515625" customWidth="1"/>
    <col min="5858" max="5858" width="11" customWidth="1"/>
    <col min="5859" max="5865" width="9.140625" customWidth="1"/>
    <col min="5866" max="5867" width="10.7109375" customWidth="1"/>
    <col min="5868" max="5868" width="9.140625" customWidth="1"/>
    <col min="5869" max="5869" width="11.5703125" customWidth="1"/>
    <col min="5870" max="5870" width="13.7109375" customWidth="1"/>
    <col min="5875" max="5875" width="30.7109375" customWidth="1"/>
    <col min="5876" max="5876" width="35.140625" customWidth="1"/>
    <col min="5877" max="6111" width="9.140625" customWidth="1"/>
    <col min="6112" max="6112" width="34" customWidth="1"/>
    <col min="6113" max="6113" width="11.28515625" customWidth="1"/>
    <col min="6114" max="6114" width="11" customWidth="1"/>
    <col min="6115" max="6121" width="9.140625" customWidth="1"/>
    <col min="6122" max="6123" width="10.7109375" customWidth="1"/>
    <col min="6124" max="6124" width="9.140625" customWidth="1"/>
    <col min="6125" max="6125" width="11.5703125" customWidth="1"/>
    <col min="6126" max="6126" width="13.7109375" customWidth="1"/>
    <col min="6131" max="6131" width="30.7109375" customWidth="1"/>
    <col min="6132" max="6132" width="35.140625" customWidth="1"/>
    <col min="6133" max="6367" width="9.140625" customWidth="1"/>
    <col min="6368" max="6368" width="34" customWidth="1"/>
    <col min="6369" max="6369" width="11.28515625" customWidth="1"/>
    <col min="6370" max="6370" width="11" customWidth="1"/>
    <col min="6371" max="6377" width="9.140625" customWidth="1"/>
    <col min="6378" max="6379" width="10.7109375" customWidth="1"/>
    <col min="6380" max="6380" width="9.140625" customWidth="1"/>
    <col min="6381" max="6381" width="11.5703125" customWidth="1"/>
    <col min="6382" max="6382" width="13.7109375" customWidth="1"/>
    <col min="6387" max="6387" width="30.7109375" customWidth="1"/>
    <col min="6388" max="6388" width="35.140625" customWidth="1"/>
    <col min="6389" max="6623" width="9.140625" customWidth="1"/>
    <col min="6624" max="6624" width="34" customWidth="1"/>
    <col min="6625" max="6625" width="11.28515625" customWidth="1"/>
    <col min="6626" max="6626" width="11" customWidth="1"/>
    <col min="6627" max="6633" width="9.140625" customWidth="1"/>
    <col min="6634" max="6635" width="10.7109375" customWidth="1"/>
    <col min="6636" max="6636" width="9.140625" customWidth="1"/>
    <col min="6637" max="6637" width="11.5703125" customWidth="1"/>
    <col min="6638" max="6638" width="13.7109375" customWidth="1"/>
    <col min="6643" max="6643" width="30.7109375" customWidth="1"/>
    <col min="6644" max="6644" width="35.140625" customWidth="1"/>
    <col min="6645" max="6879" width="9.140625" customWidth="1"/>
    <col min="6880" max="6880" width="34" customWidth="1"/>
    <col min="6881" max="6881" width="11.28515625" customWidth="1"/>
    <col min="6882" max="6882" width="11" customWidth="1"/>
    <col min="6883" max="6889" width="9.140625" customWidth="1"/>
    <col min="6890" max="6891" width="10.7109375" customWidth="1"/>
    <col min="6892" max="6892" width="9.140625" customWidth="1"/>
    <col min="6893" max="6893" width="11.5703125" customWidth="1"/>
    <col min="6894" max="6894" width="13.7109375" customWidth="1"/>
    <col min="6899" max="6899" width="30.7109375" customWidth="1"/>
    <col min="6900" max="6900" width="35.140625" customWidth="1"/>
    <col min="6901" max="7135" width="9.140625" customWidth="1"/>
    <col min="7136" max="7136" width="34" customWidth="1"/>
    <col min="7137" max="7137" width="11.28515625" customWidth="1"/>
    <col min="7138" max="7138" width="11" customWidth="1"/>
    <col min="7139" max="7145" width="9.140625" customWidth="1"/>
    <col min="7146" max="7147" width="10.7109375" customWidth="1"/>
    <col min="7148" max="7148" width="9.140625" customWidth="1"/>
    <col min="7149" max="7149" width="11.5703125" customWidth="1"/>
    <col min="7150" max="7150" width="13.7109375" customWidth="1"/>
    <col min="7155" max="7155" width="30.7109375" customWidth="1"/>
    <col min="7156" max="7156" width="35.140625" customWidth="1"/>
    <col min="7157" max="7391" width="9.140625" customWidth="1"/>
    <col min="7392" max="7392" width="34" customWidth="1"/>
    <col min="7393" max="7393" width="11.28515625" customWidth="1"/>
    <col min="7394" max="7394" width="11" customWidth="1"/>
    <col min="7395" max="7401" width="9.140625" customWidth="1"/>
    <col min="7402" max="7403" width="10.7109375" customWidth="1"/>
    <col min="7404" max="7404" width="9.140625" customWidth="1"/>
    <col min="7405" max="7405" width="11.5703125" customWidth="1"/>
    <col min="7406" max="7406" width="13.7109375" customWidth="1"/>
    <col min="7411" max="7411" width="30.7109375" customWidth="1"/>
    <col min="7412" max="7412" width="35.140625" customWidth="1"/>
    <col min="7413" max="7647" width="9.140625" customWidth="1"/>
    <col min="7648" max="7648" width="34" customWidth="1"/>
    <col min="7649" max="7649" width="11.28515625" customWidth="1"/>
    <col min="7650" max="7650" width="11" customWidth="1"/>
    <col min="7651" max="7657" width="9.140625" customWidth="1"/>
    <col min="7658" max="7659" width="10.7109375" customWidth="1"/>
    <col min="7660" max="7660" width="9.140625" customWidth="1"/>
    <col min="7661" max="7661" width="11.5703125" customWidth="1"/>
    <col min="7662" max="7662" width="13.7109375" customWidth="1"/>
    <col min="7667" max="7667" width="30.7109375" customWidth="1"/>
    <col min="7668" max="7668" width="35.140625" customWidth="1"/>
    <col min="7669" max="7903" width="9.140625" customWidth="1"/>
    <col min="7904" max="7904" width="34" customWidth="1"/>
    <col min="7905" max="7905" width="11.28515625" customWidth="1"/>
    <col min="7906" max="7906" width="11" customWidth="1"/>
    <col min="7907" max="7913" width="9.140625" customWidth="1"/>
    <col min="7914" max="7915" width="10.7109375" customWidth="1"/>
    <col min="7916" max="7916" width="9.140625" customWidth="1"/>
    <col min="7917" max="7917" width="11.5703125" customWidth="1"/>
    <col min="7918" max="7918" width="13.7109375" customWidth="1"/>
    <col min="7923" max="7923" width="30.7109375" customWidth="1"/>
    <col min="7924" max="7924" width="35.140625" customWidth="1"/>
    <col min="7925" max="8159" width="9.140625" customWidth="1"/>
    <col min="8160" max="8160" width="34" customWidth="1"/>
    <col min="8161" max="8161" width="11.28515625" customWidth="1"/>
    <col min="8162" max="8162" width="11" customWidth="1"/>
    <col min="8163" max="8169" width="9.140625" customWidth="1"/>
    <col min="8170" max="8171" width="10.7109375" customWidth="1"/>
    <col min="8172" max="8172" width="9.140625" customWidth="1"/>
    <col min="8173" max="8173" width="11.5703125" customWidth="1"/>
    <col min="8174" max="8174" width="13.7109375" customWidth="1"/>
    <col min="8179" max="8179" width="30.7109375" customWidth="1"/>
    <col min="8180" max="8180" width="35.140625" customWidth="1"/>
    <col min="8181" max="8415" width="9.140625" customWidth="1"/>
    <col min="8416" max="8416" width="34" customWidth="1"/>
    <col min="8417" max="8417" width="11.28515625" customWidth="1"/>
    <col min="8418" max="8418" width="11" customWidth="1"/>
    <col min="8419" max="8425" width="9.140625" customWidth="1"/>
    <col min="8426" max="8427" width="10.7109375" customWidth="1"/>
    <col min="8428" max="8428" width="9.140625" customWidth="1"/>
    <col min="8429" max="8429" width="11.5703125" customWidth="1"/>
    <col min="8430" max="8430" width="13.7109375" customWidth="1"/>
    <col min="8435" max="8435" width="30.7109375" customWidth="1"/>
    <col min="8436" max="8436" width="35.140625" customWidth="1"/>
    <col min="8437" max="8671" width="9.140625" customWidth="1"/>
    <col min="8672" max="8672" width="34" customWidth="1"/>
    <col min="8673" max="8673" width="11.28515625" customWidth="1"/>
    <col min="8674" max="8674" width="11" customWidth="1"/>
    <col min="8675" max="8681" width="9.140625" customWidth="1"/>
    <col min="8682" max="8683" width="10.7109375" customWidth="1"/>
    <col min="8684" max="8684" width="9.140625" customWidth="1"/>
    <col min="8685" max="8685" width="11.5703125" customWidth="1"/>
    <col min="8686" max="8686" width="13.7109375" customWidth="1"/>
    <col min="8691" max="8691" width="30.7109375" customWidth="1"/>
    <col min="8692" max="8692" width="35.140625" customWidth="1"/>
    <col min="8693" max="8927" width="9.140625" customWidth="1"/>
    <col min="8928" max="8928" width="34" customWidth="1"/>
    <col min="8929" max="8929" width="11.28515625" customWidth="1"/>
    <col min="8930" max="8930" width="11" customWidth="1"/>
    <col min="8931" max="8937" width="9.140625" customWidth="1"/>
    <col min="8938" max="8939" width="10.7109375" customWidth="1"/>
    <col min="8940" max="8940" width="9.140625" customWidth="1"/>
    <col min="8941" max="8941" width="11.5703125" customWidth="1"/>
    <col min="8942" max="8942" width="13.7109375" customWidth="1"/>
    <col min="8947" max="8947" width="30.7109375" customWidth="1"/>
    <col min="8948" max="8948" width="35.140625" customWidth="1"/>
    <col min="8949" max="9183" width="9.140625" customWidth="1"/>
    <col min="9184" max="9184" width="34" customWidth="1"/>
    <col min="9185" max="9185" width="11.28515625" customWidth="1"/>
    <col min="9186" max="9186" width="11" customWidth="1"/>
    <col min="9187" max="9193" width="9.140625" customWidth="1"/>
    <col min="9194" max="9195" width="10.7109375" customWidth="1"/>
    <col min="9196" max="9196" width="9.140625" customWidth="1"/>
    <col min="9197" max="9197" width="11.5703125" customWidth="1"/>
    <col min="9198" max="9198" width="13.7109375" customWidth="1"/>
    <col min="9203" max="9203" width="30.7109375" customWidth="1"/>
    <col min="9204" max="9204" width="35.140625" customWidth="1"/>
    <col min="9205" max="9439" width="9.140625" customWidth="1"/>
    <col min="9440" max="9440" width="34" customWidth="1"/>
    <col min="9441" max="9441" width="11.28515625" customWidth="1"/>
    <col min="9442" max="9442" width="11" customWidth="1"/>
    <col min="9443" max="9449" width="9.140625" customWidth="1"/>
    <col min="9450" max="9451" width="10.7109375" customWidth="1"/>
    <col min="9452" max="9452" width="9.140625" customWidth="1"/>
    <col min="9453" max="9453" width="11.5703125" customWidth="1"/>
    <col min="9454" max="9454" width="13.7109375" customWidth="1"/>
    <col min="9459" max="9459" width="30.7109375" customWidth="1"/>
    <col min="9460" max="9460" width="35.140625" customWidth="1"/>
    <col min="9461" max="9695" width="9.140625" customWidth="1"/>
    <col min="9696" max="9696" width="34" customWidth="1"/>
    <col min="9697" max="9697" width="11.28515625" customWidth="1"/>
    <col min="9698" max="9698" width="11" customWidth="1"/>
    <col min="9699" max="9705" width="9.140625" customWidth="1"/>
    <col min="9706" max="9707" width="10.7109375" customWidth="1"/>
    <col min="9708" max="9708" width="9.140625" customWidth="1"/>
    <col min="9709" max="9709" width="11.5703125" customWidth="1"/>
    <col min="9710" max="9710" width="13.7109375" customWidth="1"/>
    <col min="9715" max="9715" width="30.7109375" customWidth="1"/>
    <col min="9716" max="9716" width="35.140625" customWidth="1"/>
    <col min="9717" max="9951" width="9.140625" customWidth="1"/>
    <col min="9952" max="9952" width="34" customWidth="1"/>
    <col min="9953" max="9953" width="11.28515625" customWidth="1"/>
    <col min="9954" max="9954" width="11" customWidth="1"/>
    <col min="9955" max="9961" width="9.140625" customWidth="1"/>
    <col min="9962" max="9963" width="10.7109375" customWidth="1"/>
    <col min="9964" max="9964" width="9.140625" customWidth="1"/>
    <col min="9965" max="9965" width="11.5703125" customWidth="1"/>
    <col min="9966" max="9966" width="13.7109375" customWidth="1"/>
    <col min="9971" max="9971" width="30.7109375" customWidth="1"/>
    <col min="9972" max="9972" width="35.140625" customWidth="1"/>
    <col min="9973" max="10207" width="9.140625" customWidth="1"/>
    <col min="10208" max="10208" width="34" customWidth="1"/>
    <col min="10209" max="10209" width="11.28515625" customWidth="1"/>
    <col min="10210" max="10210" width="11" customWidth="1"/>
    <col min="10211" max="10217" width="9.140625" customWidth="1"/>
    <col min="10218" max="10219" width="10.7109375" customWidth="1"/>
    <col min="10220" max="10220" width="9.140625" customWidth="1"/>
    <col min="10221" max="10221" width="11.5703125" customWidth="1"/>
    <col min="10222" max="10222" width="13.7109375" customWidth="1"/>
    <col min="10227" max="10227" width="30.7109375" customWidth="1"/>
    <col min="10228" max="10228" width="35.140625" customWidth="1"/>
    <col min="10229" max="10463" width="9.140625" customWidth="1"/>
    <col min="10464" max="10464" width="34" customWidth="1"/>
    <col min="10465" max="10465" width="11.28515625" customWidth="1"/>
    <col min="10466" max="10466" width="11" customWidth="1"/>
    <col min="10467" max="10473" width="9.140625" customWidth="1"/>
    <col min="10474" max="10475" width="10.7109375" customWidth="1"/>
    <col min="10476" max="10476" width="9.140625" customWidth="1"/>
    <col min="10477" max="10477" width="11.5703125" customWidth="1"/>
    <col min="10478" max="10478" width="13.7109375" customWidth="1"/>
    <col min="10483" max="10483" width="30.7109375" customWidth="1"/>
    <col min="10484" max="10484" width="35.140625" customWidth="1"/>
    <col min="10485" max="10719" width="9.140625" customWidth="1"/>
    <col min="10720" max="10720" width="34" customWidth="1"/>
    <col min="10721" max="10721" width="11.28515625" customWidth="1"/>
    <col min="10722" max="10722" width="11" customWidth="1"/>
    <col min="10723" max="10729" width="9.140625" customWidth="1"/>
    <col min="10730" max="10731" width="10.7109375" customWidth="1"/>
    <col min="10732" max="10732" width="9.140625" customWidth="1"/>
    <col min="10733" max="10733" width="11.5703125" customWidth="1"/>
    <col min="10734" max="10734" width="13.7109375" customWidth="1"/>
    <col min="10739" max="10739" width="30.7109375" customWidth="1"/>
    <col min="10740" max="10740" width="35.140625" customWidth="1"/>
    <col min="10741" max="10975" width="9.140625" customWidth="1"/>
    <col min="10976" max="10976" width="34" customWidth="1"/>
    <col min="10977" max="10977" width="11.28515625" customWidth="1"/>
    <col min="10978" max="10978" width="11" customWidth="1"/>
    <col min="10979" max="10985" width="9.140625" customWidth="1"/>
    <col min="10986" max="10987" width="10.7109375" customWidth="1"/>
    <col min="10988" max="10988" width="9.140625" customWidth="1"/>
    <col min="10989" max="10989" width="11.5703125" customWidth="1"/>
    <col min="10990" max="10990" width="13.7109375" customWidth="1"/>
    <col min="10995" max="10995" width="30.7109375" customWidth="1"/>
    <col min="10996" max="10996" width="35.140625" customWidth="1"/>
    <col min="10997" max="11231" width="9.140625" customWidth="1"/>
    <col min="11232" max="11232" width="34" customWidth="1"/>
    <col min="11233" max="11233" width="11.28515625" customWidth="1"/>
    <col min="11234" max="11234" width="11" customWidth="1"/>
    <col min="11235" max="11241" width="9.140625" customWidth="1"/>
    <col min="11242" max="11243" width="10.7109375" customWidth="1"/>
    <col min="11244" max="11244" width="9.140625" customWidth="1"/>
    <col min="11245" max="11245" width="11.5703125" customWidth="1"/>
    <col min="11246" max="11246" width="13.7109375" customWidth="1"/>
    <col min="11251" max="11251" width="30.7109375" customWidth="1"/>
    <col min="11252" max="11252" width="35.140625" customWidth="1"/>
    <col min="11253" max="11487" width="9.140625" customWidth="1"/>
    <col min="11488" max="11488" width="34" customWidth="1"/>
    <col min="11489" max="11489" width="11.28515625" customWidth="1"/>
    <col min="11490" max="11490" width="11" customWidth="1"/>
    <col min="11491" max="11497" width="9.140625" customWidth="1"/>
    <col min="11498" max="11499" width="10.7109375" customWidth="1"/>
    <col min="11500" max="11500" width="9.140625" customWidth="1"/>
    <col min="11501" max="11501" width="11.5703125" customWidth="1"/>
    <col min="11502" max="11502" width="13.7109375" customWidth="1"/>
    <col min="11507" max="11507" width="30.7109375" customWidth="1"/>
    <col min="11508" max="11508" width="35.140625" customWidth="1"/>
    <col min="11509" max="11743" width="9.140625" customWidth="1"/>
    <col min="11744" max="11744" width="34" customWidth="1"/>
    <col min="11745" max="11745" width="11.28515625" customWidth="1"/>
    <col min="11746" max="11746" width="11" customWidth="1"/>
    <col min="11747" max="11753" width="9.140625" customWidth="1"/>
    <col min="11754" max="11755" width="10.7109375" customWidth="1"/>
    <col min="11756" max="11756" width="9.140625" customWidth="1"/>
    <col min="11757" max="11757" width="11.5703125" customWidth="1"/>
    <col min="11758" max="11758" width="13.7109375" customWidth="1"/>
    <col min="11763" max="11763" width="30.7109375" customWidth="1"/>
    <col min="11764" max="11764" width="35.140625" customWidth="1"/>
    <col min="11765" max="11999" width="9.140625" customWidth="1"/>
    <col min="12000" max="12000" width="34" customWidth="1"/>
    <col min="12001" max="12001" width="11.28515625" customWidth="1"/>
    <col min="12002" max="12002" width="11" customWidth="1"/>
    <col min="12003" max="12009" width="9.140625" customWidth="1"/>
    <col min="12010" max="12011" width="10.7109375" customWidth="1"/>
    <col min="12012" max="12012" width="9.140625" customWidth="1"/>
    <col min="12013" max="12013" width="11.5703125" customWidth="1"/>
    <col min="12014" max="12014" width="13.7109375" customWidth="1"/>
    <col min="12019" max="12019" width="30.7109375" customWidth="1"/>
    <col min="12020" max="12020" width="35.140625" customWidth="1"/>
    <col min="12021" max="12255" width="9.140625" customWidth="1"/>
    <col min="12256" max="12256" width="34" customWidth="1"/>
    <col min="12257" max="12257" width="11.28515625" customWidth="1"/>
    <col min="12258" max="12258" width="11" customWidth="1"/>
    <col min="12259" max="12265" width="9.140625" customWidth="1"/>
    <col min="12266" max="12267" width="10.7109375" customWidth="1"/>
    <col min="12268" max="12268" width="9.140625" customWidth="1"/>
    <col min="12269" max="12269" width="11.5703125" customWidth="1"/>
    <col min="12270" max="12270" width="13.7109375" customWidth="1"/>
    <col min="12275" max="12275" width="30.7109375" customWidth="1"/>
    <col min="12276" max="12276" width="35.140625" customWidth="1"/>
    <col min="12277" max="12511" width="9.140625" customWidth="1"/>
    <col min="12512" max="12512" width="34" customWidth="1"/>
    <col min="12513" max="12513" width="11.28515625" customWidth="1"/>
    <col min="12514" max="12514" width="11" customWidth="1"/>
    <col min="12515" max="12521" width="9.140625" customWidth="1"/>
    <col min="12522" max="12523" width="10.7109375" customWidth="1"/>
    <col min="12524" max="12524" width="9.140625" customWidth="1"/>
    <col min="12525" max="12525" width="11.5703125" customWidth="1"/>
    <col min="12526" max="12526" width="13.7109375" customWidth="1"/>
    <col min="12531" max="12531" width="30.7109375" customWidth="1"/>
    <col min="12532" max="12532" width="35.140625" customWidth="1"/>
    <col min="12533" max="12767" width="9.140625" customWidth="1"/>
    <col min="12768" max="12768" width="34" customWidth="1"/>
    <col min="12769" max="12769" width="11.28515625" customWidth="1"/>
    <col min="12770" max="12770" width="11" customWidth="1"/>
    <col min="12771" max="12777" width="9.140625" customWidth="1"/>
    <col min="12778" max="12779" width="10.7109375" customWidth="1"/>
    <col min="12780" max="12780" width="9.140625" customWidth="1"/>
    <col min="12781" max="12781" width="11.5703125" customWidth="1"/>
    <col min="12782" max="12782" width="13.7109375" customWidth="1"/>
    <col min="12787" max="12787" width="30.7109375" customWidth="1"/>
    <col min="12788" max="12788" width="35.140625" customWidth="1"/>
    <col min="12789" max="13023" width="9.140625" customWidth="1"/>
    <col min="13024" max="13024" width="34" customWidth="1"/>
    <col min="13025" max="13025" width="11.28515625" customWidth="1"/>
    <col min="13026" max="13026" width="11" customWidth="1"/>
    <col min="13027" max="13033" width="9.140625" customWidth="1"/>
    <col min="13034" max="13035" width="10.7109375" customWidth="1"/>
    <col min="13036" max="13036" width="9.140625" customWidth="1"/>
    <col min="13037" max="13037" width="11.5703125" customWidth="1"/>
    <col min="13038" max="13038" width="13.7109375" customWidth="1"/>
    <col min="13043" max="13043" width="30.7109375" customWidth="1"/>
    <col min="13044" max="13044" width="35.140625" customWidth="1"/>
    <col min="13045" max="13279" width="9.140625" customWidth="1"/>
    <col min="13280" max="13280" width="34" customWidth="1"/>
    <col min="13281" max="13281" width="11.28515625" customWidth="1"/>
    <col min="13282" max="13282" width="11" customWidth="1"/>
    <col min="13283" max="13289" width="9.140625" customWidth="1"/>
    <col min="13290" max="13291" width="10.7109375" customWidth="1"/>
    <col min="13292" max="13292" width="9.140625" customWidth="1"/>
    <col min="13293" max="13293" width="11.5703125" customWidth="1"/>
    <col min="13294" max="13294" width="13.7109375" customWidth="1"/>
    <col min="13299" max="13299" width="30.7109375" customWidth="1"/>
    <col min="13300" max="13300" width="35.140625" customWidth="1"/>
    <col min="13301" max="13535" width="9.140625" customWidth="1"/>
    <col min="13536" max="13536" width="34" customWidth="1"/>
    <col min="13537" max="13537" width="11.28515625" customWidth="1"/>
    <col min="13538" max="13538" width="11" customWidth="1"/>
    <col min="13539" max="13545" width="9.140625" customWidth="1"/>
    <col min="13546" max="13547" width="10.7109375" customWidth="1"/>
    <col min="13548" max="13548" width="9.140625" customWidth="1"/>
    <col min="13549" max="13549" width="11.5703125" customWidth="1"/>
    <col min="13550" max="13550" width="13.7109375" customWidth="1"/>
    <col min="13555" max="13555" width="30.7109375" customWidth="1"/>
    <col min="13556" max="13556" width="35.140625" customWidth="1"/>
    <col min="13557" max="13791" width="9.140625" customWidth="1"/>
    <col min="13792" max="13792" width="34" customWidth="1"/>
    <col min="13793" max="13793" width="11.28515625" customWidth="1"/>
    <col min="13794" max="13794" width="11" customWidth="1"/>
    <col min="13795" max="13801" width="9.140625" customWidth="1"/>
    <col min="13802" max="13803" width="10.7109375" customWidth="1"/>
    <col min="13804" max="13804" width="9.140625" customWidth="1"/>
    <col min="13805" max="13805" width="11.5703125" customWidth="1"/>
    <col min="13806" max="13806" width="13.7109375" customWidth="1"/>
    <col min="13811" max="13811" width="30.7109375" customWidth="1"/>
    <col min="13812" max="13812" width="35.140625" customWidth="1"/>
    <col min="13813" max="14047" width="9.140625" customWidth="1"/>
    <col min="14048" max="14048" width="34" customWidth="1"/>
    <col min="14049" max="14049" width="11.28515625" customWidth="1"/>
    <col min="14050" max="14050" width="11" customWidth="1"/>
    <col min="14051" max="14057" width="9.140625" customWidth="1"/>
    <col min="14058" max="14059" width="10.7109375" customWidth="1"/>
    <col min="14060" max="14060" width="9.140625" customWidth="1"/>
    <col min="14061" max="14061" width="11.5703125" customWidth="1"/>
    <col min="14062" max="14062" width="13.7109375" customWidth="1"/>
    <col min="14067" max="14067" width="30.7109375" customWidth="1"/>
    <col min="14068" max="14068" width="35.140625" customWidth="1"/>
    <col min="14069" max="14303" width="9.140625" customWidth="1"/>
    <col min="14304" max="14304" width="34" customWidth="1"/>
    <col min="14305" max="14305" width="11.28515625" customWidth="1"/>
    <col min="14306" max="14306" width="11" customWidth="1"/>
    <col min="14307" max="14313" width="9.140625" customWidth="1"/>
    <col min="14314" max="14315" width="10.7109375" customWidth="1"/>
    <col min="14316" max="14316" width="9.140625" customWidth="1"/>
    <col min="14317" max="14317" width="11.5703125" customWidth="1"/>
    <col min="14318" max="14318" width="13.7109375" customWidth="1"/>
    <col min="14323" max="14323" width="30.7109375" customWidth="1"/>
    <col min="14324" max="14324" width="35.140625" customWidth="1"/>
    <col min="14325" max="14559" width="9.140625" customWidth="1"/>
    <col min="14560" max="14560" width="34" customWidth="1"/>
    <col min="14561" max="14561" width="11.28515625" customWidth="1"/>
    <col min="14562" max="14562" width="11" customWidth="1"/>
    <col min="14563" max="14569" width="9.140625" customWidth="1"/>
    <col min="14570" max="14571" width="10.7109375" customWidth="1"/>
    <col min="14572" max="14572" width="9.140625" customWidth="1"/>
    <col min="14573" max="14573" width="11.5703125" customWidth="1"/>
    <col min="14574" max="14574" width="13.7109375" customWidth="1"/>
    <col min="14579" max="14579" width="30.7109375" customWidth="1"/>
    <col min="14580" max="14580" width="35.140625" customWidth="1"/>
    <col min="14581" max="14815" width="9.140625" customWidth="1"/>
    <col min="14816" max="14816" width="34" customWidth="1"/>
    <col min="14817" max="14817" width="11.28515625" customWidth="1"/>
    <col min="14818" max="14818" width="11" customWidth="1"/>
    <col min="14819" max="14825" width="9.140625" customWidth="1"/>
    <col min="14826" max="14827" width="10.7109375" customWidth="1"/>
    <col min="14828" max="14828" width="9.140625" customWidth="1"/>
    <col min="14829" max="14829" width="11.5703125" customWidth="1"/>
    <col min="14830" max="14830" width="13.7109375" customWidth="1"/>
    <col min="14835" max="14835" width="30.7109375" customWidth="1"/>
    <col min="14836" max="14836" width="35.140625" customWidth="1"/>
    <col min="14837" max="15071" width="9.140625" customWidth="1"/>
    <col min="15072" max="15072" width="34" customWidth="1"/>
    <col min="15073" max="15073" width="11.28515625" customWidth="1"/>
    <col min="15074" max="15074" width="11" customWidth="1"/>
    <col min="15075" max="15081" width="9.140625" customWidth="1"/>
    <col min="15082" max="15083" width="10.7109375" customWidth="1"/>
    <col min="15084" max="15084" width="9.140625" customWidth="1"/>
    <col min="15085" max="15085" width="11.5703125" customWidth="1"/>
    <col min="15086" max="15086" width="13.7109375" customWidth="1"/>
    <col min="15091" max="15091" width="30.7109375" customWidth="1"/>
    <col min="15092" max="15092" width="35.140625" customWidth="1"/>
    <col min="15093" max="15327" width="9.140625" customWidth="1"/>
    <col min="15328" max="15328" width="34" customWidth="1"/>
    <col min="15329" max="15329" width="11.28515625" customWidth="1"/>
    <col min="15330" max="15330" width="11" customWidth="1"/>
    <col min="15331" max="15337" width="9.140625" customWidth="1"/>
    <col min="15338" max="15339" width="10.7109375" customWidth="1"/>
    <col min="15340" max="15340" width="9.140625" customWidth="1"/>
    <col min="15341" max="15341" width="11.5703125" customWidth="1"/>
    <col min="15342" max="15342" width="13.7109375" customWidth="1"/>
    <col min="15347" max="15347" width="30.7109375" customWidth="1"/>
    <col min="15348" max="15348" width="35.140625" customWidth="1"/>
    <col min="15349" max="15583" width="9.140625" customWidth="1"/>
    <col min="15584" max="15584" width="34" customWidth="1"/>
    <col min="15585" max="15585" width="11.28515625" customWidth="1"/>
    <col min="15586" max="15586" width="11" customWidth="1"/>
    <col min="15587" max="15593" width="9.140625" customWidth="1"/>
    <col min="15594" max="15595" width="10.7109375" customWidth="1"/>
    <col min="15596" max="15596" width="9.140625" customWidth="1"/>
    <col min="15597" max="15597" width="11.5703125" customWidth="1"/>
    <col min="15598" max="15598" width="13.7109375" customWidth="1"/>
    <col min="15603" max="15603" width="30.7109375" customWidth="1"/>
    <col min="15604" max="15604" width="35.140625" customWidth="1"/>
    <col min="15605" max="15839" width="9.140625" customWidth="1"/>
    <col min="15840" max="15840" width="34" customWidth="1"/>
    <col min="15841" max="15841" width="11.28515625" customWidth="1"/>
    <col min="15842" max="15842" width="11" customWidth="1"/>
    <col min="15843" max="15849" width="9.140625" customWidth="1"/>
    <col min="15850" max="15851" width="10.7109375" customWidth="1"/>
    <col min="15852" max="15852" width="9.140625" customWidth="1"/>
    <col min="15853" max="15853" width="11.5703125" customWidth="1"/>
    <col min="15854" max="15854" width="13.7109375" customWidth="1"/>
    <col min="15859" max="15859" width="30.7109375" customWidth="1"/>
    <col min="15860" max="15860" width="35.140625" customWidth="1"/>
    <col min="15861" max="16095" width="9.140625" customWidth="1"/>
    <col min="16096" max="16096" width="34" customWidth="1"/>
    <col min="16097" max="16097" width="11.28515625" customWidth="1"/>
    <col min="16098" max="16098" width="11" customWidth="1"/>
    <col min="16099" max="16105" width="9.140625" customWidth="1"/>
    <col min="16106" max="16107" width="10.7109375" customWidth="1"/>
    <col min="16108" max="16108" width="9.140625" customWidth="1"/>
    <col min="16109" max="16109" width="11.5703125" customWidth="1"/>
    <col min="16110" max="16110" width="13.7109375" customWidth="1"/>
    <col min="16115" max="16115" width="30.7109375" customWidth="1"/>
    <col min="16116" max="16116" width="35.140625" customWidth="1"/>
    <col min="16117" max="16351" width="9.140625" customWidth="1"/>
    <col min="16352" max="16352" width="34" customWidth="1"/>
    <col min="16353" max="16353" width="11.28515625" customWidth="1"/>
    <col min="16354" max="16354" width="11" customWidth="1"/>
    <col min="16355" max="16361" width="9.140625" customWidth="1"/>
    <col min="16362" max="16363" width="10.7109375" customWidth="1"/>
    <col min="16364" max="16364" width="9.140625" customWidth="1"/>
    <col min="16365" max="16365" width="11.5703125" customWidth="1"/>
    <col min="16366" max="16366" width="13.710937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9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53"/>
      <c r="C11" s="154"/>
      <c r="D11" s="111">
        <f>B11+C11</f>
        <v>0</v>
      </c>
      <c r="E11" s="153"/>
      <c r="F11" s="154"/>
      <c r="G11" s="206"/>
      <c r="H11" s="206"/>
      <c r="I11" s="111">
        <f>E11+F11+G11</f>
        <v>0</v>
      </c>
      <c r="J11" s="122">
        <v>550</v>
      </c>
      <c r="K11" s="207"/>
      <c r="L11" s="207"/>
      <c r="M11" s="159"/>
      <c r="N11" s="159"/>
      <c r="O11" s="159"/>
      <c r="P11" s="175">
        <v>10</v>
      </c>
      <c r="Q11" s="162"/>
      <c r="R11" s="131">
        <f>J11+M11+N11+O11+P11</f>
        <v>560</v>
      </c>
      <c r="S11" s="34"/>
    </row>
    <row r="12" spans="1:19" ht="15.75">
      <c r="A12" s="90" t="s">
        <v>24</v>
      </c>
      <c r="B12" s="155"/>
      <c r="C12" s="156"/>
      <c r="D12" s="32">
        <f t="shared" ref="D12:D74" si="0">B12+C12</f>
        <v>0</v>
      </c>
      <c r="E12" s="155"/>
      <c r="F12" s="156"/>
      <c r="G12" s="196"/>
      <c r="H12" s="196"/>
      <c r="I12" s="32">
        <f t="shared" ref="I12:I74" si="1">E12+F12+G12</f>
        <v>0</v>
      </c>
      <c r="J12" s="197"/>
      <c r="K12" s="197"/>
      <c r="L12" s="197"/>
      <c r="M12" s="160"/>
      <c r="N12" s="160"/>
      <c r="O12" s="160"/>
      <c r="P12" s="52"/>
      <c r="Q12" s="164"/>
      <c r="R12" s="131">
        <f t="shared" ref="R12:R74" si="2">J12+M12+N12+O12+P12</f>
        <v>0</v>
      </c>
      <c r="S12" s="34"/>
    </row>
    <row r="13" spans="1:19" ht="15.75">
      <c r="A13" s="90" t="s">
        <v>25</v>
      </c>
      <c r="B13" s="155"/>
      <c r="C13" s="156"/>
      <c r="D13" s="32">
        <f t="shared" si="0"/>
        <v>0</v>
      </c>
      <c r="E13" s="155"/>
      <c r="F13" s="156"/>
      <c r="G13" s="196"/>
      <c r="H13" s="196"/>
      <c r="I13" s="32">
        <f t="shared" si="1"/>
        <v>0</v>
      </c>
      <c r="J13" s="197"/>
      <c r="K13" s="197"/>
      <c r="L13" s="197"/>
      <c r="M13" s="160"/>
      <c r="N13" s="160"/>
      <c r="O13" s="160"/>
      <c r="P13" s="52"/>
      <c r="Q13" s="164"/>
      <c r="R13" s="131">
        <f t="shared" si="2"/>
        <v>0</v>
      </c>
      <c r="S13" s="34"/>
    </row>
    <row r="14" spans="1:19" ht="15.75">
      <c r="A14" s="90" t="s">
        <v>26</v>
      </c>
      <c r="B14" s="155"/>
      <c r="C14" s="156"/>
      <c r="D14" s="32">
        <f t="shared" si="0"/>
        <v>0</v>
      </c>
      <c r="E14" s="155"/>
      <c r="F14" s="156"/>
      <c r="G14" s="196"/>
      <c r="H14" s="196"/>
      <c r="I14" s="32">
        <f t="shared" si="1"/>
        <v>0</v>
      </c>
      <c r="J14" s="197"/>
      <c r="K14" s="197"/>
      <c r="L14" s="197"/>
      <c r="M14" s="160"/>
      <c r="N14" s="160"/>
      <c r="O14" s="160"/>
      <c r="P14" s="52"/>
      <c r="Q14" s="164"/>
      <c r="R14" s="131">
        <f t="shared" si="2"/>
        <v>0</v>
      </c>
      <c r="S14" s="34"/>
    </row>
    <row r="15" spans="1:19" ht="15.75">
      <c r="A15" s="90" t="s">
        <v>27</v>
      </c>
      <c r="B15" s="155"/>
      <c r="C15" s="156"/>
      <c r="D15" s="32">
        <f t="shared" si="0"/>
        <v>0</v>
      </c>
      <c r="E15" s="155"/>
      <c r="F15" s="156"/>
      <c r="G15" s="196"/>
      <c r="H15" s="196"/>
      <c r="I15" s="32">
        <f t="shared" si="1"/>
        <v>0</v>
      </c>
      <c r="J15" s="197"/>
      <c r="K15" s="197"/>
      <c r="L15" s="197"/>
      <c r="M15" s="160"/>
      <c r="N15" s="160"/>
      <c r="O15" s="160"/>
      <c r="P15" s="52"/>
      <c r="Q15" s="164"/>
      <c r="R15" s="131">
        <f t="shared" si="2"/>
        <v>0</v>
      </c>
      <c r="S15" s="34"/>
    </row>
    <row r="16" spans="1:19" ht="15.75">
      <c r="A16" s="90" t="s">
        <v>28</v>
      </c>
      <c r="B16" s="155"/>
      <c r="C16" s="156"/>
      <c r="D16" s="32">
        <f t="shared" si="0"/>
        <v>0</v>
      </c>
      <c r="E16" s="155"/>
      <c r="F16" s="156"/>
      <c r="G16" s="196"/>
      <c r="H16" s="196"/>
      <c r="I16" s="32">
        <f t="shared" si="1"/>
        <v>0</v>
      </c>
      <c r="J16" s="197"/>
      <c r="K16" s="197"/>
      <c r="L16" s="197"/>
      <c r="M16" s="160"/>
      <c r="N16" s="160"/>
      <c r="O16" s="160"/>
      <c r="P16" s="52"/>
      <c r="Q16" s="164"/>
      <c r="R16" s="131">
        <f t="shared" si="2"/>
        <v>0</v>
      </c>
      <c r="S16" s="34"/>
    </row>
    <row r="17" spans="1:19" ht="31.5" customHeight="1">
      <c r="A17" s="90" t="s">
        <v>29</v>
      </c>
      <c r="B17" s="155"/>
      <c r="C17" s="156"/>
      <c r="D17" s="32">
        <f t="shared" si="0"/>
        <v>0</v>
      </c>
      <c r="E17" s="155"/>
      <c r="F17" s="156"/>
      <c r="G17" s="196"/>
      <c r="H17" s="196"/>
      <c r="I17" s="32">
        <f t="shared" si="1"/>
        <v>0</v>
      </c>
      <c r="J17" s="197"/>
      <c r="K17" s="197"/>
      <c r="L17" s="197"/>
      <c r="M17" s="160"/>
      <c r="N17" s="160"/>
      <c r="O17" s="160"/>
      <c r="P17" s="52"/>
      <c r="Q17" s="164"/>
      <c r="R17" s="131">
        <f t="shared" si="2"/>
        <v>0</v>
      </c>
      <c r="S17" s="34"/>
    </row>
    <row r="18" spans="1:19" ht="31.9" customHeight="1">
      <c r="A18" s="90" t="s">
        <v>30</v>
      </c>
      <c r="B18" s="155"/>
      <c r="C18" s="156"/>
      <c r="D18" s="32">
        <f t="shared" si="0"/>
        <v>0</v>
      </c>
      <c r="E18" s="155"/>
      <c r="F18" s="156"/>
      <c r="G18" s="196"/>
      <c r="H18" s="196"/>
      <c r="I18" s="32">
        <f t="shared" si="1"/>
        <v>0</v>
      </c>
      <c r="J18" s="197"/>
      <c r="K18" s="197"/>
      <c r="L18" s="197"/>
      <c r="M18" s="160"/>
      <c r="N18" s="160"/>
      <c r="O18" s="160"/>
      <c r="P18" s="52"/>
      <c r="Q18" s="164"/>
      <c r="R18" s="131">
        <f t="shared" si="2"/>
        <v>0</v>
      </c>
      <c r="S18" s="34"/>
    </row>
    <row r="19" spans="1:19" ht="15.75">
      <c r="A19" s="90" t="s">
        <v>31</v>
      </c>
      <c r="B19" s="155"/>
      <c r="C19" s="156"/>
      <c r="D19" s="32">
        <f t="shared" si="0"/>
        <v>0</v>
      </c>
      <c r="E19" s="155"/>
      <c r="F19" s="156"/>
      <c r="G19" s="196"/>
      <c r="H19" s="196"/>
      <c r="I19" s="32">
        <f t="shared" si="1"/>
        <v>0</v>
      </c>
      <c r="J19" s="197"/>
      <c r="K19" s="197"/>
      <c r="L19" s="197"/>
      <c r="M19" s="160"/>
      <c r="N19" s="160"/>
      <c r="O19" s="160"/>
      <c r="P19" s="52"/>
      <c r="Q19" s="164"/>
      <c r="R19" s="131">
        <f t="shared" si="2"/>
        <v>0</v>
      </c>
      <c r="S19" s="34"/>
    </row>
    <row r="20" spans="1:19" ht="15.75">
      <c r="A20" s="90" t="s">
        <v>32</v>
      </c>
      <c r="B20" s="155"/>
      <c r="C20" s="156"/>
      <c r="D20" s="32">
        <f t="shared" si="0"/>
        <v>0</v>
      </c>
      <c r="E20" s="155"/>
      <c r="F20" s="156"/>
      <c r="G20" s="196"/>
      <c r="H20" s="196"/>
      <c r="I20" s="32">
        <f t="shared" si="1"/>
        <v>0</v>
      </c>
      <c r="J20" s="197">
        <v>270</v>
      </c>
      <c r="K20" s="197"/>
      <c r="L20" s="197"/>
      <c r="M20" s="160"/>
      <c r="N20" s="160"/>
      <c r="O20" s="160"/>
      <c r="P20" s="52">
        <v>10</v>
      </c>
      <c r="Q20" s="164"/>
      <c r="R20" s="131">
        <f t="shared" si="2"/>
        <v>280</v>
      </c>
      <c r="S20" s="34"/>
    </row>
    <row r="21" spans="1:19" ht="16.149999999999999" customHeight="1">
      <c r="A21" s="90" t="s">
        <v>33</v>
      </c>
      <c r="B21" s="155"/>
      <c r="C21" s="156"/>
      <c r="D21" s="32">
        <f t="shared" si="0"/>
        <v>0</v>
      </c>
      <c r="E21" s="155"/>
      <c r="F21" s="156"/>
      <c r="G21" s="196"/>
      <c r="H21" s="196"/>
      <c r="I21" s="32">
        <f t="shared" si="1"/>
        <v>0</v>
      </c>
      <c r="J21" s="197"/>
      <c r="K21" s="197"/>
      <c r="L21" s="197"/>
      <c r="M21" s="160"/>
      <c r="N21" s="160"/>
      <c r="O21" s="160"/>
      <c r="P21" s="52"/>
      <c r="Q21" s="164"/>
      <c r="R21" s="131">
        <f t="shared" si="2"/>
        <v>0</v>
      </c>
      <c r="S21" s="34"/>
    </row>
    <row r="22" spans="1:19" ht="16.149999999999999" customHeight="1">
      <c r="A22" s="90" t="s">
        <v>34</v>
      </c>
      <c r="B22" s="155"/>
      <c r="C22" s="156"/>
      <c r="D22" s="32">
        <f t="shared" si="0"/>
        <v>0</v>
      </c>
      <c r="E22" s="155"/>
      <c r="F22" s="156"/>
      <c r="G22" s="196"/>
      <c r="H22" s="196"/>
      <c r="I22" s="32">
        <f t="shared" si="1"/>
        <v>0</v>
      </c>
      <c r="J22" s="197"/>
      <c r="K22" s="197"/>
      <c r="L22" s="197"/>
      <c r="M22" s="160"/>
      <c r="N22" s="160"/>
      <c r="O22" s="160"/>
      <c r="P22" s="52"/>
      <c r="Q22" s="164"/>
      <c r="R22" s="131">
        <f t="shared" si="2"/>
        <v>0</v>
      </c>
      <c r="S22" s="34"/>
    </row>
    <row r="23" spans="1:19" ht="19.149999999999999" customHeight="1">
      <c r="A23" s="90" t="s">
        <v>35</v>
      </c>
      <c r="B23" s="155"/>
      <c r="C23" s="156"/>
      <c r="D23" s="32">
        <f t="shared" si="0"/>
        <v>0</v>
      </c>
      <c r="E23" s="155"/>
      <c r="F23" s="156"/>
      <c r="G23" s="196"/>
      <c r="H23" s="196"/>
      <c r="I23" s="32">
        <f t="shared" si="1"/>
        <v>0</v>
      </c>
      <c r="J23" s="197"/>
      <c r="K23" s="197"/>
      <c r="L23" s="197"/>
      <c r="M23" s="160"/>
      <c r="N23" s="160"/>
      <c r="O23" s="160"/>
      <c r="P23" s="52"/>
      <c r="Q23" s="164"/>
      <c r="R23" s="131">
        <f t="shared" si="2"/>
        <v>0</v>
      </c>
      <c r="S23" s="34"/>
    </row>
    <row r="24" spans="1:19" ht="15.75">
      <c r="A24" s="90" t="s">
        <v>36</v>
      </c>
      <c r="B24" s="155"/>
      <c r="C24" s="156"/>
      <c r="D24" s="32">
        <f t="shared" si="0"/>
        <v>0</v>
      </c>
      <c r="E24" s="155"/>
      <c r="F24" s="156"/>
      <c r="G24" s="196"/>
      <c r="H24" s="196"/>
      <c r="I24" s="32">
        <f t="shared" si="1"/>
        <v>0</v>
      </c>
      <c r="J24" s="197"/>
      <c r="K24" s="197"/>
      <c r="L24" s="197"/>
      <c r="M24" s="160"/>
      <c r="N24" s="160"/>
      <c r="O24" s="160"/>
      <c r="P24" s="52"/>
      <c r="Q24" s="164"/>
      <c r="R24" s="131">
        <f t="shared" si="2"/>
        <v>0</v>
      </c>
      <c r="S24" s="34"/>
    </row>
    <row r="25" spans="1:19" ht="15.75">
      <c r="A25" s="90" t="s">
        <v>37</v>
      </c>
      <c r="B25" s="155"/>
      <c r="C25" s="156"/>
      <c r="D25" s="32">
        <f t="shared" si="0"/>
        <v>0</v>
      </c>
      <c r="E25" s="155"/>
      <c r="F25" s="156"/>
      <c r="G25" s="196"/>
      <c r="H25" s="196"/>
      <c r="I25" s="32">
        <f t="shared" si="1"/>
        <v>0</v>
      </c>
      <c r="J25" s="197">
        <v>280</v>
      </c>
      <c r="K25" s="197"/>
      <c r="L25" s="197"/>
      <c r="M25" s="160"/>
      <c r="N25" s="160"/>
      <c r="O25" s="160"/>
      <c r="P25" s="52"/>
      <c r="Q25" s="164"/>
      <c r="R25" s="131">
        <f t="shared" si="2"/>
        <v>280</v>
      </c>
      <c r="S25" s="34"/>
    </row>
    <row r="26" spans="1:19" ht="31.5">
      <c r="A26" s="90" t="s">
        <v>38</v>
      </c>
      <c r="B26" s="155"/>
      <c r="C26" s="156"/>
      <c r="D26" s="32">
        <f t="shared" si="0"/>
        <v>0</v>
      </c>
      <c r="E26" s="155"/>
      <c r="F26" s="156"/>
      <c r="G26" s="196"/>
      <c r="H26" s="196"/>
      <c r="I26" s="32">
        <f t="shared" si="1"/>
        <v>0</v>
      </c>
      <c r="J26" s="197"/>
      <c r="K26" s="197"/>
      <c r="L26" s="197"/>
      <c r="M26" s="160"/>
      <c r="N26" s="160"/>
      <c r="O26" s="160"/>
      <c r="P26" s="52"/>
      <c r="Q26" s="164"/>
      <c r="R26" s="131">
        <f t="shared" si="2"/>
        <v>0</v>
      </c>
      <c r="S26" s="34"/>
    </row>
    <row r="27" spans="1:19" ht="16.5" customHeight="1">
      <c r="A27" s="90" t="s">
        <v>39</v>
      </c>
      <c r="B27" s="155"/>
      <c r="C27" s="156"/>
      <c r="D27" s="32">
        <f t="shared" si="0"/>
        <v>0</v>
      </c>
      <c r="E27" s="155"/>
      <c r="F27" s="156"/>
      <c r="G27" s="196"/>
      <c r="H27" s="196"/>
      <c r="I27" s="32">
        <f t="shared" si="1"/>
        <v>0</v>
      </c>
      <c r="J27" s="197"/>
      <c r="K27" s="197"/>
      <c r="L27" s="197"/>
      <c r="M27" s="160"/>
      <c r="N27" s="160"/>
      <c r="O27" s="160"/>
      <c r="P27" s="52"/>
      <c r="Q27" s="164"/>
      <c r="R27" s="131">
        <f t="shared" si="2"/>
        <v>0</v>
      </c>
      <c r="S27" s="34"/>
    </row>
    <row r="28" spans="1:19" ht="17.25" customHeight="1">
      <c r="A28" s="90" t="s">
        <v>40</v>
      </c>
      <c r="B28" s="155"/>
      <c r="C28" s="156"/>
      <c r="D28" s="32">
        <f t="shared" si="0"/>
        <v>0</v>
      </c>
      <c r="E28" s="155"/>
      <c r="F28" s="156"/>
      <c r="G28" s="196"/>
      <c r="H28" s="196"/>
      <c r="I28" s="32">
        <f t="shared" si="1"/>
        <v>0</v>
      </c>
      <c r="J28" s="197"/>
      <c r="K28" s="197"/>
      <c r="L28" s="197"/>
      <c r="M28" s="160"/>
      <c r="N28" s="160"/>
      <c r="O28" s="160"/>
      <c r="P28" s="52"/>
      <c r="Q28" s="164"/>
      <c r="R28" s="131">
        <f t="shared" si="2"/>
        <v>0</v>
      </c>
      <c r="S28" s="34"/>
    </row>
    <row r="29" spans="1:19" ht="31.5">
      <c r="A29" s="90" t="s">
        <v>41</v>
      </c>
      <c r="B29" s="155"/>
      <c r="C29" s="156">
        <v>56</v>
      </c>
      <c r="D29" s="32">
        <f t="shared" si="0"/>
        <v>56</v>
      </c>
      <c r="E29" s="155"/>
      <c r="F29" s="156"/>
      <c r="G29" s="196">
        <v>220</v>
      </c>
      <c r="H29" s="196">
        <v>20</v>
      </c>
      <c r="I29" s="32">
        <f t="shared" si="1"/>
        <v>220</v>
      </c>
      <c r="J29" s="197">
        <v>350</v>
      </c>
      <c r="K29" s="197"/>
      <c r="L29" s="197"/>
      <c r="M29" s="160"/>
      <c r="N29" s="160"/>
      <c r="O29" s="160"/>
      <c r="P29" s="52">
        <v>10</v>
      </c>
      <c r="Q29" s="164"/>
      <c r="R29" s="131">
        <f t="shared" si="2"/>
        <v>360</v>
      </c>
      <c r="S29" s="34"/>
    </row>
    <row r="30" spans="1:19" ht="15.75">
      <c r="A30" s="90" t="s">
        <v>42</v>
      </c>
      <c r="B30" s="155"/>
      <c r="C30" s="156"/>
      <c r="D30" s="32">
        <f t="shared" si="0"/>
        <v>0</v>
      </c>
      <c r="E30" s="155"/>
      <c r="F30" s="156"/>
      <c r="G30" s="196"/>
      <c r="H30" s="196"/>
      <c r="I30" s="32">
        <f t="shared" si="1"/>
        <v>0</v>
      </c>
      <c r="J30" s="197"/>
      <c r="K30" s="197"/>
      <c r="L30" s="197"/>
      <c r="M30" s="160"/>
      <c r="N30" s="160"/>
      <c r="O30" s="160"/>
      <c r="P30" s="52"/>
      <c r="Q30" s="164"/>
      <c r="R30" s="131">
        <f t="shared" si="2"/>
        <v>0</v>
      </c>
      <c r="S30" s="34"/>
    </row>
    <row r="31" spans="1:19" ht="32.25" customHeight="1">
      <c r="A31" s="90" t="s">
        <v>43</v>
      </c>
      <c r="B31" s="155"/>
      <c r="C31" s="156"/>
      <c r="D31" s="32">
        <f t="shared" si="0"/>
        <v>0</v>
      </c>
      <c r="E31" s="155"/>
      <c r="F31" s="156"/>
      <c r="G31" s="196"/>
      <c r="H31" s="196"/>
      <c r="I31" s="32">
        <f t="shared" si="1"/>
        <v>0</v>
      </c>
      <c r="J31" s="197"/>
      <c r="K31" s="197"/>
      <c r="L31" s="197"/>
      <c r="M31" s="160"/>
      <c r="N31" s="160"/>
      <c r="O31" s="160"/>
      <c r="P31" s="52"/>
      <c r="Q31" s="164"/>
      <c r="R31" s="131">
        <f t="shared" si="2"/>
        <v>0</v>
      </c>
      <c r="S31" s="34"/>
    </row>
    <row r="32" spans="1:19" ht="15.75">
      <c r="A32" s="90" t="s">
        <v>44</v>
      </c>
      <c r="B32" s="155"/>
      <c r="C32" s="156"/>
      <c r="D32" s="32">
        <f t="shared" si="0"/>
        <v>0</v>
      </c>
      <c r="E32" s="155"/>
      <c r="F32" s="156"/>
      <c r="G32" s="196"/>
      <c r="H32" s="196"/>
      <c r="I32" s="32">
        <f t="shared" si="1"/>
        <v>0</v>
      </c>
      <c r="J32" s="197"/>
      <c r="K32" s="197"/>
      <c r="L32" s="197"/>
      <c r="M32" s="160"/>
      <c r="N32" s="160"/>
      <c r="O32" s="160"/>
      <c r="P32" s="52"/>
      <c r="Q32" s="164"/>
      <c r="R32" s="131">
        <f t="shared" si="2"/>
        <v>0</v>
      </c>
      <c r="S32" s="34"/>
    </row>
    <row r="33" spans="1:19" ht="18.600000000000001" customHeight="1">
      <c r="A33" s="90" t="s">
        <v>45</v>
      </c>
      <c r="B33" s="155"/>
      <c r="C33" s="156"/>
      <c r="D33" s="32">
        <f t="shared" si="0"/>
        <v>0</v>
      </c>
      <c r="E33" s="155"/>
      <c r="F33" s="156"/>
      <c r="G33" s="196"/>
      <c r="H33" s="196"/>
      <c r="I33" s="32">
        <f t="shared" si="1"/>
        <v>0</v>
      </c>
      <c r="J33" s="197"/>
      <c r="K33" s="197"/>
      <c r="L33" s="197"/>
      <c r="M33" s="160"/>
      <c r="N33" s="160"/>
      <c r="O33" s="160"/>
      <c r="P33" s="52"/>
      <c r="Q33" s="164"/>
      <c r="R33" s="131">
        <f t="shared" si="2"/>
        <v>0</v>
      </c>
      <c r="S33" s="34"/>
    </row>
    <row r="34" spans="1:19" ht="16.149999999999999" customHeight="1">
      <c r="A34" s="90" t="s">
        <v>46</v>
      </c>
      <c r="B34" s="155"/>
      <c r="C34" s="156"/>
      <c r="D34" s="32">
        <f t="shared" si="0"/>
        <v>0</v>
      </c>
      <c r="E34" s="155"/>
      <c r="F34" s="156"/>
      <c r="G34" s="196"/>
      <c r="H34" s="196"/>
      <c r="I34" s="32">
        <f t="shared" si="1"/>
        <v>0</v>
      </c>
      <c r="J34" s="197"/>
      <c r="K34" s="197"/>
      <c r="L34" s="197"/>
      <c r="M34" s="160"/>
      <c r="N34" s="160"/>
      <c r="O34" s="160"/>
      <c r="P34" s="52"/>
      <c r="Q34" s="164"/>
      <c r="R34" s="131">
        <f t="shared" si="2"/>
        <v>0</v>
      </c>
      <c r="S34" s="34"/>
    </row>
    <row r="35" spans="1:19" ht="15.75">
      <c r="A35" s="90" t="s">
        <v>47</v>
      </c>
      <c r="B35" s="155"/>
      <c r="C35" s="156"/>
      <c r="D35" s="32">
        <f t="shared" si="0"/>
        <v>0</v>
      </c>
      <c r="E35" s="155"/>
      <c r="F35" s="156"/>
      <c r="G35" s="196"/>
      <c r="H35" s="196"/>
      <c r="I35" s="32">
        <f t="shared" si="1"/>
        <v>0</v>
      </c>
      <c r="J35" s="197"/>
      <c r="K35" s="197"/>
      <c r="L35" s="197"/>
      <c r="M35" s="160"/>
      <c r="N35" s="160"/>
      <c r="O35" s="160"/>
      <c r="P35" s="52"/>
      <c r="Q35" s="164"/>
      <c r="R35" s="131">
        <f t="shared" si="2"/>
        <v>0</v>
      </c>
      <c r="S35" s="34"/>
    </row>
    <row r="36" spans="1:19" ht="15.75">
      <c r="A36" s="90" t="s">
        <v>48</v>
      </c>
      <c r="B36" s="155"/>
      <c r="C36" s="156"/>
      <c r="D36" s="32">
        <f t="shared" si="0"/>
        <v>0</v>
      </c>
      <c r="E36" s="155"/>
      <c r="F36" s="156"/>
      <c r="G36" s="196"/>
      <c r="H36" s="196"/>
      <c r="I36" s="32">
        <f t="shared" si="1"/>
        <v>0</v>
      </c>
      <c r="J36" s="197"/>
      <c r="K36" s="197"/>
      <c r="L36" s="197"/>
      <c r="M36" s="160"/>
      <c r="N36" s="160"/>
      <c r="O36" s="160"/>
      <c r="P36" s="52"/>
      <c r="Q36" s="164"/>
      <c r="R36" s="131">
        <f t="shared" si="2"/>
        <v>0</v>
      </c>
      <c r="S36" s="34"/>
    </row>
    <row r="37" spans="1:19" ht="30.75" customHeight="1">
      <c r="A37" s="90" t="s">
        <v>49</v>
      </c>
      <c r="B37" s="155"/>
      <c r="C37" s="156"/>
      <c r="D37" s="32">
        <f t="shared" si="0"/>
        <v>0</v>
      </c>
      <c r="E37" s="155"/>
      <c r="F37" s="156"/>
      <c r="G37" s="196"/>
      <c r="H37" s="196"/>
      <c r="I37" s="32">
        <f t="shared" si="1"/>
        <v>0</v>
      </c>
      <c r="J37" s="197"/>
      <c r="K37" s="197"/>
      <c r="L37" s="197"/>
      <c r="M37" s="160"/>
      <c r="N37" s="160"/>
      <c r="O37" s="160"/>
      <c r="P37" s="52"/>
      <c r="Q37" s="164"/>
      <c r="R37" s="131">
        <f t="shared" si="2"/>
        <v>0</v>
      </c>
      <c r="S37" s="34"/>
    </row>
    <row r="38" spans="1:19" ht="17.25" customHeight="1">
      <c r="A38" s="90" t="s">
        <v>50</v>
      </c>
      <c r="B38" s="155"/>
      <c r="C38" s="156"/>
      <c r="D38" s="32">
        <f t="shared" si="0"/>
        <v>0</v>
      </c>
      <c r="E38" s="155"/>
      <c r="F38" s="156"/>
      <c r="G38" s="196"/>
      <c r="H38" s="196"/>
      <c r="I38" s="32">
        <f t="shared" si="1"/>
        <v>0</v>
      </c>
      <c r="J38" s="197"/>
      <c r="K38" s="197"/>
      <c r="L38" s="197"/>
      <c r="M38" s="160"/>
      <c r="N38" s="160"/>
      <c r="O38" s="160"/>
      <c r="P38" s="52"/>
      <c r="Q38" s="164"/>
      <c r="R38" s="131">
        <f t="shared" si="2"/>
        <v>0</v>
      </c>
      <c r="S38" s="34"/>
    </row>
    <row r="39" spans="1:19" ht="31.5">
      <c r="A39" s="90" t="s">
        <v>51</v>
      </c>
      <c r="B39" s="155"/>
      <c r="C39" s="156"/>
      <c r="D39" s="32">
        <f t="shared" si="0"/>
        <v>0</v>
      </c>
      <c r="E39" s="155"/>
      <c r="F39" s="156"/>
      <c r="G39" s="196"/>
      <c r="H39" s="196"/>
      <c r="I39" s="32">
        <f t="shared" si="1"/>
        <v>0</v>
      </c>
      <c r="J39" s="197"/>
      <c r="K39" s="197"/>
      <c r="L39" s="197"/>
      <c r="M39" s="160"/>
      <c r="N39" s="160"/>
      <c r="O39" s="160"/>
      <c r="P39" s="52"/>
      <c r="Q39" s="164"/>
      <c r="R39" s="131">
        <f t="shared" si="2"/>
        <v>0</v>
      </c>
      <c r="S39" s="34"/>
    </row>
    <row r="40" spans="1:19" ht="15.75">
      <c r="A40" s="90" t="s">
        <v>52</v>
      </c>
      <c r="B40" s="155"/>
      <c r="C40" s="156"/>
      <c r="D40" s="32">
        <f t="shared" si="0"/>
        <v>0</v>
      </c>
      <c r="E40" s="155"/>
      <c r="F40" s="156"/>
      <c r="G40" s="196"/>
      <c r="H40" s="196"/>
      <c r="I40" s="32">
        <f t="shared" si="1"/>
        <v>0</v>
      </c>
      <c r="J40" s="197"/>
      <c r="K40" s="197"/>
      <c r="L40" s="197"/>
      <c r="M40" s="160"/>
      <c r="N40" s="160"/>
      <c r="O40" s="160"/>
      <c r="P40" s="52"/>
      <c r="Q40" s="164"/>
      <c r="R40" s="131">
        <f t="shared" si="2"/>
        <v>0</v>
      </c>
      <c r="S40" s="34"/>
    </row>
    <row r="41" spans="1:19" ht="15.75">
      <c r="A41" s="90" t="s">
        <v>53</v>
      </c>
      <c r="B41" s="155"/>
      <c r="C41" s="156"/>
      <c r="D41" s="32">
        <f t="shared" si="0"/>
        <v>0</v>
      </c>
      <c r="E41" s="155"/>
      <c r="F41" s="156"/>
      <c r="G41" s="196"/>
      <c r="H41" s="196"/>
      <c r="I41" s="32">
        <f t="shared" si="1"/>
        <v>0</v>
      </c>
      <c r="J41" s="197">
        <v>380</v>
      </c>
      <c r="K41" s="197"/>
      <c r="L41" s="197"/>
      <c r="M41" s="160"/>
      <c r="N41" s="160"/>
      <c r="O41" s="160"/>
      <c r="P41" s="52">
        <v>5</v>
      </c>
      <c r="Q41" s="164"/>
      <c r="R41" s="131">
        <f t="shared" si="2"/>
        <v>385</v>
      </c>
      <c r="S41" s="34"/>
    </row>
    <row r="42" spans="1:19" ht="31.5" customHeight="1">
      <c r="A42" s="90" t="s">
        <v>54</v>
      </c>
      <c r="B42" s="155"/>
      <c r="C42" s="156"/>
      <c r="D42" s="32">
        <f t="shared" si="0"/>
        <v>0</v>
      </c>
      <c r="E42" s="155"/>
      <c r="F42" s="156"/>
      <c r="G42" s="196"/>
      <c r="H42" s="196"/>
      <c r="I42" s="32">
        <f t="shared" si="1"/>
        <v>0</v>
      </c>
      <c r="J42" s="197"/>
      <c r="K42" s="197"/>
      <c r="L42" s="197"/>
      <c r="M42" s="160"/>
      <c r="N42" s="160"/>
      <c r="O42" s="160"/>
      <c r="P42" s="52"/>
      <c r="Q42" s="164"/>
      <c r="R42" s="131">
        <f t="shared" si="2"/>
        <v>0</v>
      </c>
      <c r="S42" s="34"/>
    </row>
    <row r="43" spans="1:19" ht="15.75">
      <c r="A43" s="90" t="s">
        <v>55</v>
      </c>
      <c r="B43" s="155"/>
      <c r="C43" s="156"/>
      <c r="D43" s="32">
        <f t="shared" si="0"/>
        <v>0</v>
      </c>
      <c r="E43" s="155"/>
      <c r="F43" s="156"/>
      <c r="G43" s="196"/>
      <c r="H43" s="196"/>
      <c r="I43" s="32">
        <f t="shared" si="1"/>
        <v>0</v>
      </c>
      <c r="J43" s="197">
        <v>760</v>
      </c>
      <c r="K43" s="197"/>
      <c r="L43" s="197"/>
      <c r="M43" s="160"/>
      <c r="N43" s="160"/>
      <c r="O43" s="160"/>
      <c r="P43" s="52">
        <v>5</v>
      </c>
      <c r="Q43" s="164"/>
      <c r="R43" s="131">
        <f t="shared" si="2"/>
        <v>765</v>
      </c>
      <c r="S43" s="34"/>
    </row>
    <row r="44" spans="1:19" ht="15.75">
      <c r="A44" s="90" t="s">
        <v>56</v>
      </c>
      <c r="B44" s="155"/>
      <c r="C44" s="156"/>
      <c r="D44" s="32">
        <f t="shared" si="0"/>
        <v>0</v>
      </c>
      <c r="E44" s="155"/>
      <c r="F44" s="156"/>
      <c r="G44" s="196"/>
      <c r="H44" s="196"/>
      <c r="I44" s="32">
        <f t="shared" si="1"/>
        <v>0</v>
      </c>
      <c r="J44" s="197"/>
      <c r="K44" s="197"/>
      <c r="L44" s="197"/>
      <c r="M44" s="160"/>
      <c r="N44" s="160"/>
      <c r="O44" s="160"/>
      <c r="P44" s="52"/>
      <c r="Q44" s="164"/>
      <c r="R44" s="131">
        <f t="shared" si="2"/>
        <v>0</v>
      </c>
      <c r="S44" s="34"/>
    </row>
    <row r="45" spans="1:19" ht="15.75">
      <c r="A45" s="90" t="s">
        <v>57</v>
      </c>
      <c r="B45" s="155">
        <v>696</v>
      </c>
      <c r="C45" s="156"/>
      <c r="D45" s="32">
        <f t="shared" si="0"/>
        <v>696</v>
      </c>
      <c r="E45" s="155">
        <v>19</v>
      </c>
      <c r="F45" s="156"/>
      <c r="G45" s="196"/>
      <c r="H45" s="196"/>
      <c r="I45" s="32">
        <f t="shared" si="1"/>
        <v>19</v>
      </c>
      <c r="J45" s="197">
        <v>375</v>
      </c>
      <c r="K45" s="197"/>
      <c r="L45" s="197"/>
      <c r="M45" s="160"/>
      <c r="N45" s="160"/>
      <c r="O45" s="160"/>
      <c r="P45" s="52">
        <v>200</v>
      </c>
      <c r="Q45" s="164"/>
      <c r="R45" s="131">
        <f t="shared" si="2"/>
        <v>575</v>
      </c>
      <c r="S45" s="34"/>
    </row>
    <row r="46" spans="1:19" ht="32.25" customHeight="1">
      <c r="A46" s="90" t="s">
        <v>58</v>
      </c>
      <c r="B46" s="155"/>
      <c r="C46" s="156"/>
      <c r="D46" s="32">
        <f t="shared" si="0"/>
        <v>0</v>
      </c>
      <c r="E46" s="155"/>
      <c r="F46" s="156"/>
      <c r="G46" s="196"/>
      <c r="H46" s="196"/>
      <c r="I46" s="32">
        <f t="shared" si="1"/>
        <v>0</v>
      </c>
      <c r="J46" s="197"/>
      <c r="K46" s="197"/>
      <c r="L46" s="197"/>
      <c r="M46" s="160"/>
      <c r="N46" s="160"/>
      <c r="O46" s="160"/>
      <c r="P46" s="52"/>
      <c r="Q46" s="164"/>
      <c r="R46" s="131">
        <f t="shared" si="2"/>
        <v>0</v>
      </c>
      <c r="S46" s="34"/>
    </row>
    <row r="47" spans="1:19" ht="32.25" customHeight="1">
      <c r="A47" s="90" t="s">
        <v>59</v>
      </c>
      <c r="B47" s="155"/>
      <c r="C47" s="156"/>
      <c r="D47" s="32">
        <f t="shared" si="0"/>
        <v>0</v>
      </c>
      <c r="E47" s="155"/>
      <c r="F47" s="156"/>
      <c r="G47" s="196"/>
      <c r="H47" s="196"/>
      <c r="I47" s="32">
        <f t="shared" si="1"/>
        <v>0</v>
      </c>
      <c r="J47" s="197"/>
      <c r="K47" s="197"/>
      <c r="L47" s="197"/>
      <c r="M47" s="160"/>
      <c r="N47" s="160"/>
      <c r="O47" s="160"/>
      <c r="P47" s="52"/>
      <c r="Q47" s="164"/>
      <c r="R47" s="131">
        <f t="shared" si="2"/>
        <v>0</v>
      </c>
      <c r="S47" s="34"/>
    </row>
    <row r="48" spans="1:19" ht="21.75" customHeight="1">
      <c r="A48" s="90" t="s">
        <v>60</v>
      </c>
      <c r="B48" s="155"/>
      <c r="C48" s="156"/>
      <c r="D48" s="32">
        <f t="shared" si="0"/>
        <v>0</v>
      </c>
      <c r="E48" s="155"/>
      <c r="F48" s="156"/>
      <c r="G48" s="196"/>
      <c r="H48" s="196"/>
      <c r="I48" s="32">
        <f t="shared" si="1"/>
        <v>0</v>
      </c>
      <c r="J48" s="197"/>
      <c r="K48" s="197"/>
      <c r="L48" s="197"/>
      <c r="M48" s="160"/>
      <c r="N48" s="160"/>
      <c r="O48" s="160"/>
      <c r="P48" s="52"/>
      <c r="Q48" s="164"/>
      <c r="R48" s="131">
        <f t="shared" si="2"/>
        <v>0</v>
      </c>
      <c r="S48" s="34"/>
    </row>
    <row r="49" spans="1:19" ht="39" customHeight="1">
      <c r="A49" s="90" t="s">
        <v>89</v>
      </c>
      <c r="B49" s="155"/>
      <c r="C49" s="156"/>
      <c r="D49" s="32">
        <f t="shared" si="0"/>
        <v>0</v>
      </c>
      <c r="E49" s="155"/>
      <c r="F49" s="156"/>
      <c r="G49" s="196"/>
      <c r="H49" s="196"/>
      <c r="I49" s="32">
        <f t="shared" si="1"/>
        <v>0</v>
      </c>
      <c r="J49" s="197"/>
      <c r="K49" s="197"/>
      <c r="L49" s="197"/>
      <c r="M49" s="160"/>
      <c r="N49" s="160"/>
      <c r="O49" s="160"/>
      <c r="P49" s="52"/>
      <c r="Q49" s="164"/>
      <c r="R49" s="131">
        <f t="shared" si="2"/>
        <v>0</v>
      </c>
      <c r="S49" s="34"/>
    </row>
    <row r="50" spans="1:19" ht="19.899999999999999" customHeight="1">
      <c r="A50" s="90" t="s">
        <v>61</v>
      </c>
      <c r="B50" s="155"/>
      <c r="C50" s="156"/>
      <c r="D50" s="32">
        <f t="shared" si="0"/>
        <v>0</v>
      </c>
      <c r="E50" s="155"/>
      <c r="F50" s="156"/>
      <c r="G50" s="196"/>
      <c r="H50" s="196"/>
      <c r="I50" s="32">
        <f t="shared" si="1"/>
        <v>0</v>
      </c>
      <c r="J50" s="197"/>
      <c r="K50" s="197"/>
      <c r="L50" s="197"/>
      <c r="M50" s="160"/>
      <c r="N50" s="160"/>
      <c r="O50" s="160"/>
      <c r="P50" s="52"/>
      <c r="Q50" s="164"/>
      <c r="R50" s="131">
        <f t="shared" si="2"/>
        <v>0</v>
      </c>
      <c r="S50" s="34"/>
    </row>
    <row r="51" spans="1:19" ht="31.5" customHeight="1">
      <c r="A51" s="90" t="s">
        <v>62</v>
      </c>
      <c r="B51" s="155"/>
      <c r="C51" s="156"/>
      <c r="D51" s="32">
        <f t="shared" si="0"/>
        <v>0</v>
      </c>
      <c r="E51" s="155"/>
      <c r="F51" s="156"/>
      <c r="G51" s="196"/>
      <c r="H51" s="196"/>
      <c r="I51" s="32">
        <f t="shared" si="1"/>
        <v>0</v>
      </c>
      <c r="J51" s="197"/>
      <c r="K51" s="197"/>
      <c r="L51" s="197"/>
      <c r="M51" s="160"/>
      <c r="N51" s="160"/>
      <c r="O51" s="160"/>
      <c r="P51" s="52"/>
      <c r="Q51" s="164"/>
      <c r="R51" s="131">
        <f t="shared" si="2"/>
        <v>0</v>
      </c>
      <c r="S51" s="34"/>
    </row>
    <row r="52" spans="1:19" ht="15.75" customHeight="1">
      <c r="A52" s="90" t="s">
        <v>63</v>
      </c>
      <c r="B52" s="155"/>
      <c r="C52" s="156"/>
      <c r="D52" s="32">
        <f t="shared" si="0"/>
        <v>0</v>
      </c>
      <c r="E52" s="155"/>
      <c r="F52" s="156"/>
      <c r="G52" s="196"/>
      <c r="H52" s="196"/>
      <c r="I52" s="32">
        <f t="shared" si="1"/>
        <v>0</v>
      </c>
      <c r="J52" s="197"/>
      <c r="K52" s="197"/>
      <c r="L52" s="197"/>
      <c r="M52" s="160"/>
      <c r="N52" s="160"/>
      <c r="O52" s="160"/>
      <c r="P52" s="52"/>
      <c r="Q52" s="164"/>
      <c r="R52" s="131">
        <f t="shared" si="2"/>
        <v>0</v>
      </c>
      <c r="S52" s="34"/>
    </row>
    <row r="53" spans="1:19" ht="18" customHeight="1">
      <c r="A53" s="90" t="s">
        <v>64</v>
      </c>
      <c r="B53" s="155"/>
      <c r="C53" s="156"/>
      <c r="D53" s="32">
        <f t="shared" si="0"/>
        <v>0</v>
      </c>
      <c r="E53" s="155"/>
      <c r="F53" s="156"/>
      <c r="G53" s="196"/>
      <c r="H53" s="196"/>
      <c r="I53" s="32">
        <f t="shared" si="1"/>
        <v>0</v>
      </c>
      <c r="J53" s="197"/>
      <c r="K53" s="197"/>
      <c r="L53" s="197"/>
      <c r="M53" s="160"/>
      <c r="N53" s="160"/>
      <c r="O53" s="160"/>
      <c r="P53" s="52"/>
      <c r="Q53" s="164"/>
      <c r="R53" s="131">
        <f t="shared" si="2"/>
        <v>0</v>
      </c>
      <c r="S53" s="34"/>
    </row>
    <row r="54" spans="1:19" ht="15.75">
      <c r="A54" s="90" t="s">
        <v>65</v>
      </c>
      <c r="B54" s="155"/>
      <c r="C54" s="156"/>
      <c r="D54" s="32">
        <f t="shared" si="0"/>
        <v>0</v>
      </c>
      <c r="E54" s="155"/>
      <c r="F54" s="156"/>
      <c r="G54" s="196"/>
      <c r="H54" s="196"/>
      <c r="I54" s="32">
        <f t="shared" si="1"/>
        <v>0</v>
      </c>
      <c r="J54" s="197"/>
      <c r="K54" s="197"/>
      <c r="L54" s="197"/>
      <c r="M54" s="160"/>
      <c r="N54" s="160"/>
      <c r="O54" s="160"/>
      <c r="P54" s="52"/>
      <c r="Q54" s="164"/>
      <c r="R54" s="131">
        <f t="shared" si="2"/>
        <v>0</v>
      </c>
      <c r="S54" s="34"/>
    </row>
    <row r="55" spans="1:19" ht="31.5">
      <c r="A55" s="90" t="s">
        <v>66</v>
      </c>
      <c r="B55" s="155"/>
      <c r="C55" s="156"/>
      <c r="D55" s="32">
        <f t="shared" si="0"/>
        <v>0</v>
      </c>
      <c r="E55" s="155"/>
      <c r="F55" s="156"/>
      <c r="G55" s="196"/>
      <c r="H55" s="196"/>
      <c r="I55" s="32">
        <f t="shared" si="1"/>
        <v>0</v>
      </c>
      <c r="J55" s="197"/>
      <c r="K55" s="197"/>
      <c r="L55" s="197"/>
      <c r="M55" s="160"/>
      <c r="N55" s="160"/>
      <c r="O55" s="160"/>
      <c r="P55" s="52"/>
      <c r="Q55" s="164"/>
      <c r="R55" s="131">
        <f t="shared" si="2"/>
        <v>0</v>
      </c>
      <c r="S55" s="34"/>
    </row>
    <row r="56" spans="1:19" ht="15.75">
      <c r="A56" s="90" t="s">
        <v>67</v>
      </c>
      <c r="B56" s="155"/>
      <c r="C56" s="156"/>
      <c r="D56" s="32">
        <f t="shared" si="0"/>
        <v>0</v>
      </c>
      <c r="E56" s="155"/>
      <c r="F56" s="156"/>
      <c r="G56" s="196"/>
      <c r="H56" s="196"/>
      <c r="I56" s="32">
        <f t="shared" si="1"/>
        <v>0</v>
      </c>
      <c r="J56" s="197"/>
      <c r="K56" s="197"/>
      <c r="L56" s="197"/>
      <c r="M56" s="160"/>
      <c r="N56" s="160"/>
      <c r="O56" s="160"/>
      <c r="P56" s="52"/>
      <c r="Q56" s="164"/>
      <c r="R56" s="131">
        <f t="shared" si="2"/>
        <v>0</v>
      </c>
      <c r="S56" s="34"/>
    </row>
    <row r="57" spans="1:19" ht="15.75">
      <c r="A57" s="90" t="s">
        <v>68</v>
      </c>
      <c r="B57" s="155"/>
      <c r="C57" s="156"/>
      <c r="D57" s="32">
        <f t="shared" si="0"/>
        <v>0</v>
      </c>
      <c r="E57" s="155"/>
      <c r="F57" s="156"/>
      <c r="G57" s="196"/>
      <c r="H57" s="196"/>
      <c r="I57" s="32">
        <f t="shared" si="1"/>
        <v>0</v>
      </c>
      <c r="J57" s="197"/>
      <c r="K57" s="197"/>
      <c r="L57" s="197"/>
      <c r="M57" s="160"/>
      <c r="N57" s="160"/>
      <c r="O57" s="160"/>
      <c r="P57" s="52"/>
      <c r="Q57" s="164"/>
      <c r="R57" s="131">
        <f t="shared" si="2"/>
        <v>0</v>
      </c>
      <c r="S57" s="34"/>
    </row>
    <row r="58" spans="1:19" ht="15.75">
      <c r="A58" s="90" t="s">
        <v>69</v>
      </c>
      <c r="B58" s="155"/>
      <c r="C58" s="156"/>
      <c r="D58" s="32">
        <f t="shared" si="0"/>
        <v>0</v>
      </c>
      <c r="E58" s="155"/>
      <c r="F58" s="156"/>
      <c r="G58" s="196"/>
      <c r="H58" s="196"/>
      <c r="I58" s="32">
        <f t="shared" si="1"/>
        <v>0</v>
      </c>
      <c r="J58" s="197"/>
      <c r="K58" s="197"/>
      <c r="L58" s="197"/>
      <c r="M58" s="160"/>
      <c r="N58" s="160"/>
      <c r="O58" s="160"/>
      <c r="P58" s="52"/>
      <c r="Q58" s="164"/>
      <c r="R58" s="131">
        <f t="shared" si="2"/>
        <v>0</v>
      </c>
      <c r="S58" s="34"/>
    </row>
    <row r="59" spans="1:19" ht="15.75">
      <c r="A59" s="90" t="s">
        <v>70</v>
      </c>
      <c r="B59" s="155"/>
      <c r="C59" s="156"/>
      <c r="D59" s="32">
        <f t="shared" si="0"/>
        <v>0</v>
      </c>
      <c r="E59" s="155"/>
      <c r="F59" s="156"/>
      <c r="G59" s="196"/>
      <c r="H59" s="196"/>
      <c r="I59" s="32">
        <f t="shared" si="1"/>
        <v>0</v>
      </c>
      <c r="J59" s="197"/>
      <c r="K59" s="197"/>
      <c r="L59" s="197"/>
      <c r="M59" s="160"/>
      <c r="N59" s="160"/>
      <c r="O59" s="160"/>
      <c r="P59" s="52"/>
      <c r="Q59" s="164"/>
      <c r="R59" s="131">
        <f t="shared" si="2"/>
        <v>0</v>
      </c>
      <c r="S59" s="34"/>
    </row>
    <row r="60" spans="1:19" ht="31.5">
      <c r="A60" s="90" t="s">
        <v>71</v>
      </c>
      <c r="B60" s="155"/>
      <c r="C60" s="156"/>
      <c r="D60" s="32">
        <f t="shared" si="0"/>
        <v>0</v>
      </c>
      <c r="E60" s="155"/>
      <c r="F60" s="156"/>
      <c r="G60" s="196"/>
      <c r="H60" s="196"/>
      <c r="I60" s="32">
        <f t="shared" si="1"/>
        <v>0</v>
      </c>
      <c r="J60" s="197"/>
      <c r="K60" s="197"/>
      <c r="L60" s="197"/>
      <c r="M60" s="160"/>
      <c r="N60" s="160"/>
      <c r="O60" s="160"/>
      <c r="P60" s="52"/>
      <c r="Q60" s="164"/>
      <c r="R60" s="131">
        <f t="shared" si="2"/>
        <v>0</v>
      </c>
      <c r="S60" s="34"/>
    </row>
    <row r="61" spans="1:19" ht="15.75">
      <c r="A61" s="90" t="s">
        <v>72</v>
      </c>
      <c r="B61" s="155"/>
      <c r="C61" s="156"/>
      <c r="D61" s="32">
        <f t="shared" si="0"/>
        <v>0</v>
      </c>
      <c r="E61" s="155"/>
      <c r="F61" s="156"/>
      <c r="G61" s="196"/>
      <c r="H61" s="196"/>
      <c r="I61" s="32">
        <f t="shared" si="1"/>
        <v>0</v>
      </c>
      <c r="J61" s="197"/>
      <c r="K61" s="197"/>
      <c r="L61" s="197"/>
      <c r="M61" s="160"/>
      <c r="N61" s="160"/>
      <c r="O61" s="160"/>
      <c r="P61" s="52"/>
      <c r="Q61" s="164"/>
      <c r="R61" s="131">
        <f t="shared" si="2"/>
        <v>0</v>
      </c>
      <c r="S61" s="34"/>
    </row>
    <row r="62" spans="1:19" ht="15.75">
      <c r="A62" s="90" t="s">
        <v>73</v>
      </c>
      <c r="B62" s="155"/>
      <c r="C62" s="156">
        <v>740</v>
      </c>
      <c r="D62" s="32">
        <f t="shared" si="0"/>
        <v>740</v>
      </c>
      <c r="E62" s="155"/>
      <c r="F62" s="156"/>
      <c r="G62" s="196">
        <v>1622</v>
      </c>
      <c r="H62" s="196">
        <v>223</v>
      </c>
      <c r="I62" s="32">
        <f t="shared" si="1"/>
        <v>1622</v>
      </c>
      <c r="J62" s="197">
        <v>852</v>
      </c>
      <c r="K62" s="197"/>
      <c r="L62" s="197"/>
      <c r="M62" s="160"/>
      <c r="N62" s="160"/>
      <c r="O62" s="160"/>
      <c r="P62" s="52">
        <v>35</v>
      </c>
      <c r="Q62" s="164"/>
      <c r="R62" s="131">
        <f t="shared" si="2"/>
        <v>887</v>
      </c>
      <c r="S62" s="34"/>
    </row>
    <row r="63" spans="1:19" ht="19.899999999999999" customHeight="1">
      <c r="A63" s="90" t="s">
        <v>74</v>
      </c>
      <c r="B63" s="155"/>
      <c r="C63" s="156"/>
      <c r="D63" s="32">
        <f t="shared" si="0"/>
        <v>0</v>
      </c>
      <c r="E63" s="155"/>
      <c r="F63" s="156"/>
      <c r="G63" s="196"/>
      <c r="H63" s="196"/>
      <c r="I63" s="32">
        <f t="shared" si="1"/>
        <v>0</v>
      </c>
      <c r="J63" s="197"/>
      <c r="K63" s="197"/>
      <c r="L63" s="197"/>
      <c r="M63" s="160"/>
      <c r="N63" s="160"/>
      <c r="O63" s="160"/>
      <c r="P63" s="52"/>
      <c r="Q63" s="164"/>
      <c r="R63" s="131">
        <f t="shared" si="2"/>
        <v>0</v>
      </c>
      <c r="S63" s="34"/>
    </row>
    <row r="64" spans="1:19" ht="15.75">
      <c r="A64" s="90" t="s">
        <v>75</v>
      </c>
      <c r="B64" s="155"/>
      <c r="C64" s="156"/>
      <c r="D64" s="32">
        <f t="shared" si="0"/>
        <v>0</v>
      </c>
      <c r="E64" s="155"/>
      <c r="F64" s="156"/>
      <c r="G64" s="196"/>
      <c r="H64" s="196"/>
      <c r="I64" s="32">
        <f t="shared" si="1"/>
        <v>0</v>
      </c>
      <c r="J64" s="197"/>
      <c r="K64" s="197"/>
      <c r="L64" s="197"/>
      <c r="M64" s="160"/>
      <c r="N64" s="160"/>
      <c r="O64" s="160"/>
      <c r="P64" s="52"/>
      <c r="Q64" s="164"/>
      <c r="R64" s="131">
        <f t="shared" si="2"/>
        <v>0</v>
      </c>
      <c r="S64" s="34"/>
    </row>
    <row r="65" spans="1:19" ht="15.75">
      <c r="A65" s="90" t="s">
        <v>76</v>
      </c>
      <c r="B65" s="155"/>
      <c r="C65" s="156"/>
      <c r="D65" s="32">
        <f t="shared" si="0"/>
        <v>0</v>
      </c>
      <c r="E65" s="155"/>
      <c r="F65" s="156"/>
      <c r="G65" s="196"/>
      <c r="H65" s="196"/>
      <c r="I65" s="32">
        <f t="shared" si="1"/>
        <v>0</v>
      </c>
      <c r="J65" s="197"/>
      <c r="K65" s="197"/>
      <c r="L65" s="197"/>
      <c r="M65" s="160"/>
      <c r="N65" s="160"/>
      <c r="O65" s="160"/>
      <c r="P65" s="52"/>
      <c r="Q65" s="164"/>
      <c r="R65" s="131">
        <f t="shared" si="2"/>
        <v>0</v>
      </c>
      <c r="S65" s="34"/>
    </row>
    <row r="66" spans="1:19" ht="31.5">
      <c r="A66" s="90" t="s">
        <v>77</v>
      </c>
      <c r="B66" s="155"/>
      <c r="C66" s="156"/>
      <c r="D66" s="32">
        <f t="shared" si="0"/>
        <v>0</v>
      </c>
      <c r="E66" s="155"/>
      <c r="F66" s="156"/>
      <c r="G66" s="196"/>
      <c r="H66" s="196"/>
      <c r="I66" s="32">
        <f t="shared" si="1"/>
        <v>0</v>
      </c>
      <c r="J66" s="197"/>
      <c r="K66" s="197"/>
      <c r="L66" s="197"/>
      <c r="M66" s="160"/>
      <c r="N66" s="160"/>
      <c r="O66" s="160"/>
      <c r="P66" s="52"/>
      <c r="Q66" s="164"/>
      <c r="R66" s="131">
        <f t="shared" si="2"/>
        <v>0</v>
      </c>
      <c r="S66" s="34"/>
    </row>
    <row r="67" spans="1:19" ht="15.75">
      <c r="A67" s="90" t="s">
        <v>78</v>
      </c>
      <c r="B67" s="155"/>
      <c r="C67" s="156"/>
      <c r="D67" s="32">
        <f t="shared" si="0"/>
        <v>0</v>
      </c>
      <c r="E67" s="155"/>
      <c r="F67" s="156"/>
      <c r="G67" s="196"/>
      <c r="H67" s="196"/>
      <c r="I67" s="32">
        <f t="shared" si="1"/>
        <v>0</v>
      </c>
      <c r="J67" s="197"/>
      <c r="K67" s="197"/>
      <c r="L67" s="197"/>
      <c r="M67" s="160"/>
      <c r="N67" s="160"/>
      <c r="O67" s="160"/>
      <c r="P67" s="52"/>
      <c r="Q67" s="164"/>
      <c r="R67" s="131">
        <f t="shared" si="2"/>
        <v>0</v>
      </c>
      <c r="S67" s="34"/>
    </row>
    <row r="68" spans="1:19" ht="15.75">
      <c r="A68" s="90" t="s">
        <v>79</v>
      </c>
      <c r="B68" s="155"/>
      <c r="C68" s="156"/>
      <c r="D68" s="32">
        <f t="shared" si="0"/>
        <v>0</v>
      </c>
      <c r="E68" s="155"/>
      <c r="F68" s="156"/>
      <c r="G68" s="196"/>
      <c r="H68" s="196"/>
      <c r="I68" s="32">
        <f t="shared" si="1"/>
        <v>0</v>
      </c>
      <c r="J68" s="197">
        <v>375</v>
      </c>
      <c r="K68" s="197"/>
      <c r="L68" s="197"/>
      <c r="M68" s="160"/>
      <c r="N68" s="160"/>
      <c r="O68" s="160"/>
      <c r="P68" s="52">
        <v>20</v>
      </c>
      <c r="Q68" s="164"/>
      <c r="R68" s="131">
        <f t="shared" si="2"/>
        <v>395</v>
      </c>
      <c r="S68" s="34"/>
    </row>
    <row r="69" spans="1:19" ht="21" customHeight="1">
      <c r="A69" s="90" t="s">
        <v>80</v>
      </c>
      <c r="B69" s="155"/>
      <c r="C69" s="156"/>
      <c r="D69" s="32">
        <f t="shared" si="0"/>
        <v>0</v>
      </c>
      <c r="E69" s="155"/>
      <c r="F69" s="156"/>
      <c r="G69" s="196"/>
      <c r="H69" s="196"/>
      <c r="I69" s="32">
        <f t="shared" si="1"/>
        <v>0</v>
      </c>
      <c r="J69" s="197"/>
      <c r="K69" s="197"/>
      <c r="L69" s="197"/>
      <c r="M69" s="160"/>
      <c r="N69" s="160"/>
      <c r="O69" s="160"/>
      <c r="P69" s="52"/>
      <c r="Q69" s="164"/>
      <c r="R69" s="131">
        <f t="shared" si="2"/>
        <v>0</v>
      </c>
      <c r="S69" s="34"/>
    </row>
    <row r="70" spans="1:19" ht="15.75">
      <c r="A70" s="90" t="s">
        <v>81</v>
      </c>
      <c r="B70" s="155"/>
      <c r="C70" s="156"/>
      <c r="D70" s="32">
        <f t="shared" si="0"/>
        <v>0</v>
      </c>
      <c r="E70" s="155"/>
      <c r="F70" s="156"/>
      <c r="G70" s="196"/>
      <c r="H70" s="196"/>
      <c r="I70" s="32">
        <f t="shared" si="1"/>
        <v>0</v>
      </c>
      <c r="J70" s="197"/>
      <c r="K70" s="197"/>
      <c r="L70" s="197"/>
      <c r="M70" s="160"/>
      <c r="N70" s="160"/>
      <c r="O70" s="160"/>
      <c r="P70" s="52"/>
      <c r="Q70" s="164"/>
      <c r="R70" s="131">
        <f t="shared" si="2"/>
        <v>0</v>
      </c>
      <c r="S70" s="34"/>
    </row>
    <row r="71" spans="1:19" s="11" customFormat="1" ht="47.25">
      <c r="A71" s="90" t="s">
        <v>161</v>
      </c>
      <c r="B71" s="155"/>
      <c r="C71" s="156"/>
      <c r="D71" s="32">
        <f>B71+C71</f>
        <v>0</v>
      </c>
      <c r="E71" s="155"/>
      <c r="F71" s="156"/>
      <c r="G71" s="196"/>
      <c r="H71" s="196"/>
      <c r="I71" s="32">
        <f>E71+F71+G71</f>
        <v>0</v>
      </c>
      <c r="J71" s="197"/>
      <c r="K71" s="197"/>
      <c r="L71" s="197"/>
      <c r="M71" s="160"/>
      <c r="N71" s="160"/>
      <c r="O71" s="160"/>
      <c r="P71" s="52"/>
      <c r="Q71" s="164"/>
      <c r="R71" s="131">
        <f t="shared" si="2"/>
        <v>0</v>
      </c>
      <c r="S71" s="34"/>
    </row>
    <row r="72" spans="1:19" ht="15.75">
      <c r="A72" s="90" t="s">
        <v>82</v>
      </c>
      <c r="B72" s="155"/>
      <c r="C72" s="156"/>
      <c r="D72" s="32">
        <f t="shared" si="0"/>
        <v>0</v>
      </c>
      <c r="E72" s="155"/>
      <c r="F72" s="156"/>
      <c r="G72" s="196"/>
      <c r="H72" s="196"/>
      <c r="I72" s="32">
        <f t="shared" si="1"/>
        <v>0</v>
      </c>
      <c r="J72" s="197">
        <v>766</v>
      </c>
      <c r="K72" s="197"/>
      <c r="L72" s="197"/>
      <c r="M72" s="160"/>
      <c r="N72" s="160"/>
      <c r="O72" s="160"/>
      <c r="P72" s="52">
        <v>20</v>
      </c>
      <c r="Q72" s="164"/>
      <c r="R72" s="131">
        <f t="shared" si="2"/>
        <v>786</v>
      </c>
      <c r="S72" s="34"/>
    </row>
    <row r="73" spans="1:19" ht="31.5">
      <c r="A73" s="90" t="s">
        <v>83</v>
      </c>
      <c r="B73" s="155"/>
      <c r="C73" s="156"/>
      <c r="D73" s="32">
        <f t="shared" si="0"/>
        <v>0</v>
      </c>
      <c r="E73" s="155"/>
      <c r="F73" s="156"/>
      <c r="G73" s="196"/>
      <c r="H73" s="196"/>
      <c r="I73" s="32">
        <f t="shared" si="1"/>
        <v>0</v>
      </c>
      <c r="J73" s="197"/>
      <c r="K73" s="197"/>
      <c r="L73" s="197"/>
      <c r="M73" s="160"/>
      <c r="N73" s="160">
        <v>1755</v>
      </c>
      <c r="O73" s="160"/>
      <c r="P73" s="52">
        <v>10</v>
      </c>
      <c r="Q73" s="164"/>
      <c r="R73" s="131">
        <f t="shared" si="2"/>
        <v>1765</v>
      </c>
      <c r="S73" s="34"/>
    </row>
    <row r="74" spans="1:19" ht="32.25" thickBot="1">
      <c r="A74" s="92" t="s">
        <v>84</v>
      </c>
      <c r="B74" s="157"/>
      <c r="C74" s="158"/>
      <c r="D74" s="125">
        <f t="shared" si="0"/>
        <v>0</v>
      </c>
      <c r="E74" s="157"/>
      <c r="F74" s="158"/>
      <c r="G74" s="198"/>
      <c r="H74" s="198"/>
      <c r="I74" s="127">
        <f t="shared" si="1"/>
        <v>0</v>
      </c>
      <c r="J74" s="268"/>
      <c r="K74" s="268"/>
      <c r="L74" s="268"/>
      <c r="M74" s="245"/>
      <c r="N74" s="245">
        <v>394</v>
      </c>
      <c r="O74" s="245"/>
      <c r="P74" s="249"/>
      <c r="Q74" s="237"/>
      <c r="R74" s="131">
        <f t="shared" si="2"/>
        <v>394</v>
      </c>
      <c r="S74" s="34"/>
    </row>
    <row r="75" spans="1:19" ht="35.450000000000003" customHeight="1" thickBot="1">
      <c r="A75" s="151" t="s">
        <v>85</v>
      </c>
      <c r="B75" s="35">
        <f>SUM(B11:B74)</f>
        <v>696</v>
      </c>
      <c r="C75" s="30">
        <f t="shared" ref="C75:R75" si="3">SUM(C11:C74)</f>
        <v>796</v>
      </c>
      <c r="D75" s="30">
        <f t="shared" si="3"/>
        <v>1492</v>
      </c>
      <c r="E75" s="35">
        <f t="shared" si="3"/>
        <v>19</v>
      </c>
      <c r="F75" s="30">
        <f t="shared" si="3"/>
        <v>0</v>
      </c>
      <c r="G75" s="30">
        <f>SUM(G11:G74)</f>
        <v>1842</v>
      </c>
      <c r="H75" s="36">
        <f t="shared" si="3"/>
        <v>243</v>
      </c>
      <c r="I75" s="109">
        <f t="shared" si="3"/>
        <v>1861</v>
      </c>
      <c r="J75" s="30">
        <f t="shared" si="3"/>
        <v>4958</v>
      </c>
      <c r="K75" s="30">
        <f t="shared" si="3"/>
        <v>0</v>
      </c>
      <c r="L75" s="36">
        <f t="shared" si="3"/>
        <v>0</v>
      </c>
      <c r="M75" s="36">
        <f t="shared" si="3"/>
        <v>0</v>
      </c>
      <c r="N75" s="30">
        <f t="shared" si="3"/>
        <v>2149</v>
      </c>
      <c r="O75" s="30">
        <f t="shared" si="3"/>
        <v>0</v>
      </c>
      <c r="P75" s="30">
        <f t="shared" si="3"/>
        <v>325</v>
      </c>
      <c r="Q75" s="30">
        <f t="shared" si="3"/>
        <v>0</v>
      </c>
      <c r="R75" s="33">
        <f t="shared" si="3"/>
        <v>7432</v>
      </c>
      <c r="S75" s="34">
        <f>D75+I75+R75</f>
        <v>10785</v>
      </c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="110" zoomScaleNormal="110" zoomScaleSheetLayoutView="112" workbookViewId="0">
      <pane ySplit="10" topLeftCell="A71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.2851562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10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59">
        <v>300</v>
      </c>
      <c r="K11" s="159"/>
      <c r="L11" s="159"/>
      <c r="M11" s="159"/>
      <c r="N11" s="159"/>
      <c r="O11" s="159"/>
      <c r="P11" s="282">
        <v>85</v>
      </c>
      <c r="Q11" s="162"/>
      <c r="R11" s="131">
        <f>J11+M11+N11+O11+P11</f>
        <v>385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60"/>
      <c r="K12" s="160"/>
      <c r="L12" s="160"/>
      <c r="M12" s="160"/>
      <c r="N12" s="160"/>
      <c r="O12" s="160"/>
      <c r="P12" s="163"/>
      <c r="Q12" s="164"/>
      <c r="R12" s="131">
        <f t="shared" ref="R12:R74" si="2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60"/>
      <c r="K13" s="160"/>
      <c r="L13" s="160"/>
      <c r="M13" s="160"/>
      <c r="N13" s="160"/>
      <c r="O13" s="160"/>
      <c r="P13" s="163"/>
      <c r="Q13" s="164"/>
      <c r="R13" s="131">
        <f t="shared" si="2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60"/>
      <c r="K14" s="160"/>
      <c r="L14" s="160"/>
      <c r="M14" s="160"/>
      <c r="N14" s="160"/>
      <c r="O14" s="160"/>
      <c r="P14" s="163"/>
      <c r="Q14" s="164"/>
      <c r="R14" s="131">
        <f t="shared" si="2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60"/>
      <c r="K15" s="160"/>
      <c r="L15" s="160"/>
      <c r="M15" s="160"/>
      <c r="N15" s="160"/>
      <c r="O15" s="160"/>
      <c r="P15" s="163"/>
      <c r="Q15" s="164"/>
      <c r="R15" s="131">
        <f t="shared" si="2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60"/>
      <c r="K16" s="160"/>
      <c r="L16" s="160"/>
      <c r="M16" s="160"/>
      <c r="N16" s="160"/>
      <c r="O16" s="160"/>
      <c r="P16" s="163"/>
      <c r="Q16" s="164"/>
      <c r="R16" s="131">
        <f t="shared" si="2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60"/>
      <c r="K17" s="160"/>
      <c r="L17" s="160"/>
      <c r="M17" s="160"/>
      <c r="N17" s="160"/>
      <c r="O17" s="160"/>
      <c r="P17" s="163"/>
      <c r="Q17" s="164"/>
      <c r="R17" s="131">
        <f t="shared" si="2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60"/>
      <c r="K18" s="160"/>
      <c r="L18" s="160"/>
      <c r="M18" s="160"/>
      <c r="N18" s="160"/>
      <c r="O18" s="160"/>
      <c r="P18" s="163"/>
      <c r="Q18" s="164"/>
      <c r="R18" s="131">
        <f t="shared" si="2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60"/>
      <c r="K19" s="160"/>
      <c r="L19" s="160"/>
      <c r="M19" s="160"/>
      <c r="N19" s="160"/>
      <c r="O19" s="160"/>
      <c r="P19" s="163"/>
      <c r="Q19" s="164"/>
      <c r="R19" s="131">
        <f t="shared" si="2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60">
        <v>1150</v>
      </c>
      <c r="K20" s="160"/>
      <c r="L20" s="160"/>
      <c r="M20" s="160"/>
      <c r="N20" s="160"/>
      <c r="O20" s="160"/>
      <c r="P20" s="283">
        <v>250</v>
      </c>
      <c r="Q20" s="164"/>
      <c r="R20" s="131">
        <f t="shared" si="2"/>
        <v>1400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60"/>
      <c r="K21" s="160"/>
      <c r="L21" s="160"/>
      <c r="M21" s="160"/>
      <c r="N21" s="160"/>
      <c r="O21" s="160"/>
      <c r="P21" s="163"/>
      <c r="Q21" s="164"/>
      <c r="R21" s="131">
        <f t="shared" si="2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60"/>
      <c r="K22" s="160"/>
      <c r="L22" s="160"/>
      <c r="M22" s="160"/>
      <c r="N22" s="160"/>
      <c r="O22" s="160"/>
      <c r="P22" s="163"/>
      <c r="Q22" s="164"/>
      <c r="R22" s="131">
        <f t="shared" si="2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60"/>
      <c r="K23" s="160"/>
      <c r="L23" s="160"/>
      <c r="M23" s="160"/>
      <c r="N23" s="160"/>
      <c r="O23" s="160"/>
      <c r="P23" s="163"/>
      <c r="Q23" s="164"/>
      <c r="R23" s="131">
        <f t="shared" si="2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60"/>
      <c r="K24" s="160"/>
      <c r="L24" s="160"/>
      <c r="M24" s="160"/>
      <c r="N24" s="160"/>
      <c r="O24" s="160"/>
      <c r="P24" s="163"/>
      <c r="Q24" s="164"/>
      <c r="R24" s="131">
        <f t="shared" si="2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60">
        <v>1137</v>
      </c>
      <c r="K25" s="160"/>
      <c r="L25" s="160"/>
      <c r="M25" s="160"/>
      <c r="N25" s="160"/>
      <c r="O25" s="160"/>
      <c r="P25" s="283">
        <v>200</v>
      </c>
      <c r="Q25" s="164"/>
      <c r="R25" s="131">
        <f t="shared" si="2"/>
        <v>1337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60"/>
      <c r="K26" s="160"/>
      <c r="L26" s="160"/>
      <c r="M26" s="160"/>
      <c r="N26" s="160"/>
      <c r="O26" s="160"/>
      <c r="P26" s="163"/>
      <c r="Q26" s="164"/>
      <c r="R26" s="131">
        <f t="shared" si="2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60"/>
      <c r="K27" s="160"/>
      <c r="L27" s="160"/>
      <c r="M27" s="160"/>
      <c r="N27" s="160"/>
      <c r="O27" s="160"/>
      <c r="P27" s="163"/>
      <c r="Q27" s="164"/>
      <c r="R27" s="131">
        <f t="shared" si="2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60"/>
      <c r="K28" s="160"/>
      <c r="L28" s="160"/>
      <c r="M28" s="160"/>
      <c r="N28" s="160"/>
      <c r="O28" s="160"/>
      <c r="P28" s="163"/>
      <c r="Q28" s="164"/>
      <c r="R28" s="131">
        <f t="shared" si="2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60"/>
      <c r="K29" s="160"/>
      <c r="L29" s="160"/>
      <c r="M29" s="160"/>
      <c r="N29" s="160"/>
      <c r="O29" s="160"/>
      <c r="P29" s="163"/>
      <c r="Q29" s="164"/>
      <c r="R29" s="131">
        <f t="shared" si="2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60">
        <v>150</v>
      </c>
      <c r="K30" s="160"/>
      <c r="L30" s="160"/>
      <c r="M30" s="160"/>
      <c r="N30" s="160"/>
      <c r="O30" s="160"/>
      <c r="P30" s="163">
        <v>200</v>
      </c>
      <c r="Q30" s="164"/>
      <c r="R30" s="131">
        <f t="shared" si="2"/>
        <v>350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60"/>
      <c r="K31" s="160"/>
      <c r="L31" s="160"/>
      <c r="M31" s="160"/>
      <c r="N31" s="160"/>
      <c r="O31" s="160"/>
      <c r="P31" s="163"/>
      <c r="Q31" s="164"/>
      <c r="R31" s="131">
        <f t="shared" si="2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60"/>
      <c r="K32" s="160"/>
      <c r="L32" s="160"/>
      <c r="M32" s="160"/>
      <c r="N32" s="160"/>
      <c r="O32" s="160"/>
      <c r="P32" s="163"/>
      <c r="Q32" s="164"/>
      <c r="R32" s="131">
        <f t="shared" si="2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60"/>
      <c r="K33" s="160"/>
      <c r="L33" s="160"/>
      <c r="M33" s="160"/>
      <c r="N33" s="160"/>
      <c r="O33" s="160"/>
      <c r="P33" s="163"/>
      <c r="Q33" s="164"/>
      <c r="R33" s="131">
        <f t="shared" si="2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60"/>
      <c r="K34" s="160"/>
      <c r="L34" s="160"/>
      <c r="M34" s="160"/>
      <c r="N34" s="160"/>
      <c r="O34" s="160"/>
      <c r="P34" s="163"/>
      <c r="Q34" s="164"/>
      <c r="R34" s="131">
        <f t="shared" si="2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60"/>
      <c r="K35" s="160"/>
      <c r="L35" s="160"/>
      <c r="M35" s="160"/>
      <c r="N35" s="160"/>
      <c r="O35" s="160"/>
      <c r="P35" s="163"/>
      <c r="Q35" s="164"/>
      <c r="R35" s="131">
        <f t="shared" si="2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60"/>
      <c r="K36" s="160"/>
      <c r="L36" s="160"/>
      <c r="M36" s="160"/>
      <c r="N36" s="160"/>
      <c r="O36" s="160"/>
      <c r="P36" s="163"/>
      <c r="Q36" s="164"/>
      <c r="R36" s="131">
        <f t="shared" si="2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60"/>
      <c r="K37" s="160"/>
      <c r="L37" s="160"/>
      <c r="M37" s="160"/>
      <c r="N37" s="160"/>
      <c r="O37" s="160"/>
      <c r="P37" s="163"/>
      <c r="Q37" s="164"/>
      <c r="R37" s="131">
        <f t="shared" si="2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60"/>
      <c r="K38" s="160"/>
      <c r="L38" s="160"/>
      <c r="M38" s="160"/>
      <c r="N38" s="160"/>
      <c r="O38" s="160"/>
      <c r="P38" s="163"/>
      <c r="Q38" s="164"/>
      <c r="R38" s="131">
        <f t="shared" si="2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60"/>
      <c r="K39" s="160"/>
      <c r="L39" s="160"/>
      <c r="M39" s="160"/>
      <c r="N39" s="160"/>
      <c r="O39" s="160"/>
      <c r="P39" s="163"/>
      <c r="Q39" s="164"/>
      <c r="R39" s="131">
        <f t="shared" si="2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60"/>
      <c r="K40" s="160"/>
      <c r="L40" s="160"/>
      <c r="M40" s="160"/>
      <c r="N40" s="160"/>
      <c r="O40" s="160"/>
      <c r="P40" s="163"/>
      <c r="Q40" s="164"/>
      <c r="R40" s="131">
        <f t="shared" si="2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60">
        <v>100</v>
      </c>
      <c r="K41" s="160"/>
      <c r="L41" s="160"/>
      <c r="M41" s="160"/>
      <c r="N41" s="160"/>
      <c r="O41" s="160"/>
      <c r="P41" s="163"/>
      <c r="Q41" s="164"/>
      <c r="R41" s="131">
        <f t="shared" si="2"/>
        <v>100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60"/>
      <c r="K42" s="160"/>
      <c r="L42" s="160"/>
      <c r="M42" s="160"/>
      <c r="N42" s="160"/>
      <c r="O42" s="160"/>
      <c r="P42" s="163"/>
      <c r="Q42" s="164"/>
      <c r="R42" s="131">
        <f t="shared" si="2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60">
        <v>1500</v>
      </c>
      <c r="K43" s="160"/>
      <c r="L43" s="160"/>
      <c r="M43" s="160"/>
      <c r="N43" s="160"/>
      <c r="O43" s="160"/>
      <c r="P43" s="283">
        <v>542</v>
      </c>
      <c r="Q43" s="164"/>
      <c r="R43" s="131">
        <f t="shared" si="2"/>
        <v>2042</v>
      </c>
      <c r="S43" s="34"/>
    </row>
    <row r="44" spans="1:19" ht="15.75">
      <c r="A44" s="90" t="s">
        <v>56</v>
      </c>
      <c r="B44" s="107"/>
      <c r="C44" s="12"/>
      <c r="D44" s="32">
        <f t="shared" si="0"/>
        <v>0</v>
      </c>
      <c r="E44" s="97"/>
      <c r="F44" s="12"/>
      <c r="G44" s="12"/>
      <c r="H44" s="12"/>
      <c r="I44" s="32">
        <f t="shared" si="1"/>
        <v>0</v>
      </c>
      <c r="J44" s="160">
        <v>500</v>
      </c>
      <c r="K44" s="160"/>
      <c r="L44" s="160"/>
      <c r="M44" s="160"/>
      <c r="N44" s="160"/>
      <c r="O44" s="160"/>
      <c r="P44" s="283"/>
      <c r="Q44" s="164"/>
      <c r="R44" s="131">
        <f t="shared" si="2"/>
        <v>500</v>
      </c>
      <c r="S44" s="34"/>
    </row>
    <row r="45" spans="1:19" ht="15.75">
      <c r="A45" s="90" t="s">
        <v>57</v>
      </c>
      <c r="B45" s="312">
        <v>4490</v>
      </c>
      <c r="C45" s="12"/>
      <c r="D45" s="32">
        <f t="shared" si="0"/>
        <v>4490</v>
      </c>
      <c r="E45" s="97">
        <v>20</v>
      </c>
      <c r="F45" s="12"/>
      <c r="G45" s="12"/>
      <c r="H45" s="12"/>
      <c r="I45" s="32">
        <f t="shared" si="1"/>
        <v>20</v>
      </c>
      <c r="J45" s="160">
        <v>2572</v>
      </c>
      <c r="K45" s="160"/>
      <c r="L45" s="160"/>
      <c r="M45" s="160"/>
      <c r="N45" s="160"/>
      <c r="O45" s="160"/>
      <c r="P45" s="283">
        <v>1075</v>
      </c>
      <c r="Q45" s="164"/>
      <c r="R45" s="131">
        <f t="shared" si="2"/>
        <v>3647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60"/>
      <c r="K46" s="160"/>
      <c r="L46" s="160"/>
      <c r="M46" s="160"/>
      <c r="N46" s="160"/>
      <c r="O46" s="160"/>
      <c r="P46" s="163"/>
      <c r="Q46" s="164"/>
      <c r="R46" s="131">
        <f t="shared" si="2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60"/>
      <c r="K47" s="160"/>
      <c r="L47" s="160"/>
      <c r="M47" s="160"/>
      <c r="N47" s="160"/>
      <c r="O47" s="160"/>
      <c r="P47" s="163"/>
      <c r="Q47" s="164"/>
      <c r="R47" s="131">
        <f t="shared" si="2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60"/>
      <c r="K48" s="160"/>
      <c r="L48" s="160"/>
      <c r="M48" s="160"/>
      <c r="N48" s="160"/>
      <c r="O48" s="160"/>
      <c r="P48" s="163"/>
      <c r="Q48" s="164"/>
      <c r="R48" s="131">
        <f t="shared" si="2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60"/>
      <c r="K49" s="160"/>
      <c r="L49" s="160"/>
      <c r="M49" s="160"/>
      <c r="N49" s="160"/>
      <c r="O49" s="160"/>
      <c r="P49" s="163"/>
      <c r="Q49" s="164"/>
      <c r="R49" s="131">
        <f t="shared" si="2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60"/>
      <c r="K50" s="160"/>
      <c r="L50" s="160"/>
      <c r="M50" s="160"/>
      <c r="N50" s="160"/>
      <c r="O50" s="160"/>
      <c r="P50" s="163"/>
      <c r="Q50" s="164"/>
      <c r="R50" s="131">
        <f t="shared" si="2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60"/>
      <c r="K51" s="160"/>
      <c r="L51" s="160"/>
      <c r="M51" s="160"/>
      <c r="N51" s="160"/>
      <c r="O51" s="160"/>
      <c r="P51" s="163"/>
      <c r="Q51" s="164"/>
      <c r="R51" s="131">
        <f t="shared" si="2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60"/>
      <c r="K52" s="160"/>
      <c r="L52" s="160"/>
      <c r="M52" s="160"/>
      <c r="N52" s="160"/>
      <c r="O52" s="160"/>
      <c r="P52" s="163"/>
      <c r="Q52" s="164"/>
      <c r="R52" s="131">
        <f t="shared" si="2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60"/>
      <c r="K53" s="160"/>
      <c r="L53" s="160"/>
      <c r="M53" s="160"/>
      <c r="N53" s="160"/>
      <c r="O53" s="160"/>
      <c r="P53" s="163"/>
      <c r="Q53" s="164"/>
      <c r="R53" s="131">
        <f t="shared" si="2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60"/>
      <c r="K54" s="160"/>
      <c r="L54" s="160"/>
      <c r="M54" s="160"/>
      <c r="N54" s="160"/>
      <c r="O54" s="160"/>
      <c r="P54" s="163"/>
      <c r="Q54" s="164"/>
      <c r="R54" s="131">
        <f t="shared" si="2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60"/>
      <c r="K55" s="160"/>
      <c r="L55" s="160"/>
      <c r="M55" s="160"/>
      <c r="N55" s="160"/>
      <c r="O55" s="160"/>
      <c r="P55" s="163"/>
      <c r="Q55" s="164"/>
      <c r="R55" s="131">
        <f t="shared" si="2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60"/>
      <c r="K56" s="160"/>
      <c r="L56" s="160"/>
      <c r="M56" s="160"/>
      <c r="N56" s="160"/>
      <c r="O56" s="160"/>
      <c r="P56" s="163"/>
      <c r="Q56" s="164"/>
      <c r="R56" s="131">
        <f t="shared" si="2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60"/>
      <c r="K57" s="160"/>
      <c r="L57" s="160"/>
      <c r="M57" s="160"/>
      <c r="N57" s="160"/>
      <c r="O57" s="160"/>
      <c r="P57" s="163"/>
      <c r="Q57" s="164"/>
      <c r="R57" s="131">
        <f t="shared" si="2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60"/>
      <c r="K58" s="160"/>
      <c r="L58" s="160"/>
      <c r="M58" s="160"/>
      <c r="N58" s="160"/>
      <c r="O58" s="160"/>
      <c r="P58" s="163"/>
      <c r="Q58" s="164"/>
      <c r="R58" s="131">
        <f t="shared" si="2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60"/>
      <c r="K59" s="160"/>
      <c r="L59" s="160"/>
      <c r="M59" s="160"/>
      <c r="N59" s="160"/>
      <c r="O59" s="160"/>
      <c r="P59" s="163"/>
      <c r="Q59" s="164"/>
      <c r="R59" s="131">
        <f t="shared" si="2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60"/>
      <c r="K60" s="160"/>
      <c r="L60" s="160"/>
      <c r="M60" s="160"/>
      <c r="N60" s="160"/>
      <c r="O60" s="160"/>
      <c r="P60" s="163"/>
      <c r="Q60" s="164"/>
      <c r="R60" s="131">
        <f t="shared" si="2"/>
        <v>0</v>
      </c>
      <c r="S60" s="34"/>
    </row>
    <row r="61" spans="1:19" ht="15.75">
      <c r="A61" s="90" t="s">
        <v>72</v>
      </c>
      <c r="B61" s="21"/>
      <c r="C61" s="20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60"/>
      <c r="K61" s="160"/>
      <c r="L61" s="160"/>
      <c r="M61" s="160"/>
      <c r="N61" s="160"/>
      <c r="O61" s="160"/>
      <c r="P61" s="163"/>
      <c r="Q61" s="164"/>
      <c r="R61" s="131">
        <f t="shared" si="2"/>
        <v>0</v>
      </c>
      <c r="S61" s="34"/>
    </row>
    <row r="62" spans="1:19" ht="15.75">
      <c r="A62" s="90" t="s">
        <v>73</v>
      </c>
      <c r="B62" s="21"/>
      <c r="C62" s="20">
        <v>284</v>
      </c>
      <c r="D62" s="32">
        <f t="shared" si="0"/>
        <v>284</v>
      </c>
      <c r="E62" s="14"/>
      <c r="F62" s="12"/>
      <c r="G62" s="12">
        <v>2409</v>
      </c>
      <c r="H62" s="12">
        <v>300</v>
      </c>
      <c r="I62" s="32">
        <f t="shared" si="1"/>
        <v>2409</v>
      </c>
      <c r="J62" s="160">
        <v>834</v>
      </c>
      <c r="K62" s="160"/>
      <c r="L62" s="160"/>
      <c r="M62" s="160"/>
      <c r="N62" s="160"/>
      <c r="O62" s="160"/>
      <c r="P62" s="283">
        <v>715</v>
      </c>
      <c r="Q62" s="164"/>
      <c r="R62" s="131">
        <f t="shared" si="2"/>
        <v>1549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60"/>
      <c r="K63" s="160"/>
      <c r="L63" s="160"/>
      <c r="M63" s="160"/>
      <c r="N63" s="160"/>
      <c r="O63" s="160"/>
      <c r="P63" s="163"/>
      <c r="Q63" s="164"/>
      <c r="R63" s="131">
        <f t="shared" si="2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60"/>
      <c r="K64" s="160"/>
      <c r="L64" s="160"/>
      <c r="M64" s="160"/>
      <c r="N64" s="160"/>
      <c r="O64" s="160"/>
      <c r="P64" s="163"/>
      <c r="Q64" s="164"/>
      <c r="R64" s="131">
        <f t="shared" si="2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60"/>
      <c r="K65" s="160"/>
      <c r="L65" s="160"/>
      <c r="M65" s="160"/>
      <c r="N65" s="160"/>
      <c r="O65" s="160"/>
      <c r="P65" s="163"/>
      <c r="Q65" s="164"/>
      <c r="R65" s="131">
        <f t="shared" si="2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60"/>
      <c r="K66" s="160"/>
      <c r="L66" s="160"/>
      <c r="M66" s="160"/>
      <c r="N66" s="160"/>
      <c r="O66" s="160"/>
      <c r="P66" s="163"/>
      <c r="Q66" s="164"/>
      <c r="R66" s="131">
        <f t="shared" si="2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60"/>
      <c r="K67" s="160"/>
      <c r="L67" s="160"/>
      <c r="M67" s="160"/>
      <c r="N67" s="160"/>
      <c r="O67" s="160"/>
      <c r="P67" s="163"/>
      <c r="Q67" s="164"/>
      <c r="R67" s="131">
        <f t="shared" si="2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60">
        <v>120</v>
      </c>
      <c r="K68" s="160"/>
      <c r="L68" s="160"/>
      <c r="M68" s="160"/>
      <c r="N68" s="160"/>
      <c r="O68" s="160"/>
      <c r="P68" s="283">
        <v>552</v>
      </c>
      <c r="Q68" s="164"/>
      <c r="R68" s="131">
        <f t="shared" si="2"/>
        <v>672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60"/>
      <c r="K69" s="160"/>
      <c r="L69" s="160"/>
      <c r="M69" s="160"/>
      <c r="N69" s="160"/>
      <c r="O69" s="160"/>
      <c r="P69" s="163"/>
      <c r="Q69" s="164"/>
      <c r="R69" s="131">
        <f t="shared" si="2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60">
        <v>1200</v>
      </c>
      <c r="K70" s="160"/>
      <c r="L70" s="160"/>
      <c r="M70" s="160"/>
      <c r="N70" s="160"/>
      <c r="O70" s="160"/>
      <c r="P70" s="283">
        <v>1100</v>
      </c>
      <c r="Q70" s="164"/>
      <c r="R70" s="131">
        <f t="shared" si="2"/>
        <v>2300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60"/>
      <c r="K71" s="160"/>
      <c r="L71" s="160"/>
      <c r="M71" s="160"/>
      <c r="N71" s="160"/>
      <c r="O71" s="160"/>
      <c r="P71" s="283"/>
      <c r="Q71" s="164"/>
      <c r="R71" s="131">
        <f t="shared" si="2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60">
        <v>4344</v>
      </c>
      <c r="K72" s="160"/>
      <c r="L72" s="160"/>
      <c r="M72" s="160"/>
      <c r="N72" s="160"/>
      <c r="O72" s="160"/>
      <c r="P72" s="283"/>
      <c r="Q72" s="164"/>
      <c r="R72" s="131">
        <f t="shared" si="2"/>
        <v>4344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>
        <v>5024</v>
      </c>
      <c r="H73" s="12">
        <v>804</v>
      </c>
      <c r="I73" s="32">
        <f t="shared" si="1"/>
        <v>5024</v>
      </c>
      <c r="J73" s="160">
        <v>827</v>
      </c>
      <c r="K73" s="160"/>
      <c r="L73" s="160"/>
      <c r="M73" s="160"/>
      <c r="N73" s="160">
        <v>11250</v>
      </c>
      <c r="O73" s="160"/>
      <c r="P73" s="163"/>
      <c r="Q73" s="164"/>
      <c r="R73" s="131">
        <f t="shared" si="2"/>
        <v>12077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45"/>
      <c r="K74" s="245"/>
      <c r="L74" s="245"/>
      <c r="M74" s="245"/>
      <c r="N74" s="245">
        <v>4500</v>
      </c>
      <c r="O74" s="245"/>
      <c r="P74" s="246">
        <v>631</v>
      </c>
      <c r="Q74" s="237"/>
      <c r="R74" s="131">
        <f t="shared" si="2"/>
        <v>5131</v>
      </c>
      <c r="S74" s="34"/>
    </row>
    <row r="75" spans="1:19" ht="35.450000000000003" customHeight="1" thickBot="1">
      <c r="A75" s="151" t="s">
        <v>85</v>
      </c>
      <c r="B75" s="35">
        <f>SUM(B11:B74)</f>
        <v>4490</v>
      </c>
      <c r="C75" s="30">
        <f t="shared" ref="C75:R75" si="3">SUM(C11:C74)</f>
        <v>284</v>
      </c>
      <c r="D75" s="30">
        <f t="shared" si="3"/>
        <v>4774</v>
      </c>
      <c r="E75" s="35">
        <f t="shared" si="3"/>
        <v>20</v>
      </c>
      <c r="F75" s="30">
        <f t="shared" si="3"/>
        <v>0</v>
      </c>
      <c r="G75" s="30">
        <f>SUM(G11:G74)</f>
        <v>7433</v>
      </c>
      <c r="H75" s="36">
        <f t="shared" si="3"/>
        <v>1104</v>
      </c>
      <c r="I75" s="109">
        <f t="shared" si="3"/>
        <v>7453</v>
      </c>
      <c r="J75" s="30">
        <f t="shared" si="3"/>
        <v>14734</v>
      </c>
      <c r="K75" s="30">
        <f t="shared" si="3"/>
        <v>0</v>
      </c>
      <c r="L75" s="36">
        <f t="shared" si="3"/>
        <v>0</v>
      </c>
      <c r="M75" s="36">
        <f t="shared" si="3"/>
        <v>0</v>
      </c>
      <c r="N75" s="30">
        <f t="shared" si="3"/>
        <v>15750</v>
      </c>
      <c r="O75" s="30">
        <f t="shared" si="3"/>
        <v>0</v>
      </c>
      <c r="P75" s="30">
        <f t="shared" si="3"/>
        <v>5350</v>
      </c>
      <c r="Q75" s="30">
        <f t="shared" si="3"/>
        <v>0</v>
      </c>
      <c r="R75" s="33">
        <f t="shared" si="3"/>
        <v>35834</v>
      </c>
      <c r="S75" s="34">
        <f>D75+I75+R75</f>
        <v>48061</v>
      </c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Normal="100" zoomScaleSheetLayoutView="112" workbookViewId="0">
      <pane ySplit="10" topLeftCell="A71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9.42578125" customWidth="1"/>
    <col min="6" max="6" width="12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11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53"/>
      <c r="C11" s="154"/>
      <c r="D11" s="111">
        <f>B11+C11</f>
        <v>0</v>
      </c>
      <c r="E11" s="153"/>
      <c r="F11" s="154"/>
      <c r="G11" s="154"/>
      <c r="H11" s="154"/>
      <c r="I11" s="111">
        <f>E11+F11+G11</f>
        <v>0</v>
      </c>
      <c r="J11" s="159"/>
      <c r="K11" s="159"/>
      <c r="L11" s="159"/>
      <c r="M11" s="159"/>
      <c r="N11" s="159"/>
      <c r="O11" s="159"/>
      <c r="P11" s="175"/>
      <c r="Q11" s="162"/>
      <c r="R11" s="131">
        <f>J11+M11+N11+O11+P11</f>
        <v>0</v>
      </c>
      <c r="S11" s="34"/>
    </row>
    <row r="12" spans="1:19" ht="15.75">
      <c r="A12" s="90" t="s">
        <v>24</v>
      </c>
      <c r="B12" s="155"/>
      <c r="C12" s="156"/>
      <c r="D12" s="32">
        <f t="shared" ref="D12:D74" si="0">B12+C12</f>
        <v>0</v>
      </c>
      <c r="E12" s="155"/>
      <c r="F12" s="156"/>
      <c r="G12" s="156"/>
      <c r="H12" s="156"/>
      <c r="I12" s="32">
        <f t="shared" ref="I12:I74" si="1">E12+F12+G12</f>
        <v>0</v>
      </c>
      <c r="J12" s="160"/>
      <c r="K12" s="160"/>
      <c r="L12" s="160"/>
      <c r="M12" s="160"/>
      <c r="N12" s="160"/>
      <c r="O12" s="160"/>
      <c r="P12" s="52"/>
      <c r="Q12" s="164"/>
      <c r="R12" s="131">
        <f t="shared" ref="R12:R74" si="2">J12+M12+N12+O12+P12</f>
        <v>0</v>
      </c>
      <c r="S12" s="34"/>
    </row>
    <row r="13" spans="1:19" ht="15.75">
      <c r="A13" s="90" t="s">
        <v>25</v>
      </c>
      <c r="B13" s="155"/>
      <c r="C13" s="156"/>
      <c r="D13" s="32">
        <f t="shared" si="0"/>
        <v>0</v>
      </c>
      <c r="E13" s="155"/>
      <c r="F13" s="156"/>
      <c r="G13" s="156"/>
      <c r="H13" s="156"/>
      <c r="I13" s="32">
        <f t="shared" si="1"/>
        <v>0</v>
      </c>
      <c r="J13" s="160"/>
      <c r="K13" s="160"/>
      <c r="L13" s="160"/>
      <c r="M13" s="160"/>
      <c r="N13" s="160"/>
      <c r="O13" s="160"/>
      <c r="P13" s="52"/>
      <c r="Q13" s="164"/>
      <c r="R13" s="131">
        <f t="shared" si="2"/>
        <v>0</v>
      </c>
      <c r="S13" s="34"/>
    </row>
    <row r="14" spans="1:19" ht="15.75">
      <c r="A14" s="90" t="s">
        <v>26</v>
      </c>
      <c r="B14" s="155"/>
      <c r="C14" s="156"/>
      <c r="D14" s="32">
        <f t="shared" si="0"/>
        <v>0</v>
      </c>
      <c r="E14" s="155"/>
      <c r="F14" s="156"/>
      <c r="G14" s="156"/>
      <c r="H14" s="156"/>
      <c r="I14" s="32">
        <f t="shared" si="1"/>
        <v>0</v>
      </c>
      <c r="J14" s="160"/>
      <c r="K14" s="160"/>
      <c r="L14" s="160"/>
      <c r="M14" s="160"/>
      <c r="N14" s="160"/>
      <c r="O14" s="160"/>
      <c r="P14" s="52"/>
      <c r="Q14" s="164"/>
      <c r="R14" s="131">
        <f t="shared" si="2"/>
        <v>0</v>
      </c>
      <c r="S14" s="34"/>
    </row>
    <row r="15" spans="1:19" ht="15.75">
      <c r="A15" s="90" t="s">
        <v>27</v>
      </c>
      <c r="B15" s="155"/>
      <c r="C15" s="156"/>
      <c r="D15" s="32">
        <f t="shared" si="0"/>
        <v>0</v>
      </c>
      <c r="E15" s="155"/>
      <c r="F15" s="156"/>
      <c r="G15" s="156"/>
      <c r="H15" s="156"/>
      <c r="I15" s="32">
        <f t="shared" si="1"/>
        <v>0</v>
      </c>
      <c r="J15" s="160"/>
      <c r="K15" s="160"/>
      <c r="L15" s="160"/>
      <c r="M15" s="160"/>
      <c r="N15" s="160"/>
      <c r="O15" s="160"/>
      <c r="P15" s="52"/>
      <c r="Q15" s="164"/>
      <c r="R15" s="131">
        <f t="shared" si="2"/>
        <v>0</v>
      </c>
      <c r="S15" s="34"/>
    </row>
    <row r="16" spans="1:19" ht="15.75">
      <c r="A16" s="90" t="s">
        <v>28</v>
      </c>
      <c r="B16" s="155"/>
      <c r="C16" s="156"/>
      <c r="D16" s="32">
        <f t="shared" si="0"/>
        <v>0</v>
      </c>
      <c r="E16" s="155"/>
      <c r="F16" s="156"/>
      <c r="G16" s="156"/>
      <c r="H16" s="156"/>
      <c r="I16" s="32">
        <f t="shared" si="1"/>
        <v>0</v>
      </c>
      <c r="J16" s="160"/>
      <c r="K16" s="160"/>
      <c r="L16" s="160"/>
      <c r="M16" s="160"/>
      <c r="N16" s="160"/>
      <c r="O16" s="160"/>
      <c r="P16" s="52"/>
      <c r="Q16" s="164"/>
      <c r="R16" s="131">
        <f t="shared" si="2"/>
        <v>0</v>
      </c>
      <c r="S16" s="34"/>
    </row>
    <row r="17" spans="1:19" ht="31.5" customHeight="1">
      <c r="A17" s="90" t="s">
        <v>29</v>
      </c>
      <c r="B17" s="155"/>
      <c r="C17" s="156"/>
      <c r="D17" s="32">
        <f t="shared" si="0"/>
        <v>0</v>
      </c>
      <c r="E17" s="155"/>
      <c r="F17" s="156"/>
      <c r="G17" s="156"/>
      <c r="H17" s="156"/>
      <c r="I17" s="32">
        <f t="shared" si="1"/>
        <v>0</v>
      </c>
      <c r="J17" s="160"/>
      <c r="K17" s="160"/>
      <c r="L17" s="160"/>
      <c r="M17" s="160"/>
      <c r="N17" s="160"/>
      <c r="O17" s="160"/>
      <c r="P17" s="52"/>
      <c r="Q17" s="164"/>
      <c r="R17" s="131">
        <f t="shared" si="2"/>
        <v>0</v>
      </c>
      <c r="S17" s="34"/>
    </row>
    <row r="18" spans="1:19" ht="31.9" customHeight="1">
      <c r="A18" s="90" t="s">
        <v>30</v>
      </c>
      <c r="B18" s="155"/>
      <c r="C18" s="156"/>
      <c r="D18" s="32">
        <f t="shared" si="0"/>
        <v>0</v>
      </c>
      <c r="E18" s="155"/>
      <c r="F18" s="156"/>
      <c r="G18" s="156"/>
      <c r="H18" s="156"/>
      <c r="I18" s="32">
        <f t="shared" si="1"/>
        <v>0</v>
      </c>
      <c r="J18" s="160"/>
      <c r="K18" s="160"/>
      <c r="L18" s="160"/>
      <c r="M18" s="160"/>
      <c r="N18" s="160"/>
      <c r="O18" s="160"/>
      <c r="P18" s="52"/>
      <c r="Q18" s="164"/>
      <c r="R18" s="131">
        <f t="shared" si="2"/>
        <v>0</v>
      </c>
      <c r="S18" s="34"/>
    </row>
    <row r="19" spans="1:19" ht="15.75">
      <c r="A19" s="90" t="s">
        <v>31</v>
      </c>
      <c r="B19" s="155"/>
      <c r="C19" s="156"/>
      <c r="D19" s="32">
        <f t="shared" si="0"/>
        <v>0</v>
      </c>
      <c r="E19" s="155"/>
      <c r="F19" s="156"/>
      <c r="G19" s="156"/>
      <c r="H19" s="156"/>
      <c r="I19" s="32">
        <f t="shared" si="1"/>
        <v>0</v>
      </c>
      <c r="J19" s="160"/>
      <c r="K19" s="160"/>
      <c r="L19" s="160"/>
      <c r="M19" s="160"/>
      <c r="N19" s="160"/>
      <c r="O19" s="160"/>
      <c r="P19" s="52"/>
      <c r="Q19" s="164"/>
      <c r="R19" s="131">
        <f t="shared" si="2"/>
        <v>0</v>
      </c>
      <c r="S19" s="34"/>
    </row>
    <row r="20" spans="1:19" ht="15.75">
      <c r="A20" s="90" t="s">
        <v>32</v>
      </c>
      <c r="B20" s="155"/>
      <c r="C20" s="156"/>
      <c r="D20" s="32">
        <f t="shared" si="0"/>
        <v>0</v>
      </c>
      <c r="E20" s="155"/>
      <c r="F20" s="156"/>
      <c r="G20" s="156"/>
      <c r="H20" s="156"/>
      <c r="I20" s="32">
        <f t="shared" si="1"/>
        <v>0</v>
      </c>
      <c r="J20" s="160">
        <v>1408</v>
      </c>
      <c r="K20" s="160"/>
      <c r="L20" s="160"/>
      <c r="M20" s="160"/>
      <c r="N20" s="160"/>
      <c r="O20" s="160"/>
      <c r="P20" s="52">
        <v>350</v>
      </c>
      <c r="Q20" s="164"/>
      <c r="R20" s="131">
        <f t="shared" si="2"/>
        <v>1758</v>
      </c>
      <c r="S20" s="34"/>
    </row>
    <row r="21" spans="1:19" ht="16.149999999999999" customHeight="1">
      <c r="A21" s="90" t="s">
        <v>33</v>
      </c>
      <c r="B21" s="155"/>
      <c r="C21" s="156"/>
      <c r="D21" s="32">
        <f t="shared" si="0"/>
        <v>0</v>
      </c>
      <c r="E21" s="155"/>
      <c r="F21" s="156"/>
      <c r="G21" s="156"/>
      <c r="H21" s="156"/>
      <c r="I21" s="32">
        <f t="shared" si="1"/>
        <v>0</v>
      </c>
      <c r="J21" s="160"/>
      <c r="K21" s="160"/>
      <c r="L21" s="160"/>
      <c r="M21" s="160"/>
      <c r="N21" s="160"/>
      <c r="O21" s="160"/>
      <c r="P21" s="52"/>
      <c r="Q21" s="164"/>
      <c r="R21" s="131">
        <f t="shared" si="2"/>
        <v>0</v>
      </c>
      <c r="S21" s="34"/>
    </row>
    <row r="22" spans="1:19" ht="16.149999999999999" customHeight="1">
      <c r="A22" s="90" t="s">
        <v>34</v>
      </c>
      <c r="B22" s="155"/>
      <c r="C22" s="156"/>
      <c r="D22" s="32">
        <f t="shared" si="0"/>
        <v>0</v>
      </c>
      <c r="E22" s="155"/>
      <c r="F22" s="156"/>
      <c r="G22" s="156"/>
      <c r="H22" s="156"/>
      <c r="I22" s="32">
        <f t="shared" si="1"/>
        <v>0</v>
      </c>
      <c r="J22" s="160"/>
      <c r="K22" s="160"/>
      <c r="L22" s="160"/>
      <c r="M22" s="160"/>
      <c r="N22" s="160"/>
      <c r="O22" s="160"/>
      <c r="P22" s="52"/>
      <c r="Q22" s="164"/>
      <c r="R22" s="131">
        <f t="shared" si="2"/>
        <v>0</v>
      </c>
      <c r="S22" s="34"/>
    </row>
    <row r="23" spans="1:19" ht="19.149999999999999" customHeight="1">
      <c r="A23" s="90" t="s">
        <v>35</v>
      </c>
      <c r="B23" s="155"/>
      <c r="C23" s="156"/>
      <c r="D23" s="32">
        <f t="shared" si="0"/>
        <v>0</v>
      </c>
      <c r="E23" s="155"/>
      <c r="F23" s="156"/>
      <c r="G23" s="156"/>
      <c r="H23" s="156"/>
      <c r="I23" s="32">
        <f t="shared" si="1"/>
        <v>0</v>
      </c>
      <c r="J23" s="160"/>
      <c r="K23" s="160"/>
      <c r="L23" s="160"/>
      <c r="M23" s="160"/>
      <c r="N23" s="160"/>
      <c r="O23" s="160"/>
      <c r="P23" s="52"/>
      <c r="Q23" s="164"/>
      <c r="R23" s="131">
        <f t="shared" si="2"/>
        <v>0</v>
      </c>
      <c r="S23" s="34"/>
    </row>
    <row r="24" spans="1:19" ht="15.75">
      <c r="A24" s="90" t="s">
        <v>36</v>
      </c>
      <c r="B24" s="155"/>
      <c r="C24" s="156"/>
      <c r="D24" s="32">
        <f t="shared" si="0"/>
        <v>0</v>
      </c>
      <c r="E24" s="155"/>
      <c r="F24" s="156"/>
      <c r="G24" s="156"/>
      <c r="H24" s="156"/>
      <c r="I24" s="32">
        <f t="shared" si="1"/>
        <v>0</v>
      </c>
      <c r="J24" s="160"/>
      <c r="K24" s="160"/>
      <c r="L24" s="160"/>
      <c r="M24" s="160"/>
      <c r="N24" s="160"/>
      <c r="O24" s="160"/>
      <c r="P24" s="52"/>
      <c r="Q24" s="164"/>
      <c r="R24" s="131">
        <f t="shared" si="2"/>
        <v>0</v>
      </c>
      <c r="S24" s="34"/>
    </row>
    <row r="25" spans="1:19" ht="15.75">
      <c r="A25" s="90" t="s">
        <v>37</v>
      </c>
      <c r="B25" s="155"/>
      <c r="C25" s="156"/>
      <c r="D25" s="32">
        <f t="shared" si="0"/>
        <v>0</v>
      </c>
      <c r="E25" s="155"/>
      <c r="F25" s="156"/>
      <c r="G25" s="156"/>
      <c r="H25" s="156"/>
      <c r="I25" s="32">
        <f t="shared" si="1"/>
        <v>0</v>
      </c>
      <c r="J25" s="160">
        <v>1063</v>
      </c>
      <c r="K25" s="160"/>
      <c r="L25" s="160"/>
      <c r="M25" s="160"/>
      <c r="N25" s="160"/>
      <c r="O25" s="160"/>
      <c r="P25" s="52">
        <v>670</v>
      </c>
      <c r="Q25" s="164"/>
      <c r="R25" s="131">
        <f t="shared" si="2"/>
        <v>1733</v>
      </c>
      <c r="S25" s="34"/>
    </row>
    <row r="26" spans="1:19" ht="31.5">
      <c r="A26" s="90" t="s">
        <v>38</v>
      </c>
      <c r="B26" s="155"/>
      <c r="C26" s="156"/>
      <c r="D26" s="32">
        <f t="shared" si="0"/>
        <v>0</v>
      </c>
      <c r="E26" s="155"/>
      <c r="F26" s="156"/>
      <c r="G26" s="156"/>
      <c r="H26" s="156"/>
      <c r="I26" s="32">
        <f t="shared" si="1"/>
        <v>0</v>
      </c>
      <c r="J26" s="160"/>
      <c r="K26" s="160"/>
      <c r="L26" s="160"/>
      <c r="M26" s="160"/>
      <c r="N26" s="160"/>
      <c r="O26" s="160"/>
      <c r="P26" s="52"/>
      <c r="Q26" s="164"/>
      <c r="R26" s="131">
        <f t="shared" si="2"/>
        <v>0</v>
      </c>
      <c r="S26" s="34"/>
    </row>
    <row r="27" spans="1:19" ht="16.5" customHeight="1">
      <c r="A27" s="90" t="s">
        <v>39</v>
      </c>
      <c r="B27" s="155"/>
      <c r="C27" s="156"/>
      <c r="D27" s="32">
        <f t="shared" si="0"/>
        <v>0</v>
      </c>
      <c r="E27" s="155"/>
      <c r="F27" s="156"/>
      <c r="G27" s="156"/>
      <c r="H27" s="156"/>
      <c r="I27" s="32">
        <f t="shared" si="1"/>
        <v>0</v>
      </c>
      <c r="J27" s="160"/>
      <c r="K27" s="160"/>
      <c r="L27" s="160"/>
      <c r="M27" s="160"/>
      <c r="N27" s="160"/>
      <c r="O27" s="160"/>
      <c r="P27" s="52"/>
      <c r="Q27" s="164"/>
      <c r="R27" s="131">
        <f t="shared" si="2"/>
        <v>0</v>
      </c>
      <c r="S27" s="34"/>
    </row>
    <row r="28" spans="1:19" ht="17.25" customHeight="1">
      <c r="A28" s="90" t="s">
        <v>40</v>
      </c>
      <c r="B28" s="155"/>
      <c r="C28" s="156"/>
      <c r="D28" s="32">
        <f t="shared" si="0"/>
        <v>0</v>
      </c>
      <c r="E28" s="155"/>
      <c r="F28" s="156"/>
      <c r="G28" s="156"/>
      <c r="H28" s="156"/>
      <c r="I28" s="32">
        <f t="shared" si="1"/>
        <v>0</v>
      </c>
      <c r="J28" s="160"/>
      <c r="K28" s="160"/>
      <c r="L28" s="160"/>
      <c r="M28" s="160"/>
      <c r="N28" s="160"/>
      <c r="O28" s="160"/>
      <c r="P28" s="52"/>
      <c r="Q28" s="164"/>
      <c r="R28" s="131">
        <f t="shared" si="2"/>
        <v>0</v>
      </c>
      <c r="S28" s="34"/>
    </row>
    <row r="29" spans="1:19" ht="31.5">
      <c r="A29" s="90" t="s">
        <v>41</v>
      </c>
      <c r="B29" s="155"/>
      <c r="C29" s="156"/>
      <c r="D29" s="32">
        <f t="shared" si="0"/>
        <v>0</v>
      </c>
      <c r="E29" s="155"/>
      <c r="F29" s="156"/>
      <c r="G29" s="156"/>
      <c r="H29" s="156"/>
      <c r="I29" s="32">
        <f t="shared" si="1"/>
        <v>0</v>
      </c>
      <c r="J29" s="160"/>
      <c r="K29" s="160"/>
      <c r="L29" s="160"/>
      <c r="M29" s="160"/>
      <c r="N29" s="160"/>
      <c r="O29" s="160"/>
      <c r="P29" s="52"/>
      <c r="Q29" s="164"/>
      <c r="R29" s="131">
        <f t="shared" si="2"/>
        <v>0</v>
      </c>
      <c r="S29" s="34"/>
    </row>
    <row r="30" spans="1:19" ht="15.75">
      <c r="A30" s="90" t="s">
        <v>42</v>
      </c>
      <c r="B30" s="155"/>
      <c r="C30" s="156"/>
      <c r="D30" s="32">
        <f t="shared" si="0"/>
        <v>0</v>
      </c>
      <c r="E30" s="155"/>
      <c r="F30" s="156"/>
      <c r="G30" s="156"/>
      <c r="H30" s="156"/>
      <c r="I30" s="32">
        <f t="shared" si="1"/>
        <v>0</v>
      </c>
      <c r="J30" s="160"/>
      <c r="K30" s="160"/>
      <c r="L30" s="160"/>
      <c r="M30" s="160"/>
      <c r="N30" s="160"/>
      <c r="O30" s="160"/>
      <c r="P30" s="52"/>
      <c r="Q30" s="164"/>
      <c r="R30" s="131">
        <f t="shared" si="2"/>
        <v>0</v>
      </c>
      <c r="S30" s="34"/>
    </row>
    <row r="31" spans="1:19" ht="32.25" customHeight="1">
      <c r="A31" s="90" t="s">
        <v>43</v>
      </c>
      <c r="B31" s="155"/>
      <c r="C31" s="156"/>
      <c r="D31" s="32">
        <f t="shared" si="0"/>
        <v>0</v>
      </c>
      <c r="E31" s="155"/>
      <c r="F31" s="156"/>
      <c r="G31" s="156"/>
      <c r="H31" s="156"/>
      <c r="I31" s="32">
        <f t="shared" si="1"/>
        <v>0</v>
      </c>
      <c r="J31" s="160"/>
      <c r="K31" s="160"/>
      <c r="L31" s="160"/>
      <c r="M31" s="160"/>
      <c r="N31" s="160"/>
      <c r="O31" s="160"/>
      <c r="P31" s="52"/>
      <c r="Q31" s="164"/>
      <c r="R31" s="131">
        <f t="shared" si="2"/>
        <v>0</v>
      </c>
      <c r="S31" s="34"/>
    </row>
    <row r="32" spans="1:19" ht="15.75">
      <c r="A32" s="90" t="s">
        <v>44</v>
      </c>
      <c r="B32" s="155"/>
      <c r="C32" s="156"/>
      <c r="D32" s="32">
        <f t="shared" si="0"/>
        <v>0</v>
      </c>
      <c r="E32" s="155"/>
      <c r="F32" s="156"/>
      <c r="G32" s="156"/>
      <c r="H32" s="156"/>
      <c r="I32" s="32">
        <f t="shared" si="1"/>
        <v>0</v>
      </c>
      <c r="J32" s="160"/>
      <c r="K32" s="160"/>
      <c r="L32" s="160"/>
      <c r="M32" s="160"/>
      <c r="N32" s="160"/>
      <c r="O32" s="160"/>
      <c r="P32" s="52"/>
      <c r="Q32" s="164"/>
      <c r="R32" s="131">
        <f t="shared" si="2"/>
        <v>0</v>
      </c>
      <c r="S32" s="34"/>
    </row>
    <row r="33" spans="1:19" ht="18.600000000000001" customHeight="1">
      <c r="A33" s="90" t="s">
        <v>45</v>
      </c>
      <c r="B33" s="155"/>
      <c r="C33" s="156"/>
      <c r="D33" s="32">
        <f t="shared" si="0"/>
        <v>0</v>
      </c>
      <c r="E33" s="155"/>
      <c r="F33" s="156"/>
      <c r="G33" s="156"/>
      <c r="H33" s="156"/>
      <c r="I33" s="32">
        <f t="shared" si="1"/>
        <v>0</v>
      </c>
      <c r="J33" s="160"/>
      <c r="K33" s="160"/>
      <c r="L33" s="160"/>
      <c r="M33" s="160"/>
      <c r="N33" s="160"/>
      <c r="O33" s="160"/>
      <c r="P33" s="52"/>
      <c r="Q33" s="164"/>
      <c r="R33" s="131">
        <f t="shared" si="2"/>
        <v>0</v>
      </c>
      <c r="S33" s="34"/>
    </row>
    <row r="34" spans="1:19" ht="16.149999999999999" customHeight="1">
      <c r="A34" s="90" t="s">
        <v>46</v>
      </c>
      <c r="B34" s="155"/>
      <c r="C34" s="156"/>
      <c r="D34" s="32">
        <f t="shared" si="0"/>
        <v>0</v>
      </c>
      <c r="E34" s="155"/>
      <c r="F34" s="156"/>
      <c r="G34" s="156"/>
      <c r="H34" s="156"/>
      <c r="I34" s="32">
        <f t="shared" si="1"/>
        <v>0</v>
      </c>
      <c r="J34" s="160"/>
      <c r="K34" s="160"/>
      <c r="L34" s="160"/>
      <c r="M34" s="160"/>
      <c r="N34" s="160"/>
      <c r="O34" s="160"/>
      <c r="P34" s="52"/>
      <c r="Q34" s="164"/>
      <c r="R34" s="131">
        <f t="shared" si="2"/>
        <v>0</v>
      </c>
      <c r="S34" s="34"/>
    </row>
    <row r="35" spans="1:19" ht="15.75">
      <c r="A35" s="90" t="s">
        <v>47</v>
      </c>
      <c r="B35" s="155"/>
      <c r="C35" s="156"/>
      <c r="D35" s="32">
        <f t="shared" si="0"/>
        <v>0</v>
      </c>
      <c r="E35" s="155"/>
      <c r="F35" s="156"/>
      <c r="G35" s="156"/>
      <c r="H35" s="156"/>
      <c r="I35" s="32">
        <f t="shared" si="1"/>
        <v>0</v>
      </c>
      <c r="J35" s="160"/>
      <c r="K35" s="160"/>
      <c r="L35" s="160"/>
      <c r="M35" s="160"/>
      <c r="N35" s="160"/>
      <c r="O35" s="160"/>
      <c r="P35" s="52"/>
      <c r="Q35" s="164"/>
      <c r="R35" s="131">
        <f t="shared" si="2"/>
        <v>0</v>
      </c>
      <c r="S35" s="34"/>
    </row>
    <row r="36" spans="1:19" ht="15.75">
      <c r="A36" s="90" t="s">
        <v>48</v>
      </c>
      <c r="B36" s="155"/>
      <c r="C36" s="156"/>
      <c r="D36" s="32">
        <f t="shared" si="0"/>
        <v>0</v>
      </c>
      <c r="E36" s="155"/>
      <c r="F36" s="156"/>
      <c r="G36" s="156"/>
      <c r="H36" s="156"/>
      <c r="I36" s="32">
        <f t="shared" si="1"/>
        <v>0</v>
      </c>
      <c r="J36" s="160"/>
      <c r="K36" s="160"/>
      <c r="L36" s="160"/>
      <c r="M36" s="160"/>
      <c r="N36" s="160"/>
      <c r="O36" s="160"/>
      <c r="P36" s="52"/>
      <c r="Q36" s="164"/>
      <c r="R36" s="131">
        <f t="shared" si="2"/>
        <v>0</v>
      </c>
      <c r="S36" s="34"/>
    </row>
    <row r="37" spans="1:19" ht="30.75" customHeight="1">
      <c r="A37" s="90" t="s">
        <v>49</v>
      </c>
      <c r="B37" s="155"/>
      <c r="C37" s="156"/>
      <c r="D37" s="32">
        <f t="shared" si="0"/>
        <v>0</v>
      </c>
      <c r="E37" s="155"/>
      <c r="F37" s="156"/>
      <c r="G37" s="156"/>
      <c r="H37" s="156"/>
      <c r="I37" s="32">
        <f t="shared" si="1"/>
        <v>0</v>
      </c>
      <c r="J37" s="160"/>
      <c r="K37" s="160"/>
      <c r="L37" s="160"/>
      <c r="M37" s="160"/>
      <c r="N37" s="160"/>
      <c r="O37" s="160"/>
      <c r="P37" s="52"/>
      <c r="Q37" s="164"/>
      <c r="R37" s="131">
        <f t="shared" si="2"/>
        <v>0</v>
      </c>
      <c r="S37" s="34"/>
    </row>
    <row r="38" spans="1:19" ht="17.25" customHeight="1">
      <c r="A38" s="90" t="s">
        <v>50</v>
      </c>
      <c r="B38" s="155"/>
      <c r="C38" s="156"/>
      <c r="D38" s="32">
        <f t="shared" si="0"/>
        <v>0</v>
      </c>
      <c r="E38" s="155"/>
      <c r="F38" s="156"/>
      <c r="G38" s="156"/>
      <c r="H38" s="156"/>
      <c r="I38" s="32">
        <f t="shared" si="1"/>
        <v>0</v>
      </c>
      <c r="J38" s="160"/>
      <c r="K38" s="160"/>
      <c r="L38" s="160"/>
      <c r="M38" s="160"/>
      <c r="N38" s="160"/>
      <c r="O38" s="160"/>
      <c r="P38" s="52"/>
      <c r="Q38" s="164"/>
      <c r="R38" s="131">
        <f t="shared" si="2"/>
        <v>0</v>
      </c>
      <c r="S38" s="34"/>
    </row>
    <row r="39" spans="1:19" ht="31.5">
      <c r="A39" s="90" t="s">
        <v>51</v>
      </c>
      <c r="B39" s="155"/>
      <c r="C39" s="156"/>
      <c r="D39" s="32">
        <f t="shared" si="0"/>
        <v>0</v>
      </c>
      <c r="E39" s="155"/>
      <c r="F39" s="156"/>
      <c r="G39" s="156"/>
      <c r="H39" s="156"/>
      <c r="I39" s="32">
        <f t="shared" si="1"/>
        <v>0</v>
      </c>
      <c r="J39" s="160"/>
      <c r="K39" s="160"/>
      <c r="L39" s="160"/>
      <c r="M39" s="160"/>
      <c r="N39" s="160"/>
      <c r="O39" s="160"/>
      <c r="P39" s="52"/>
      <c r="Q39" s="164"/>
      <c r="R39" s="131">
        <f t="shared" si="2"/>
        <v>0</v>
      </c>
      <c r="S39" s="34"/>
    </row>
    <row r="40" spans="1:19" ht="15.75">
      <c r="A40" s="90" t="s">
        <v>52</v>
      </c>
      <c r="B40" s="155"/>
      <c r="C40" s="156"/>
      <c r="D40" s="32">
        <f t="shared" si="0"/>
        <v>0</v>
      </c>
      <c r="E40" s="155"/>
      <c r="F40" s="156"/>
      <c r="G40" s="156"/>
      <c r="H40" s="156"/>
      <c r="I40" s="32">
        <f t="shared" si="1"/>
        <v>0</v>
      </c>
      <c r="J40" s="160"/>
      <c r="K40" s="160"/>
      <c r="L40" s="160"/>
      <c r="M40" s="160"/>
      <c r="N40" s="160"/>
      <c r="O40" s="160"/>
      <c r="P40" s="52"/>
      <c r="Q40" s="164"/>
      <c r="R40" s="131">
        <f t="shared" si="2"/>
        <v>0</v>
      </c>
      <c r="S40" s="34"/>
    </row>
    <row r="41" spans="1:19" ht="15.75">
      <c r="A41" s="90" t="s">
        <v>53</v>
      </c>
      <c r="B41" s="155"/>
      <c r="C41" s="156"/>
      <c r="D41" s="32">
        <f t="shared" si="0"/>
        <v>0</v>
      </c>
      <c r="E41" s="155"/>
      <c r="F41" s="156"/>
      <c r="G41" s="156"/>
      <c r="H41" s="156"/>
      <c r="I41" s="32">
        <f t="shared" si="1"/>
        <v>0</v>
      </c>
      <c r="J41" s="160">
        <v>230</v>
      </c>
      <c r="K41" s="160"/>
      <c r="L41" s="160"/>
      <c r="M41" s="160"/>
      <c r="N41" s="160"/>
      <c r="O41" s="160"/>
      <c r="P41" s="52">
        <v>240</v>
      </c>
      <c r="Q41" s="164"/>
      <c r="R41" s="131">
        <f t="shared" si="2"/>
        <v>470</v>
      </c>
      <c r="S41" s="34"/>
    </row>
    <row r="42" spans="1:19" ht="31.5" customHeight="1">
      <c r="A42" s="90" t="s">
        <v>54</v>
      </c>
      <c r="B42" s="155"/>
      <c r="C42" s="156"/>
      <c r="D42" s="32">
        <f t="shared" si="0"/>
        <v>0</v>
      </c>
      <c r="E42" s="155"/>
      <c r="F42" s="156"/>
      <c r="G42" s="156"/>
      <c r="H42" s="156"/>
      <c r="I42" s="32">
        <f t="shared" si="1"/>
        <v>0</v>
      </c>
      <c r="J42" s="160"/>
      <c r="K42" s="160"/>
      <c r="L42" s="160"/>
      <c r="M42" s="160"/>
      <c r="N42" s="160"/>
      <c r="O42" s="160"/>
      <c r="P42" s="52"/>
      <c r="Q42" s="164"/>
      <c r="R42" s="131">
        <f t="shared" si="2"/>
        <v>0</v>
      </c>
      <c r="S42" s="34"/>
    </row>
    <row r="43" spans="1:19" ht="15.75">
      <c r="A43" s="90" t="s">
        <v>55</v>
      </c>
      <c r="B43" s="155"/>
      <c r="C43" s="156"/>
      <c r="D43" s="32">
        <f t="shared" si="0"/>
        <v>0</v>
      </c>
      <c r="E43" s="155"/>
      <c r="F43" s="156"/>
      <c r="G43" s="156"/>
      <c r="H43" s="156"/>
      <c r="I43" s="32">
        <f t="shared" si="1"/>
        <v>0</v>
      </c>
      <c r="J43" s="160">
        <v>1240</v>
      </c>
      <c r="K43" s="160"/>
      <c r="L43" s="160"/>
      <c r="M43" s="160"/>
      <c r="N43" s="160"/>
      <c r="O43" s="160"/>
      <c r="P43" s="52">
        <v>500</v>
      </c>
      <c r="Q43" s="164"/>
      <c r="R43" s="131">
        <f t="shared" si="2"/>
        <v>1740</v>
      </c>
      <c r="S43" s="34"/>
    </row>
    <row r="44" spans="1:19" ht="15.75">
      <c r="A44" s="90" t="s">
        <v>56</v>
      </c>
      <c r="B44" s="155"/>
      <c r="C44" s="156"/>
      <c r="D44" s="32">
        <f t="shared" si="0"/>
        <v>0</v>
      </c>
      <c r="E44" s="155"/>
      <c r="F44" s="156"/>
      <c r="G44" s="156"/>
      <c r="H44" s="156"/>
      <c r="I44" s="32">
        <f t="shared" si="1"/>
        <v>0</v>
      </c>
      <c r="J44" s="160"/>
      <c r="K44" s="160"/>
      <c r="L44" s="160"/>
      <c r="M44" s="160"/>
      <c r="N44" s="160"/>
      <c r="O44" s="160"/>
      <c r="P44" s="52"/>
      <c r="Q44" s="164"/>
      <c r="R44" s="131">
        <f t="shared" si="2"/>
        <v>0</v>
      </c>
      <c r="S44" s="34"/>
    </row>
    <row r="45" spans="1:19" ht="15.75">
      <c r="A45" s="90" t="s">
        <v>57</v>
      </c>
      <c r="B45" s="155">
        <v>1574</v>
      </c>
      <c r="C45" s="156"/>
      <c r="D45" s="32">
        <f t="shared" si="0"/>
        <v>1574</v>
      </c>
      <c r="E45" s="155">
        <v>25</v>
      </c>
      <c r="F45" s="156"/>
      <c r="G45" s="156"/>
      <c r="H45" s="156"/>
      <c r="I45" s="32">
        <f t="shared" si="1"/>
        <v>25</v>
      </c>
      <c r="J45" s="160">
        <v>1710</v>
      </c>
      <c r="K45" s="160"/>
      <c r="L45" s="160"/>
      <c r="M45" s="160"/>
      <c r="N45" s="160"/>
      <c r="O45" s="160"/>
      <c r="P45" s="52">
        <v>450</v>
      </c>
      <c r="Q45" s="164"/>
      <c r="R45" s="131">
        <f t="shared" si="2"/>
        <v>2160</v>
      </c>
      <c r="S45" s="34"/>
    </row>
    <row r="46" spans="1:19" ht="32.25" customHeight="1">
      <c r="A46" s="90" t="s">
        <v>58</v>
      </c>
      <c r="B46" s="155"/>
      <c r="C46" s="156"/>
      <c r="D46" s="32">
        <f t="shared" si="0"/>
        <v>0</v>
      </c>
      <c r="E46" s="155"/>
      <c r="F46" s="156"/>
      <c r="G46" s="156"/>
      <c r="H46" s="156"/>
      <c r="I46" s="32">
        <f t="shared" si="1"/>
        <v>0</v>
      </c>
      <c r="J46" s="160"/>
      <c r="K46" s="160"/>
      <c r="L46" s="160"/>
      <c r="M46" s="160"/>
      <c r="N46" s="160"/>
      <c r="O46" s="160"/>
      <c r="P46" s="52"/>
      <c r="Q46" s="164"/>
      <c r="R46" s="131">
        <f t="shared" si="2"/>
        <v>0</v>
      </c>
      <c r="S46" s="34"/>
    </row>
    <row r="47" spans="1:19" ht="32.25" customHeight="1">
      <c r="A47" s="90" t="s">
        <v>59</v>
      </c>
      <c r="B47" s="155"/>
      <c r="C47" s="156"/>
      <c r="D47" s="32">
        <f t="shared" si="0"/>
        <v>0</v>
      </c>
      <c r="E47" s="155"/>
      <c r="F47" s="156"/>
      <c r="G47" s="156"/>
      <c r="H47" s="156"/>
      <c r="I47" s="32">
        <f t="shared" si="1"/>
        <v>0</v>
      </c>
      <c r="J47" s="160"/>
      <c r="K47" s="160"/>
      <c r="L47" s="160"/>
      <c r="M47" s="160"/>
      <c r="N47" s="160"/>
      <c r="O47" s="160"/>
      <c r="P47" s="52"/>
      <c r="Q47" s="164"/>
      <c r="R47" s="131">
        <f t="shared" si="2"/>
        <v>0</v>
      </c>
      <c r="S47" s="34"/>
    </row>
    <row r="48" spans="1:19" ht="21.75" customHeight="1">
      <c r="A48" s="90" t="s">
        <v>60</v>
      </c>
      <c r="B48" s="155"/>
      <c r="C48" s="156"/>
      <c r="D48" s="32">
        <f t="shared" si="0"/>
        <v>0</v>
      </c>
      <c r="E48" s="155"/>
      <c r="F48" s="156"/>
      <c r="G48" s="156"/>
      <c r="H48" s="156"/>
      <c r="I48" s="32">
        <f t="shared" si="1"/>
        <v>0</v>
      </c>
      <c r="J48" s="160"/>
      <c r="K48" s="160"/>
      <c r="L48" s="160"/>
      <c r="M48" s="160"/>
      <c r="N48" s="160"/>
      <c r="O48" s="160"/>
      <c r="P48" s="52"/>
      <c r="Q48" s="164"/>
      <c r="R48" s="131">
        <f t="shared" si="2"/>
        <v>0</v>
      </c>
      <c r="S48" s="34"/>
    </row>
    <row r="49" spans="1:19" ht="39" customHeight="1">
      <c r="A49" s="90" t="s">
        <v>89</v>
      </c>
      <c r="B49" s="155"/>
      <c r="C49" s="156"/>
      <c r="D49" s="32">
        <f t="shared" si="0"/>
        <v>0</v>
      </c>
      <c r="E49" s="155"/>
      <c r="F49" s="156"/>
      <c r="G49" s="156"/>
      <c r="H49" s="156"/>
      <c r="I49" s="32">
        <f t="shared" si="1"/>
        <v>0</v>
      </c>
      <c r="J49" s="160"/>
      <c r="K49" s="160"/>
      <c r="L49" s="160"/>
      <c r="M49" s="160"/>
      <c r="N49" s="160"/>
      <c r="O49" s="160"/>
      <c r="P49" s="52"/>
      <c r="Q49" s="164"/>
      <c r="R49" s="131">
        <f t="shared" si="2"/>
        <v>0</v>
      </c>
      <c r="S49" s="34"/>
    </row>
    <row r="50" spans="1:19" ht="19.899999999999999" customHeight="1">
      <c r="A50" s="90" t="s">
        <v>61</v>
      </c>
      <c r="B50" s="155"/>
      <c r="C50" s="156"/>
      <c r="D50" s="32">
        <f t="shared" si="0"/>
        <v>0</v>
      </c>
      <c r="E50" s="155"/>
      <c r="F50" s="156"/>
      <c r="G50" s="156"/>
      <c r="H50" s="156"/>
      <c r="I50" s="32">
        <f t="shared" si="1"/>
        <v>0</v>
      </c>
      <c r="J50" s="160"/>
      <c r="K50" s="160"/>
      <c r="L50" s="160"/>
      <c r="M50" s="160"/>
      <c r="N50" s="160"/>
      <c r="O50" s="160"/>
      <c r="P50" s="52"/>
      <c r="Q50" s="164"/>
      <c r="R50" s="131">
        <f t="shared" si="2"/>
        <v>0</v>
      </c>
      <c r="S50" s="34"/>
    </row>
    <row r="51" spans="1:19" ht="31.5" customHeight="1">
      <c r="A51" s="90" t="s">
        <v>62</v>
      </c>
      <c r="B51" s="155"/>
      <c r="C51" s="156"/>
      <c r="D51" s="32">
        <f t="shared" si="0"/>
        <v>0</v>
      </c>
      <c r="E51" s="155"/>
      <c r="F51" s="156"/>
      <c r="G51" s="156"/>
      <c r="H51" s="156"/>
      <c r="I51" s="32">
        <f t="shared" si="1"/>
        <v>0</v>
      </c>
      <c r="J51" s="160"/>
      <c r="K51" s="160"/>
      <c r="L51" s="160"/>
      <c r="M51" s="160"/>
      <c r="N51" s="160"/>
      <c r="O51" s="160"/>
      <c r="P51" s="52"/>
      <c r="Q51" s="164"/>
      <c r="R51" s="131">
        <f t="shared" si="2"/>
        <v>0</v>
      </c>
      <c r="S51" s="34"/>
    </row>
    <row r="52" spans="1:19" ht="15.75" customHeight="1">
      <c r="A52" s="90" t="s">
        <v>63</v>
      </c>
      <c r="B52" s="155"/>
      <c r="C52" s="156"/>
      <c r="D52" s="32">
        <f t="shared" si="0"/>
        <v>0</v>
      </c>
      <c r="E52" s="155"/>
      <c r="F52" s="156"/>
      <c r="G52" s="156"/>
      <c r="H52" s="156"/>
      <c r="I52" s="32">
        <f t="shared" si="1"/>
        <v>0</v>
      </c>
      <c r="J52" s="160"/>
      <c r="K52" s="160"/>
      <c r="L52" s="160"/>
      <c r="M52" s="160"/>
      <c r="N52" s="160"/>
      <c r="O52" s="160"/>
      <c r="P52" s="52"/>
      <c r="Q52" s="164"/>
      <c r="R52" s="131">
        <f t="shared" si="2"/>
        <v>0</v>
      </c>
      <c r="S52" s="34"/>
    </row>
    <row r="53" spans="1:19" ht="18" customHeight="1">
      <c r="A53" s="90" t="s">
        <v>64</v>
      </c>
      <c r="B53" s="155"/>
      <c r="C53" s="156"/>
      <c r="D53" s="32">
        <f t="shared" si="0"/>
        <v>0</v>
      </c>
      <c r="E53" s="155"/>
      <c r="F53" s="156"/>
      <c r="G53" s="156"/>
      <c r="H53" s="156"/>
      <c r="I53" s="32">
        <f t="shared" si="1"/>
        <v>0</v>
      </c>
      <c r="J53" s="160"/>
      <c r="K53" s="160"/>
      <c r="L53" s="160"/>
      <c r="M53" s="160"/>
      <c r="N53" s="160"/>
      <c r="O53" s="160"/>
      <c r="P53" s="52"/>
      <c r="Q53" s="164"/>
      <c r="R53" s="131">
        <f t="shared" si="2"/>
        <v>0</v>
      </c>
      <c r="S53" s="34"/>
    </row>
    <row r="54" spans="1:19" ht="15.75">
      <c r="A54" s="90" t="s">
        <v>65</v>
      </c>
      <c r="B54" s="155"/>
      <c r="C54" s="156"/>
      <c r="D54" s="32">
        <f t="shared" si="0"/>
        <v>0</v>
      </c>
      <c r="E54" s="155"/>
      <c r="F54" s="156"/>
      <c r="G54" s="156"/>
      <c r="H54" s="156"/>
      <c r="I54" s="32">
        <f t="shared" si="1"/>
        <v>0</v>
      </c>
      <c r="J54" s="160"/>
      <c r="K54" s="160"/>
      <c r="L54" s="160"/>
      <c r="M54" s="160"/>
      <c r="N54" s="160"/>
      <c r="O54" s="160"/>
      <c r="P54" s="52"/>
      <c r="Q54" s="164"/>
      <c r="R54" s="131">
        <f t="shared" si="2"/>
        <v>0</v>
      </c>
      <c r="S54" s="34"/>
    </row>
    <row r="55" spans="1:19" ht="31.5">
      <c r="A55" s="90" t="s">
        <v>66</v>
      </c>
      <c r="B55" s="155"/>
      <c r="C55" s="156"/>
      <c r="D55" s="32">
        <f t="shared" si="0"/>
        <v>0</v>
      </c>
      <c r="E55" s="155"/>
      <c r="F55" s="156"/>
      <c r="G55" s="156"/>
      <c r="H55" s="156"/>
      <c r="I55" s="32">
        <f t="shared" si="1"/>
        <v>0</v>
      </c>
      <c r="J55" s="160"/>
      <c r="K55" s="160"/>
      <c r="L55" s="160"/>
      <c r="M55" s="160"/>
      <c r="N55" s="160"/>
      <c r="O55" s="160"/>
      <c r="P55" s="52"/>
      <c r="Q55" s="164"/>
      <c r="R55" s="131">
        <f t="shared" si="2"/>
        <v>0</v>
      </c>
      <c r="S55" s="34"/>
    </row>
    <row r="56" spans="1:19" ht="15.75">
      <c r="A56" s="90" t="s">
        <v>67</v>
      </c>
      <c r="B56" s="155"/>
      <c r="C56" s="156"/>
      <c r="D56" s="32">
        <f t="shared" si="0"/>
        <v>0</v>
      </c>
      <c r="E56" s="155"/>
      <c r="F56" s="156"/>
      <c r="G56" s="156"/>
      <c r="H56" s="156"/>
      <c r="I56" s="32">
        <f t="shared" si="1"/>
        <v>0</v>
      </c>
      <c r="J56" s="160"/>
      <c r="K56" s="160"/>
      <c r="L56" s="160"/>
      <c r="M56" s="160"/>
      <c r="N56" s="160"/>
      <c r="O56" s="160"/>
      <c r="P56" s="52"/>
      <c r="Q56" s="164"/>
      <c r="R56" s="131">
        <f t="shared" si="2"/>
        <v>0</v>
      </c>
      <c r="S56" s="34"/>
    </row>
    <row r="57" spans="1:19" ht="15.75">
      <c r="A57" s="90" t="s">
        <v>68</v>
      </c>
      <c r="B57" s="155"/>
      <c r="C57" s="156"/>
      <c r="D57" s="32">
        <f t="shared" si="0"/>
        <v>0</v>
      </c>
      <c r="E57" s="155"/>
      <c r="F57" s="156"/>
      <c r="G57" s="156"/>
      <c r="H57" s="156"/>
      <c r="I57" s="32">
        <f t="shared" si="1"/>
        <v>0</v>
      </c>
      <c r="J57" s="160"/>
      <c r="K57" s="160"/>
      <c r="L57" s="160"/>
      <c r="M57" s="160"/>
      <c r="N57" s="160"/>
      <c r="O57" s="160"/>
      <c r="P57" s="52"/>
      <c r="Q57" s="164"/>
      <c r="R57" s="131">
        <f t="shared" si="2"/>
        <v>0</v>
      </c>
      <c r="S57" s="34"/>
    </row>
    <row r="58" spans="1:19" ht="15.75">
      <c r="A58" s="90" t="s">
        <v>69</v>
      </c>
      <c r="B58" s="155"/>
      <c r="C58" s="156"/>
      <c r="D58" s="32">
        <f t="shared" si="0"/>
        <v>0</v>
      </c>
      <c r="E58" s="155"/>
      <c r="F58" s="156"/>
      <c r="G58" s="156"/>
      <c r="H58" s="156"/>
      <c r="I58" s="32">
        <f t="shared" si="1"/>
        <v>0</v>
      </c>
      <c r="J58" s="160"/>
      <c r="K58" s="160"/>
      <c r="L58" s="160"/>
      <c r="M58" s="160"/>
      <c r="N58" s="160"/>
      <c r="O58" s="160"/>
      <c r="P58" s="52"/>
      <c r="Q58" s="164"/>
      <c r="R58" s="131">
        <f t="shared" si="2"/>
        <v>0</v>
      </c>
      <c r="S58" s="34"/>
    </row>
    <row r="59" spans="1:19" ht="15.75">
      <c r="A59" s="90" t="s">
        <v>70</v>
      </c>
      <c r="B59" s="155"/>
      <c r="C59" s="156"/>
      <c r="D59" s="32">
        <f t="shared" si="0"/>
        <v>0</v>
      </c>
      <c r="E59" s="155"/>
      <c r="F59" s="156"/>
      <c r="G59" s="156"/>
      <c r="H59" s="156"/>
      <c r="I59" s="32">
        <f t="shared" si="1"/>
        <v>0</v>
      </c>
      <c r="J59" s="160"/>
      <c r="K59" s="160"/>
      <c r="L59" s="160"/>
      <c r="M59" s="160"/>
      <c r="N59" s="160"/>
      <c r="O59" s="160"/>
      <c r="P59" s="52"/>
      <c r="Q59" s="164"/>
      <c r="R59" s="131">
        <f t="shared" si="2"/>
        <v>0</v>
      </c>
      <c r="S59" s="34"/>
    </row>
    <row r="60" spans="1:19" ht="31.5">
      <c r="A60" s="90" t="s">
        <v>71</v>
      </c>
      <c r="B60" s="155"/>
      <c r="C60" s="156"/>
      <c r="D60" s="32">
        <f t="shared" si="0"/>
        <v>0</v>
      </c>
      <c r="E60" s="155"/>
      <c r="F60" s="156"/>
      <c r="G60" s="156"/>
      <c r="H60" s="156"/>
      <c r="I60" s="32">
        <f t="shared" si="1"/>
        <v>0</v>
      </c>
      <c r="J60" s="160"/>
      <c r="K60" s="160"/>
      <c r="L60" s="160"/>
      <c r="M60" s="160"/>
      <c r="N60" s="160"/>
      <c r="O60" s="160"/>
      <c r="P60" s="52"/>
      <c r="Q60" s="164"/>
      <c r="R60" s="131">
        <f t="shared" si="2"/>
        <v>0</v>
      </c>
      <c r="S60" s="34"/>
    </row>
    <row r="61" spans="1:19" ht="15.75">
      <c r="A61" s="90" t="s">
        <v>72</v>
      </c>
      <c r="B61" s="155"/>
      <c r="C61" s="156"/>
      <c r="D61" s="32">
        <f t="shared" si="0"/>
        <v>0</v>
      </c>
      <c r="E61" s="155"/>
      <c r="F61" s="156"/>
      <c r="G61" s="156"/>
      <c r="H61" s="156"/>
      <c r="I61" s="32">
        <f t="shared" si="1"/>
        <v>0</v>
      </c>
      <c r="J61" s="160"/>
      <c r="K61" s="160"/>
      <c r="L61" s="160"/>
      <c r="M61" s="160"/>
      <c r="N61" s="160"/>
      <c r="O61" s="160"/>
      <c r="P61" s="52"/>
      <c r="Q61" s="164"/>
      <c r="R61" s="131">
        <f t="shared" si="2"/>
        <v>0</v>
      </c>
      <c r="S61" s="34"/>
    </row>
    <row r="62" spans="1:19" ht="15.75">
      <c r="A62" s="90" t="s">
        <v>73</v>
      </c>
      <c r="B62" s="155"/>
      <c r="C62" s="156">
        <v>1730</v>
      </c>
      <c r="D62" s="32">
        <f t="shared" si="0"/>
        <v>1730</v>
      </c>
      <c r="E62" s="155"/>
      <c r="F62" s="156"/>
      <c r="G62" s="156">
        <v>4098</v>
      </c>
      <c r="H62" s="156">
        <v>539</v>
      </c>
      <c r="I62" s="32">
        <f t="shared" si="1"/>
        <v>4098</v>
      </c>
      <c r="J62" s="160">
        <v>3644</v>
      </c>
      <c r="K62" s="160"/>
      <c r="L62" s="160"/>
      <c r="M62" s="160"/>
      <c r="N62" s="160"/>
      <c r="O62" s="160"/>
      <c r="P62" s="52">
        <v>190</v>
      </c>
      <c r="Q62" s="164"/>
      <c r="R62" s="314">
        <f t="shared" si="2"/>
        <v>3834</v>
      </c>
      <c r="S62" s="34"/>
    </row>
    <row r="63" spans="1:19" ht="19.899999999999999" customHeight="1">
      <c r="A63" s="90" t="s">
        <v>74</v>
      </c>
      <c r="B63" s="155"/>
      <c r="C63" s="156"/>
      <c r="D63" s="32">
        <f t="shared" si="0"/>
        <v>0</v>
      </c>
      <c r="E63" s="155"/>
      <c r="F63" s="156"/>
      <c r="G63" s="156"/>
      <c r="H63" s="156"/>
      <c r="I63" s="32">
        <f t="shared" si="1"/>
        <v>0</v>
      </c>
      <c r="J63" s="160"/>
      <c r="K63" s="160"/>
      <c r="L63" s="160"/>
      <c r="M63" s="160"/>
      <c r="N63" s="160"/>
      <c r="O63" s="160"/>
      <c r="P63" s="52"/>
      <c r="Q63" s="164"/>
      <c r="R63" s="131">
        <f t="shared" si="2"/>
        <v>0</v>
      </c>
      <c r="S63" s="34"/>
    </row>
    <row r="64" spans="1:19" ht="15.75">
      <c r="A64" s="90" t="s">
        <v>75</v>
      </c>
      <c r="B64" s="155"/>
      <c r="C64" s="156"/>
      <c r="D64" s="32">
        <f t="shared" si="0"/>
        <v>0</v>
      </c>
      <c r="E64" s="155"/>
      <c r="F64" s="156"/>
      <c r="G64" s="156"/>
      <c r="H64" s="156"/>
      <c r="I64" s="32">
        <f t="shared" si="1"/>
        <v>0</v>
      </c>
      <c r="J64" s="160"/>
      <c r="K64" s="160"/>
      <c r="L64" s="160"/>
      <c r="M64" s="160"/>
      <c r="N64" s="160"/>
      <c r="O64" s="160"/>
      <c r="P64" s="52"/>
      <c r="Q64" s="164"/>
      <c r="R64" s="131">
        <f t="shared" si="2"/>
        <v>0</v>
      </c>
      <c r="S64" s="34"/>
    </row>
    <row r="65" spans="1:19" ht="15.75">
      <c r="A65" s="90" t="s">
        <v>76</v>
      </c>
      <c r="B65" s="155"/>
      <c r="C65" s="156"/>
      <c r="D65" s="32">
        <f t="shared" si="0"/>
        <v>0</v>
      </c>
      <c r="E65" s="155"/>
      <c r="F65" s="156"/>
      <c r="G65" s="156"/>
      <c r="H65" s="156"/>
      <c r="I65" s="32">
        <f t="shared" si="1"/>
        <v>0</v>
      </c>
      <c r="J65" s="160"/>
      <c r="K65" s="160"/>
      <c r="L65" s="160"/>
      <c r="M65" s="160"/>
      <c r="N65" s="160"/>
      <c r="O65" s="160"/>
      <c r="P65" s="52"/>
      <c r="Q65" s="164"/>
      <c r="R65" s="131">
        <f t="shared" si="2"/>
        <v>0</v>
      </c>
      <c r="S65" s="34"/>
    </row>
    <row r="66" spans="1:19" ht="31.5">
      <c r="A66" s="90" t="s">
        <v>77</v>
      </c>
      <c r="B66" s="155"/>
      <c r="C66" s="156"/>
      <c r="D66" s="32">
        <f t="shared" si="0"/>
        <v>0</v>
      </c>
      <c r="E66" s="155"/>
      <c r="F66" s="156"/>
      <c r="G66" s="156"/>
      <c r="H66" s="156"/>
      <c r="I66" s="32">
        <f t="shared" si="1"/>
        <v>0</v>
      </c>
      <c r="J66" s="160"/>
      <c r="K66" s="160"/>
      <c r="L66" s="160"/>
      <c r="M66" s="160"/>
      <c r="N66" s="160"/>
      <c r="O66" s="160"/>
      <c r="P66" s="52"/>
      <c r="Q66" s="164"/>
      <c r="R66" s="131">
        <f t="shared" si="2"/>
        <v>0</v>
      </c>
      <c r="S66" s="34"/>
    </row>
    <row r="67" spans="1:19" ht="15.75">
      <c r="A67" s="90" t="s">
        <v>78</v>
      </c>
      <c r="B67" s="155"/>
      <c r="C67" s="156"/>
      <c r="D67" s="32">
        <f t="shared" si="0"/>
        <v>0</v>
      </c>
      <c r="E67" s="155"/>
      <c r="F67" s="156"/>
      <c r="G67" s="156"/>
      <c r="H67" s="156"/>
      <c r="I67" s="32">
        <f t="shared" si="1"/>
        <v>0</v>
      </c>
      <c r="J67" s="160"/>
      <c r="K67" s="160"/>
      <c r="L67" s="160"/>
      <c r="M67" s="160"/>
      <c r="N67" s="160"/>
      <c r="O67" s="160"/>
      <c r="P67" s="52"/>
      <c r="Q67" s="164"/>
      <c r="R67" s="131">
        <f t="shared" si="2"/>
        <v>0</v>
      </c>
      <c r="S67" s="34"/>
    </row>
    <row r="68" spans="1:19" ht="15.75">
      <c r="A68" s="90" t="s">
        <v>79</v>
      </c>
      <c r="B68" s="155"/>
      <c r="C68" s="156"/>
      <c r="D68" s="32">
        <f t="shared" si="0"/>
        <v>0</v>
      </c>
      <c r="E68" s="155"/>
      <c r="F68" s="156"/>
      <c r="G68" s="156"/>
      <c r="H68" s="156"/>
      <c r="I68" s="32">
        <f t="shared" si="1"/>
        <v>0</v>
      </c>
      <c r="J68" s="160">
        <v>1550</v>
      </c>
      <c r="K68" s="160"/>
      <c r="L68" s="160"/>
      <c r="M68" s="160"/>
      <c r="N68" s="160"/>
      <c r="O68" s="160"/>
      <c r="P68" s="52">
        <v>300</v>
      </c>
      <c r="Q68" s="164"/>
      <c r="R68" s="131">
        <f t="shared" si="2"/>
        <v>1850</v>
      </c>
      <c r="S68" s="34"/>
    </row>
    <row r="69" spans="1:19" ht="21" customHeight="1">
      <c r="A69" s="90" t="s">
        <v>80</v>
      </c>
      <c r="B69" s="155"/>
      <c r="C69" s="156"/>
      <c r="D69" s="32">
        <f t="shared" si="0"/>
        <v>0</v>
      </c>
      <c r="E69" s="155"/>
      <c r="F69" s="156"/>
      <c r="G69" s="156"/>
      <c r="H69" s="156"/>
      <c r="I69" s="32">
        <f t="shared" si="1"/>
        <v>0</v>
      </c>
      <c r="J69" s="160"/>
      <c r="K69" s="160"/>
      <c r="L69" s="160"/>
      <c r="M69" s="160"/>
      <c r="N69" s="160"/>
      <c r="O69" s="160"/>
      <c r="P69" s="52"/>
      <c r="Q69" s="164"/>
      <c r="R69" s="131">
        <f t="shared" si="2"/>
        <v>0</v>
      </c>
      <c r="S69" s="34"/>
    </row>
    <row r="70" spans="1:19" ht="15.75">
      <c r="A70" s="90" t="s">
        <v>81</v>
      </c>
      <c r="B70" s="155"/>
      <c r="C70" s="156"/>
      <c r="D70" s="32">
        <f t="shared" si="0"/>
        <v>0</v>
      </c>
      <c r="E70" s="155"/>
      <c r="F70" s="156"/>
      <c r="G70" s="156"/>
      <c r="H70" s="156"/>
      <c r="I70" s="32">
        <f t="shared" si="1"/>
        <v>0</v>
      </c>
      <c r="J70" s="160">
        <v>120</v>
      </c>
      <c r="K70" s="160"/>
      <c r="L70" s="160"/>
      <c r="M70" s="160"/>
      <c r="N70" s="160"/>
      <c r="O70" s="160"/>
      <c r="P70" s="52">
        <v>100</v>
      </c>
      <c r="Q70" s="164"/>
      <c r="R70" s="131">
        <f t="shared" si="2"/>
        <v>220</v>
      </c>
      <c r="S70" s="34"/>
    </row>
    <row r="71" spans="1:19" s="11" customFormat="1" ht="47.25">
      <c r="A71" s="90" t="s">
        <v>161</v>
      </c>
      <c r="B71" s="155"/>
      <c r="C71" s="156"/>
      <c r="D71" s="32">
        <f>B71+C71</f>
        <v>0</v>
      </c>
      <c r="E71" s="155"/>
      <c r="F71" s="156"/>
      <c r="G71" s="156"/>
      <c r="H71" s="156"/>
      <c r="I71" s="32">
        <f>E71+F71+G71</f>
        <v>0</v>
      </c>
      <c r="J71" s="160"/>
      <c r="K71" s="160"/>
      <c r="L71" s="160"/>
      <c r="M71" s="160"/>
      <c r="N71" s="160"/>
      <c r="O71" s="160"/>
      <c r="P71" s="52"/>
      <c r="Q71" s="164"/>
      <c r="R71" s="131">
        <f t="shared" si="2"/>
        <v>0</v>
      </c>
      <c r="S71" s="34"/>
    </row>
    <row r="72" spans="1:19" ht="15.75">
      <c r="A72" s="90" t="s">
        <v>82</v>
      </c>
      <c r="B72" s="155"/>
      <c r="C72" s="156"/>
      <c r="D72" s="32">
        <f t="shared" si="0"/>
        <v>0</v>
      </c>
      <c r="E72" s="155"/>
      <c r="F72" s="156"/>
      <c r="G72" s="156"/>
      <c r="H72" s="156"/>
      <c r="I72" s="32">
        <f t="shared" si="1"/>
        <v>0</v>
      </c>
      <c r="J72" s="160">
        <v>3466</v>
      </c>
      <c r="K72" s="160"/>
      <c r="L72" s="160"/>
      <c r="M72" s="160"/>
      <c r="N72" s="160"/>
      <c r="O72" s="160"/>
      <c r="P72" s="52">
        <v>300</v>
      </c>
      <c r="Q72" s="164"/>
      <c r="R72" s="131">
        <f t="shared" si="2"/>
        <v>3766</v>
      </c>
      <c r="S72" s="34"/>
    </row>
    <row r="73" spans="1:19" ht="31.5">
      <c r="A73" s="90" t="s">
        <v>83</v>
      </c>
      <c r="B73" s="155"/>
      <c r="C73" s="156"/>
      <c r="D73" s="32">
        <f t="shared" si="0"/>
        <v>0</v>
      </c>
      <c r="E73" s="155"/>
      <c r="F73" s="156"/>
      <c r="G73" s="156"/>
      <c r="H73" s="156"/>
      <c r="I73" s="32">
        <f t="shared" si="1"/>
        <v>0</v>
      </c>
      <c r="J73" s="160">
        <v>255</v>
      </c>
      <c r="K73" s="160"/>
      <c r="L73" s="160"/>
      <c r="M73" s="160"/>
      <c r="N73" s="160">
        <v>2617</v>
      </c>
      <c r="O73" s="160"/>
      <c r="P73" s="52">
        <v>150</v>
      </c>
      <c r="Q73" s="164"/>
      <c r="R73" s="131">
        <f t="shared" si="2"/>
        <v>3022</v>
      </c>
      <c r="S73" s="34"/>
    </row>
    <row r="74" spans="1:19" ht="32.25" thickBot="1">
      <c r="A74" s="92" t="s">
        <v>84</v>
      </c>
      <c r="B74" s="157"/>
      <c r="C74" s="158"/>
      <c r="D74" s="125">
        <f t="shared" si="0"/>
        <v>0</v>
      </c>
      <c r="E74" s="157"/>
      <c r="F74" s="158"/>
      <c r="G74" s="158"/>
      <c r="H74" s="158"/>
      <c r="I74" s="127">
        <f t="shared" si="1"/>
        <v>0</v>
      </c>
      <c r="J74" s="245">
        <v>500</v>
      </c>
      <c r="K74" s="245"/>
      <c r="L74" s="245"/>
      <c r="M74" s="245"/>
      <c r="N74" s="245">
        <v>200</v>
      </c>
      <c r="O74" s="245"/>
      <c r="P74" s="249">
        <v>50</v>
      </c>
      <c r="Q74" s="237"/>
      <c r="R74" s="131">
        <f t="shared" si="2"/>
        <v>750</v>
      </c>
      <c r="S74" s="34"/>
    </row>
    <row r="75" spans="1:19" ht="35.450000000000003" customHeight="1" thickBot="1">
      <c r="A75" s="151" t="s">
        <v>85</v>
      </c>
      <c r="B75" s="35">
        <f>SUM(B11:B74)</f>
        <v>1574</v>
      </c>
      <c r="C75" s="30">
        <f t="shared" ref="C75:R75" si="3">SUM(C11:C74)</f>
        <v>1730</v>
      </c>
      <c r="D75" s="30">
        <f t="shared" si="3"/>
        <v>3304</v>
      </c>
      <c r="E75" s="35">
        <f t="shared" si="3"/>
        <v>25</v>
      </c>
      <c r="F75" s="30">
        <f t="shared" si="3"/>
        <v>0</v>
      </c>
      <c r="G75" s="30">
        <f>SUM(G11:G74)</f>
        <v>4098</v>
      </c>
      <c r="H75" s="36">
        <f t="shared" si="3"/>
        <v>539</v>
      </c>
      <c r="I75" s="109">
        <f t="shared" si="3"/>
        <v>4123</v>
      </c>
      <c r="J75" s="30">
        <f t="shared" si="3"/>
        <v>15186</v>
      </c>
      <c r="K75" s="30">
        <f t="shared" si="3"/>
        <v>0</v>
      </c>
      <c r="L75" s="36">
        <f t="shared" si="3"/>
        <v>0</v>
      </c>
      <c r="M75" s="36">
        <f t="shared" si="3"/>
        <v>0</v>
      </c>
      <c r="N75" s="30">
        <f t="shared" si="3"/>
        <v>2817</v>
      </c>
      <c r="O75" s="30">
        <f t="shared" si="3"/>
        <v>0</v>
      </c>
      <c r="P75" s="30">
        <f t="shared" si="3"/>
        <v>3300</v>
      </c>
      <c r="Q75" s="30">
        <f t="shared" si="3"/>
        <v>0</v>
      </c>
      <c r="R75" s="33">
        <f t="shared" si="3"/>
        <v>21303</v>
      </c>
      <c r="S75" s="34">
        <f>D75+I75+R75</f>
        <v>28730</v>
      </c>
    </row>
    <row r="76" spans="1:19">
      <c r="A76" s="27"/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Normal="100" zoomScaleSheetLayoutView="112" workbookViewId="0">
      <pane ySplit="10" topLeftCell="A68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5.8554687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12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59">
        <v>200</v>
      </c>
      <c r="K11" s="159"/>
      <c r="L11" s="159"/>
      <c r="M11" s="159"/>
      <c r="N11" s="159"/>
      <c r="O11" s="159"/>
      <c r="P11" s="273">
        <v>2745</v>
      </c>
      <c r="Q11" s="162"/>
      <c r="R11" s="131">
        <f>J11+M11+N11+O11+P11</f>
        <v>2945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60"/>
      <c r="K12" s="160"/>
      <c r="L12" s="160"/>
      <c r="M12" s="160"/>
      <c r="N12" s="160"/>
      <c r="O12" s="160"/>
      <c r="P12" s="52"/>
      <c r="Q12" s="164"/>
      <c r="R12" s="131">
        <f t="shared" ref="R12:R74" si="2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60"/>
      <c r="K13" s="160"/>
      <c r="L13" s="160"/>
      <c r="M13" s="160"/>
      <c r="N13" s="160"/>
      <c r="O13" s="160"/>
      <c r="P13" s="52"/>
      <c r="Q13" s="164"/>
      <c r="R13" s="131">
        <f t="shared" si="2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60"/>
      <c r="K14" s="160"/>
      <c r="L14" s="160"/>
      <c r="M14" s="160"/>
      <c r="N14" s="160"/>
      <c r="O14" s="160"/>
      <c r="P14" s="52"/>
      <c r="Q14" s="164"/>
      <c r="R14" s="131">
        <f t="shared" si="2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60"/>
      <c r="K15" s="160"/>
      <c r="L15" s="160"/>
      <c r="M15" s="160"/>
      <c r="N15" s="160"/>
      <c r="O15" s="160"/>
      <c r="P15" s="52"/>
      <c r="Q15" s="164"/>
      <c r="R15" s="131">
        <f t="shared" si="2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60"/>
      <c r="K16" s="160"/>
      <c r="L16" s="160"/>
      <c r="M16" s="160"/>
      <c r="N16" s="160"/>
      <c r="O16" s="160"/>
      <c r="P16" s="52"/>
      <c r="Q16" s="164"/>
      <c r="R16" s="131">
        <f t="shared" si="2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60"/>
      <c r="K17" s="160"/>
      <c r="L17" s="160"/>
      <c r="M17" s="160"/>
      <c r="N17" s="160"/>
      <c r="O17" s="160"/>
      <c r="P17" s="52"/>
      <c r="Q17" s="164"/>
      <c r="R17" s="131">
        <f t="shared" si="2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60">
        <v>200</v>
      </c>
      <c r="K18" s="160"/>
      <c r="L18" s="160"/>
      <c r="M18" s="160"/>
      <c r="N18" s="160"/>
      <c r="O18" s="160"/>
      <c r="P18" s="52">
        <v>1063</v>
      </c>
      <c r="Q18" s="164"/>
      <c r="R18" s="131">
        <f t="shared" si="2"/>
        <v>1263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60"/>
      <c r="K19" s="160"/>
      <c r="L19" s="160"/>
      <c r="M19" s="160"/>
      <c r="N19" s="160"/>
      <c r="O19" s="160"/>
      <c r="P19" s="52"/>
      <c r="Q19" s="164"/>
      <c r="R19" s="131">
        <f t="shared" si="2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60">
        <v>20</v>
      </c>
      <c r="K20" s="160"/>
      <c r="L20" s="160"/>
      <c r="M20" s="160"/>
      <c r="N20" s="160"/>
      <c r="O20" s="160"/>
      <c r="P20" s="52">
        <v>1680</v>
      </c>
      <c r="Q20" s="164"/>
      <c r="R20" s="131">
        <f t="shared" si="2"/>
        <v>1700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60">
        <v>30</v>
      </c>
      <c r="K21" s="160"/>
      <c r="L21" s="160"/>
      <c r="M21" s="160"/>
      <c r="N21" s="160"/>
      <c r="O21" s="160"/>
      <c r="P21" s="52">
        <v>530</v>
      </c>
      <c r="Q21" s="164"/>
      <c r="R21" s="131">
        <f t="shared" si="2"/>
        <v>560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60"/>
      <c r="K22" s="160"/>
      <c r="L22" s="160"/>
      <c r="M22" s="160"/>
      <c r="N22" s="160"/>
      <c r="O22" s="160"/>
      <c r="P22" s="52"/>
      <c r="Q22" s="164"/>
      <c r="R22" s="131">
        <f t="shared" si="2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60"/>
      <c r="K23" s="160"/>
      <c r="L23" s="160"/>
      <c r="M23" s="160"/>
      <c r="N23" s="160"/>
      <c r="O23" s="160"/>
      <c r="P23" s="52"/>
      <c r="Q23" s="164"/>
      <c r="R23" s="131">
        <f t="shared" si="2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60"/>
      <c r="K24" s="160"/>
      <c r="L24" s="160"/>
      <c r="M24" s="160"/>
      <c r="N24" s="160"/>
      <c r="O24" s="160"/>
      <c r="P24" s="52"/>
      <c r="Q24" s="164"/>
      <c r="R24" s="131">
        <f t="shared" si="2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60">
        <v>60</v>
      </c>
      <c r="K25" s="160"/>
      <c r="L25" s="160"/>
      <c r="M25" s="160"/>
      <c r="N25" s="160"/>
      <c r="O25" s="160"/>
      <c r="P25" s="52">
        <v>1593</v>
      </c>
      <c r="Q25" s="164"/>
      <c r="R25" s="131">
        <f t="shared" si="2"/>
        <v>1653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60"/>
      <c r="K26" s="160"/>
      <c r="L26" s="160"/>
      <c r="M26" s="160"/>
      <c r="N26" s="160"/>
      <c r="O26" s="160"/>
      <c r="P26" s="52"/>
      <c r="Q26" s="164"/>
      <c r="R26" s="131">
        <f t="shared" si="2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60"/>
      <c r="K27" s="160"/>
      <c r="L27" s="160"/>
      <c r="M27" s="160"/>
      <c r="N27" s="160"/>
      <c r="O27" s="160"/>
      <c r="P27" s="52"/>
      <c r="Q27" s="164"/>
      <c r="R27" s="131">
        <f t="shared" si="2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60"/>
      <c r="K28" s="160"/>
      <c r="L28" s="160"/>
      <c r="M28" s="160"/>
      <c r="N28" s="160"/>
      <c r="O28" s="160"/>
      <c r="P28" s="52"/>
      <c r="Q28" s="164"/>
      <c r="R28" s="131">
        <f t="shared" si="2"/>
        <v>0</v>
      </c>
      <c r="S28" s="34"/>
    </row>
    <row r="29" spans="1:19" ht="31.5">
      <c r="A29" s="90" t="s">
        <v>41</v>
      </c>
      <c r="B29" s="14"/>
      <c r="C29" s="12">
        <v>737</v>
      </c>
      <c r="D29" s="32">
        <f t="shared" si="0"/>
        <v>737</v>
      </c>
      <c r="E29" s="14"/>
      <c r="F29" s="12"/>
      <c r="G29" s="19">
        <v>2902</v>
      </c>
      <c r="H29" s="12">
        <v>374</v>
      </c>
      <c r="I29" s="32">
        <f t="shared" si="1"/>
        <v>2902</v>
      </c>
      <c r="J29" s="160">
        <v>840</v>
      </c>
      <c r="K29" s="160"/>
      <c r="L29" s="160"/>
      <c r="M29" s="160"/>
      <c r="N29" s="160"/>
      <c r="O29" s="160"/>
      <c r="P29" s="52">
        <v>1045</v>
      </c>
      <c r="Q29" s="164"/>
      <c r="R29" s="131">
        <f t="shared" si="2"/>
        <v>1885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60"/>
      <c r="K30" s="160"/>
      <c r="L30" s="160"/>
      <c r="M30" s="160"/>
      <c r="N30" s="160"/>
      <c r="O30" s="160"/>
      <c r="P30" s="52"/>
      <c r="Q30" s="164"/>
      <c r="R30" s="131">
        <f t="shared" si="2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60"/>
      <c r="K31" s="160"/>
      <c r="L31" s="160"/>
      <c r="M31" s="160"/>
      <c r="N31" s="160"/>
      <c r="O31" s="160"/>
      <c r="P31" s="52"/>
      <c r="Q31" s="164"/>
      <c r="R31" s="131">
        <f t="shared" si="2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60"/>
      <c r="K32" s="160"/>
      <c r="L32" s="160"/>
      <c r="M32" s="160"/>
      <c r="N32" s="160"/>
      <c r="O32" s="160"/>
      <c r="P32" s="52"/>
      <c r="Q32" s="164"/>
      <c r="R32" s="131">
        <f t="shared" si="2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60"/>
      <c r="K33" s="160"/>
      <c r="L33" s="160"/>
      <c r="M33" s="160"/>
      <c r="N33" s="160"/>
      <c r="O33" s="160"/>
      <c r="P33" s="52"/>
      <c r="Q33" s="164"/>
      <c r="R33" s="131">
        <f t="shared" si="2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60"/>
      <c r="K34" s="160"/>
      <c r="L34" s="160"/>
      <c r="M34" s="160"/>
      <c r="N34" s="160"/>
      <c r="O34" s="160"/>
      <c r="P34" s="52"/>
      <c r="Q34" s="164"/>
      <c r="R34" s="131">
        <f t="shared" si="2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60"/>
      <c r="K35" s="160"/>
      <c r="L35" s="160"/>
      <c r="M35" s="160"/>
      <c r="N35" s="160"/>
      <c r="O35" s="160"/>
      <c r="P35" s="52"/>
      <c r="Q35" s="164"/>
      <c r="R35" s="131">
        <f t="shared" si="2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60"/>
      <c r="K36" s="160"/>
      <c r="L36" s="160"/>
      <c r="M36" s="160"/>
      <c r="N36" s="160"/>
      <c r="O36" s="160"/>
      <c r="P36" s="52"/>
      <c r="Q36" s="164"/>
      <c r="R36" s="131">
        <f t="shared" si="2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60"/>
      <c r="K37" s="160"/>
      <c r="L37" s="160"/>
      <c r="M37" s="160"/>
      <c r="N37" s="160"/>
      <c r="O37" s="160"/>
      <c r="P37" s="52"/>
      <c r="Q37" s="164"/>
      <c r="R37" s="131">
        <f t="shared" si="2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60"/>
      <c r="K38" s="160"/>
      <c r="L38" s="160"/>
      <c r="M38" s="160"/>
      <c r="N38" s="160"/>
      <c r="O38" s="160"/>
      <c r="P38" s="52"/>
      <c r="Q38" s="164"/>
      <c r="R38" s="131">
        <f t="shared" si="2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60"/>
      <c r="K39" s="160"/>
      <c r="L39" s="160"/>
      <c r="M39" s="160"/>
      <c r="N39" s="160"/>
      <c r="O39" s="160"/>
      <c r="P39" s="52"/>
      <c r="Q39" s="164"/>
      <c r="R39" s="131">
        <f t="shared" si="2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60"/>
      <c r="K40" s="160"/>
      <c r="L40" s="160"/>
      <c r="M40" s="160"/>
      <c r="N40" s="160"/>
      <c r="O40" s="160"/>
      <c r="P40" s="52"/>
      <c r="Q40" s="164"/>
      <c r="R40" s="131">
        <f t="shared" si="2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60">
        <v>80</v>
      </c>
      <c r="K41" s="160"/>
      <c r="L41" s="160"/>
      <c r="M41" s="160"/>
      <c r="N41" s="160"/>
      <c r="O41" s="160"/>
      <c r="P41" s="52">
        <v>1726</v>
      </c>
      <c r="Q41" s="164"/>
      <c r="R41" s="131">
        <f t="shared" si="2"/>
        <v>1806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60"/>
      <c r="K42" s="160"/>
      <c r="L42" s="160"/>
      <c r="M42" s="160"/>
      <c r="N42" s="160"/>
      <c r="O42" s="160"/>
      <c r="P42" s="52"/>
      <c r="Q42" s="164"/>
      <c r="R42" s="131">
        <f t="shared" si="2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60">
        <v>80</v>
      </c>
      <c r="K43" s="160"/>
      <c r="L43" s="160"/>
      <c r="M43" s="160"/>
      <c r="N43" s="160"/>
      <c r="O43" s="160"/>
      <c r="P43" s="52">
        <v>2038</v>
      </c>
      <c r="Q43" s="164"/>
      <c r="R43" s="131">
        <f t="shared" si="2"/>
        <v>2118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60"/>
      <c r="K44" s="160"/>
      <c r="L44" s="160"/>
      <c r="M44" s="160"/>
      <c r="N44" s="160"/>
      <c r="O44" s="160"/>
      <c r="P44" s="52"/>
      <c r="Q44" s="164"/>
      <c r="R44" s="131">
        <f t="shared" si="2"/>
        <v>0</v>
      </c>
      <c r="S44" s="34"/>
    </row>
    <row r="45" spans="1:19" ht="15.75">
      <c r="A45" s="90" t="s">
        <v>57</v>
      </c>
      <c r="B45" s="107">
        <v>6285</v>
      </c>
      <c r="C45" s="12"/>
      <c r="D45" s="32">
        <f t="shared" si="0"/>
        <v>6285</v>
      </c>
      <c r="E45" s="14">
        <v>60</v>
      </c>
      <c r="F45" s="12">
        <v>14</v>
      </c>
      <c r="G45" s="12"/>
      <c r="H45" s="12"/>
      <c r="I45" s="32">
        <f t="shared" si="1"/>
        <v>74</v>
      </c>
      <c r="J45" s="160">
        <v>100</v>
      </c>
      <c r="K45" s="160"/>
      <c r="L45" s="160"/>
      <c r="M45" s="160"/>
      <c r="N45" s="160"/>
      <c r="O45" s="160"/>
      <c r="P45" s="52">
        <v>3900</v>
      </c>
      <c r="Q45" s="164"/>
      <c r="R45" s="131">
        <f t="shared" si="2"/>
        <v>4000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60"/>
      <c r="K46" s="160"/>
      <c r="L46" s="160">
        <v>9900</v>
      </c>
      <c r="M46" s="160">
        <v>9900</v>
      </c>
      <c r="N46" s="160"/>
      <c r="O46" s="160"/>
      <c r="P46" s="52"/>
      <c r="Q46" s="164"/>
      <c r="R46" s="131">
        <f t="shared" si="2"/>
        <v>9900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60"/>
      <c r="K47" s="160"/>
      <c r="L47" s="160"/>
      <c r="M47" s="160"/>
      <c r="N47" s="160"/>
      <c r="O47" s="160"/>
      <c r="P47" s="52"/>
      <c r="Q47" s="164"/>
      <c r="R47" s="131">
        <f t="shared" si="2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60"/>
      <c r="K48" s="160"/>
      <c r="L48" s="160"/>
      <c r="M48" s="160"/>
      <c r="N48" s="160"/>
      <c r="O48" s="160"/>
      <c r="P48" s="52"/>
      <c r="Q48" s="164"/>
      <c r="R48" s="131">
        <f t="shared" si="2"/>
        <v>0</v>
      </c>
      <c r="S48" s="34"/>
    </row>
    <row r="49" spans="1:19" ht="49.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60"/>
      <c r="K49" s="160">
        <v>8800</v>
      </c>
      <c r="L49" s="160"/>
      <c r="M49" s="160">
        <v>8800</v>
      </c>
      <c r="N49" s="160"/>
      <c r="O49" s="160"/>
      <c r="P49" s="52"/>
      <c r="Q49" s="164"/>
      <c r="R49" s="131">
        <f t="shared" si="2"/>
        <v>8800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60"/>
      <c r="K50" s="160"/>
      <c r="L50" s="160"/>
      <c r="M50" s="160"/>
      <c r="N50" s="160"/>
      <c r="O50" s="160"/>
      <c r="P50" s="52"/>
      <c r="Q50" s="164"/>
      <c r="R50" s="131">
        <f t="shared" si="2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60"/>
      <c r="K51" s="160"/>
      <c r="L51" s="160"/>
      <c r="M51" s="160"/>
      <c r="N51" s="160"/>
      <c r="O51" s="160"/>
      <c r="P51" s="52"/>
      <c r="Q51" s="164"/>
      <c r="R51" s="131">
        <f t="shared" si="2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60"/>
      <c r="K52" s="160"/>
      <c r="L52" s="160"/>
      <c r="M52" s="160"/>
      <c r="N52" s="160"/>
      <c r="O52" s="160"/>
      <c r="P52" s="52"/>
      <c r="Q52" s="164"/>
      <c r="R52" s="131">
        <f t="shared" si="2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60"/>
      <c r="K53" s="160"/>
      <c r="L53" s="160"/>
      <c r="M53" s="160"/>
      <c r="N53" s="160"/>
      <c r="O53" s="160"/>
      <c r="P53" s="52"/>
      <c r="Q53" s="164"/>
      <c r="R53" s="131">
        <f t="shared" si="2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60"/>
      <c r="K54" s="160"/>
      <c r="L54" s="160"/>
      <c r="M54" s="160"/>
      <c r="N54" s="160"/>
      <c r="O54" s="160"/>
      <c r="P54" s="52"/>
      <c r="Q54" s="164"/>
      <c r="R54" s="131">
        <f t="shared" si="2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60"/>
      <c r="K55" s="160"/>
      <c r="L55" s="160"/>
      <c r="M55" s="160"/>
      <c r="N55" s="160"/>
      <c r="O55" s="160"/>
      <c r="P55" s="52"/>
      <c r="Q55" s="164"/>
      <c r="R55" s="131">
        <f t="shared" si="2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60"/>
      <c r="K56" s="160"/>
      <c r="L56" s="160"/>
      <c r="M56" s="160"/>
      <c r="N56" s="160"/>
      <c r="O56" s="160"/>
      <c r="P56" s="52">
        <v>140</v>
      </c>
      <c r="Q56" s="164"/>
      <c r="R56" s="131">
        <f t="shared" si="2"/>
        <v>140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60"/>
      <c r="K57" s="160"/>
      <c r="L57" s="160"/>
      <c r="M57" s="160"/>
      <c r="N57" s="160"/>
      <c r="O57" s="160"/>
      <c r="P57" s="52"/>
      <c r="Q57" s="164"/>
      <c r="R57" s="131">
        <f t="shared" si="2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60"/>
      <c r="K58" s="160"/>
      <c r="L58" s="160"/>
      <c r="M58" s="160"/>
      <c r="N58" s="160"/>
      <c r="O58" s="160"/>
      <c r="P58" s="52"/>
      <c r="Q58" s="164"/>
      <c r="R58" s="131">
        <f t="shared" si="2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60"/>
      <c r="K59" s="160"/>
      <c r="L59" s="160"/>
      <c r="M59" s="160"/>
      <c r="N59" s="160"/>
      <c r="O59" s="160"/>
      <c r="P59" s="52"/>
      <c r="Q59" s="164"/>
      <c r="R59" s="131">
        <f t="shared" si="2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60"/>
      <c r="K60" s="160"/>
      <c r="L60" s="160"/>
      <c r="M60" s="160"/>
      <c r="N60" s="160"/>
      <c r="O60" s="160"/>
      <c r="P60" s="52"/>
      <c r="Q60" s="164"/>
      <c r="R60" s="131">
        <f t="shared" si="2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60"/>
      <c r="K61" s="160"/>
      <c r="L61" s="160"/>
      <c r="M61" s="160"/>
      <c r="N61" s="160"/>
      <c r="O61" s="160"/>
      <c r="P61" s="52"/>
      <c r="Q61" s="164"/>
      <c r="R61" s="131">
        <f t="shared" si="2"/>
        <v>0</v>
      </c>
      <c r="S61" s="34"/>
    </row>
    <row r="62" spans="1:19" ht="15.75">
      <c r="A62" s="90" t="s">
        <v>73</v>
      </c>
      <c r="B62" s="14"/>
      <c r="C62" s="20">
        <v>836</v>
      </c>
      <c r="D62" s="32">
        <f t="shared" si="0"/>
        <v>836</v>
      </c>
      <c r="E62" s="14"/>
      <c r="F62" s="12"/>
      <c r="G62" s="20">
        <v>6147</v>
      </c>
      <c r="H62" s="12">
        <v>1184</v>
      </c>
      <c r="I62" s="32">
        <f t="shared" si="1"/>
        <v>6147</v>
      </c>
      <c r="J62" s="160">
        <v>4329</v>
      </c>
      <c r="K62" s="160"/>
      <c r="L62" s="160"/>
      <c r="M62" s="160"/>
      <c r="N62" s="160"/>
      <c r="O62" s="160"/>
      <c r="P62" s="52">
        <v>5846</v>
      </c>
      <c r="Q62" s="164"/>
      <c r="R62" s="131">
        <f t="shared" si="2"/>
        <v>10175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60"/>
      <c r="K63" s="160"/>
      <c r="L63" s="160"/>
      <c r="M63" s="160"/>
      <c r="N63" s="160"/>
      <c r="O63" s="160"/>
      <c r="P63" s="52"/>
      <c r="Q63" s="164"/>
      <c r="R63" s="131">
        <f t="shared" si="2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60"/>
      <c r="K64" s="160"/>
      <c r="L64" s="160"/>
      <c r="M64" s="160"/>
      <c r="N64" s="160"/>
      <c r="O64" s="160"/>
      <c r="P64" s="52"/>
      <c r="Q64" s="164"/>
      <c r="R64" s="131">
        <f t="shared" si="2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60"/>
      <c r="K65" s="160"/>
      <c r="L65" s="160"/>
      <c r="M65" s="160"/>
      <c r="N65" s="160"/>
      <c r="O65" s="160"/>
      <c r="P65" s="52"/>
      <c r="Q65" s="164"/>
      <c r="R65" s="131">
        <f t="shared" si="2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60"/>
      <c r="K66" s="160"/>
      <c r="L66" s="160"/>
      <c r="M66" s="160"/>
      <c r="N66" s="160"/>
      <c r="O66" s="160"/>
      <c r="P66" s="52"/>
      <c r="Q66" s="164"/>
      <c r="R66" s="131">
        <f t="shared" si="2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60"/>
      <c r="K67" s="160"/>
      <c r="L67" s="160"/>
      <c r="M67" s="160"/>
      <c r="N67" s="160"/>
      <c r="O67" s="160"/>
      <c r="P67" s="52"/>
      <c r="Q67" s="164"/>
      <c r="R67" s="131">
        <f t="shared" si="2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60">
        <v>100</v>
      </c>
      <c r="K68" s="160"/>
      <c r="L68" s="160"/>
      <c r="M68" s="160"/>
      <c r="N68" s="160"/>
      <c r="O68" s="160"/>
      <c r="P68" s="52">
        <v>530</v>
      </c>
      <c r="Q68" s="164"/>
      <c r="R68" s="131">
        <f t="shared" si="2"/>
        <v>630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60"/>
      <c r="K69" s="160"/>
      <c r="L69" s="160"/>
      <c r="M69" s="160"/>
      <c r="N69" s="160"/>
      <c r="O69" s="160"/>
      <c r="P69" s="52"/>
      <c r="Q69" s="164"/>
      <c r="R69" s="131">
        <f t="shared" si="2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60"/>
      <c r="K70" s="160"/>
      <c r="L70" s="160"/>
      <c r="M70" s="160"/>
      <c r="N70" s="160"/>
      <c r="O70" s="160"/>
      <c r="P70" s="52">
        <v>1950</v>
      </c>
      <c r="Q70" s="164">
        <v>500</v>
      </c>
      <c r="R70" s="131">
        <f t="shared" si="2"/>
        <v>1950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60"/>
      <c r="K71" s="160"/>
      <c r="L71" s="160"/>
      <c r="M71" s="160"/>
      <c r="N71" s="160"/>
      <c r="O71" s="160"/>
      <c r="P71" s="52"/>
      <c r="Q71" s="164"/>
      <c r="R71" s="131">
        <f t="shared" si="2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60"/>
      <c r="K72" s="160"/>
      <c r="L72" s="160"/>
      <c r="M72" s="160"/>
      <c r="N72" s="160"/>
      <c r="O72" s="160"/>
      <c r="P72" s="52">
        <v>1100</v>
      </c>
      <c r="Q72" s="164"/>
      <c r="R72" s="131">
        <f t="shared" si="2"/>
        <v>1100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275"/>
      <c r="K73" s="160"/>
      <c r="L73" s="160"/>
      <c r="M73" s="160"/>
      <c r="N73" s="160">
        <v>4421</v>
      </c>
      <c r="O73" s="160"/>
      <c r="P73" s="52"/>
      <c r="Q73" s="164"/>
      <c r="R73" s="131">
        <f t="shared" si="2"/>
        <v>4421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74"/>
      <c r="K74" s="245"/>
      <c r="L74" s="245"/>
      <c r="M74" s="245"/>
      <c r="N74" s="245">
        <v>150</v>
      </c>
      <c r="O74" s="245"/>
      <c r="P74" s="276"/>
      <c r="Q74" s="237"/>
      <c r="R74" s="131">
        <f t="shared" si="2"/>
        <v>150</v>
      </c>
      <c r="S74" s="34"/>
    </row>
    <row r="75" spans="1:19" ht="35.450000000000003" customHeight="1" thickBot="1">
      <c r="A75" s="151" t="s">
        <v>85</v>
      </c>
      <c r="B75" s="35">
        <f>SUM(B11:B74)</f>
        <v>6285</v>
      </c>
      <c r="C75" s="30">
        <f t="shared" ref="C75:R75" si="3">SUM(C11:C74)</f>
        <v>1573</v>
      </c>
      <c r="D75" s="30">
        <f t="shared" si="3"/>
        <v>7858</v>
      </c>
      <c r="E75" s="35">
        <f t="shared" si="3"/>
        <v>60</v>
      </c>
      <c r="F75" s="30">
        <f t="shared" si="3"/>
        <v>14</v>
      </c>
      <c r="G75" s="30">
        <f>SUM(G11:G74)</f>
        <v>9049</v>
      </c>
      <c r="H75" s="36">
        <f t="shared" si="3"/>
        <v>1558</v>
      </c>
      <c r="I75" s="109">
        <f t="shared" si="3"/>
        <v>9123</v>
      </c>
      <c r="J75" s="30">
        <f t="shared" si="3"/>
        <v>6039</v>
      </c>
      <c r="K75" s="30">
        <f t="shared" si="3"/>
        <v>8800</v>
      </c>
      <c r="L75" s="36">
        <f t="shared" si="3"/>
        <v>9900</v>
      </c>
      <c r="M75" s="36">
        <f t="shared" si="3"/>
        <v>18700</v>
      </c>
      <c r="N75" s="30">
        <f t="shared" si="3"/>
        <v>4571</v>
      </c>
      <c r="O75" s="30">
        <f t="shared" si="3"/>
        <v>0</v>
      </c>
      <c r="P75" s="30">
        <f t="shared" si="3"/>
        <v>25886</v>
      </c>
      <c r="Q75" s="30">
        <f t="shared" si="3"/>
        <v>500</v>
      </c>
      <c r="R75" s="33">
        <f t="shared" si="3"/>
        <v>55196</v>
      </c>
      <c r="S75" s="34">
        <f>D75+I75+R75</f>
        <v>72177</v>
      </c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7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="86" zoomScaleNormal="86" zoomScaleSheetLayoutView="112" workbookViewId="0">
      <pane ySplit="10" topLeftCell="A62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.2851562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13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99"/>
      <c r="C11" s="176"/>
      <c r="D11" s="165">
        <f>B11+C11</f>
        <v>0</v>
      </c>
      <c r="E11" s="199"/>
      <c r="F11" s="176"/>
      <c r="G11" s="176"/>
      <c r="H11" s="200"/>
      <c r="I11" s="201">
        <f>E11+F11+G11</f>
        <v>0</v>
      </c>
      <c r="J11" s="177">
        <v>3057</v>
      </c>
      <c r="K11" s="177"/>
      <c r="L11" s="177"/>
      <c r="M11" s="177"/>
      <c r="N11" s="177"/>
      <c r="O11" s="177"/>
      <c r="P11" s="202">
        <v>1255</v>
      </c>
      <c r="Q11" s="162"/>
      <c r="R11" s="168">
        <f>J11+M11+N11+O11+P11</f>
        <v>4312</v>
      </c>
      <c r="S11" s="34"/>
    </row>
    <row r="12" spans="1:19" ht="15.75">
      <c r="A12" s="90" t="s">
        <v>24</v>
      </c>
      <c r="B12" s="180"/>
      <c r="C12" s="179"/>
      <c r="D12" s="169">
        <f t="shared" ref="D12:D74" si="0">B12+C12</f>
        <v>0</v>
      </c>
      <c r="E12" s="180"/>
      <c r="F12" s="179"/>
      <c r="G12" s="179"/>
      <c r="H12" s="181"/>
      <c r="I12" s="203">
        <f t="shared" ref="I12:I74" si="1">E12+F12+G12</f>
        <v>0</v>
      </c>
      <c r="J12" s="181"/>
      <c r="K12" s="181"/>
      <c r="L12" s="181"/>
      <c r="M12" s="181"/>
      <c r="N12" s="181"/>
      <c r="O12" s="181"/>
      <c r="P12" s="204"/>
      <c r="Q12" s="164"/>
      <c r="R12" s="168">
        <f t="shared" ref="R12:R74" si="2">J12+M12+N12+O12+P12</f>
        <v>0</v>
      </c>
      <c r="S12" s="34"/>
    </row>
    <row r="13" spans="1:19" ht="15.75">
      <c r="A13" s="90" t="s">
        <v>25</v>
      </c>
      <c r="B13" s="180"/>
      <c r="C13" s="179"/>
      <c r="D13" s="169">
        <f t="shared" si="0"/>
        <v>0</v>
      </c>
      <c r="E13" s="180"/>
      <c r="F13" s="179"/>
      <c r="G13" s="179"/>
      <c r="H13" s="181"/>
      <c r="I13" s="203">
        <f t="shared" si="1"/>
        <v>0</v>
      </c>
      <c r="J13" s="181"/>
      <c r="K13" s="181"/>
      <c r="L13" s="181"/>
      <c r="M13" s="181"/>
      <c r="N13" s="181"/>
      <c r="O13" s="181"/>
      <c r="P13" s="204"/>
      <c r="Q13" s="164"/>
      <c r="R13" s="168">
        <f t="shared" si="2"/>
        <v>0</v>
      </c>
      <c r="S13" s="34"/>
    </row>
    <row r="14" spans="1:19" ht="15.75">
      <c r="A14" s="90" t="s">
        <v>26</v>
      </c>
      <c r="B14" s="180"/>
      <c r="C14" s="179"/>
      <c r="D14" s="169">
        <f t="shared" si="0"/>
        <v>0</v>
      </c>
      <c r="E14" s="180"/>
      <c r="F14" s="179"/>
      <c r="G14" s="179"/>
      <c r="H14" s="181"/>
      <c r="I14" s="203">
        <f t="shared" si="1"/>
        <v>0</v>
      </c>
      <c r="J14" s="181"/>
      <c r="K14" s="181"/>
      <c r="L14" s="181"/>
      <c r="M14" s="181"/>
      <c r="N14" s="181"/>
      <c r="O14" s="181"/>
      <c r="P14" s="204"/>
      <c r="Q14" s="164"/>
      <c r="R14" s="168">
        <f t="shared" si="2"/>
        <v>0</v>
      </c>
      <c r="S14" s="34"/>
    </row>
    <row r="15" spans="1:19" ht="15.75">
      <c r="A15" s="90" t="s">
        <v>27</v>
      </c>
      <c r="B15" s="180"/>
      <c r="C15" s="179"/>
      <c r="D15" s="169">
        <f t="shared" si="0"/>
        <v>0</v>
      </c>
      <c r="E15" s="180"/>
      <c r="F15" s="179"/>
      <c r="G15" s="179"/>
      <c r="H15" s="181"/>
      <c r="I15" s="203">
        <f t="shared" si="1"/>
        <v>0</v>
      </c>
      <c r="J15" s="181"/>
      <c r="K15" s="181"/>
      <c r="L15" s="181"/>
      <c r="M15" s="181"/>
      <c r="N15" s="181"/>
      <c r="O15" s="181"/>
      <c r="P15" s="204"/>
      <c r="Q15" s="164"/>
      <c r="R15" s="168">
        <f t="shared" si="2"/>
        <v>0</v>
      </c>
      <c r="S15" s="34"/>
    </row>
    <row r="16" spans="1:19" ht="15.75">
      <c r="A16" s="90" t="s">
        <v>28</v>
      </c>
      <c r="B16" s="180"/>
      <c r="C16" s="179"/>
      <c r="D16" s="169">
        <f t="shared" si="0"/>
        <v>0</v>
      </c>
      <c r="E16" s="180"/>
      <c r="F16" s="179"/>
      <c r="G16" s="179"/>
      <c r="H16" s="181"/>
      <c r="I16" s="203">
        <f t="shared" si="1"/>
        <v>0</v>
      </c>
      <c r="J16" s="181"/>
      <c r="K16" s="181"/>
      <c r="L16" s="181"/>
      <c r="M16" s="181"/>
      <c r="N16" s="181"/>
      <c r="O16" s="181"/>
      <c r="P16" s="204"/>
      <c r="Q16" s="164"/>
      <c r="R16" s="168">
        <f t="shared" si="2"/>
        <v>0</v>
      </c>
      <c r="S16" s="34"/>
    </row>
    <row r="17" spans="1:19" ht="31.5" customHeight="1">
      <c r="A17" s="90" t="s">
        <v>29</v>
      </c>
      <c r="B17" s="180"/>
      <c r="C17" s="179"/>
      <c r="D17" s="169">
        <f t="shared" si="0"/>
        <v>0</v>
      </c>
      <c r="E17" s="180"/>
      <c r="F17" s="179"/>
      <c r="G17" s="179"/>
      <c r="H17" s="181"/>
      <c r="I17" s="203">
        <f t="shared" si="1"/>
        <v>0</v>
      </c>
      <c r="J17" s="181"/>
      <c r="K17" s="181"/>
      <c r="L17" s="181"/>
      <c r="M17" s="181"/>
      <c r="N17" s="181"/>
      <c r="O17" s="181"/>
      <c r="P17" s="204"/>
      <c r="Q17" s="164"/>
      <c r="R17" s="168">
        <f t="shared" si="2"/>
        <v>0</v>
      </c>
      <c r="S17" s="34"/>
    </row>
    <row r="18" spans="1:19" ht="31.9" customHeight="1">
      <c r="A18" s="90" t="s">
        <v>30</v>
      </c>
      <c r="B18" s="180"/>
      <c r="C18" s="179"/>
      <c r="D18" s="169">
        <f t="shared" si="0"/>
        <v>0</v>
      </c>
      <c r="E18" s="180"/>
      <c r="F18" s="179"/>
      <c r="G18" s="179"/>
      <c r="H18" s="181"/>
      <c r="I18" s="203">
        <f t="shared" si="1"/>
        <v>0</v>
      </c>
      <c r="J18" s="181">
        <v>486</v>
      </c>
      <c r="K18" s="181"/>
      <c r="L18" s="181"/>
      <c r="M18" s="181"/>
      <c r="N18" s="181"/>
      <c r="O18" s="181"/>
      <c r="P18" s="204">
        <v>276</v>
      </c>
      <c r="Q18" s="164"/>
      <c r="R18" s="168">
        <f t="shared" si="2"/>
        <v>762</v>
      </c>
      <c r="S18" s="34"/>
    </row>
    <row r="19" spans="1:19" ht="15.75">
      <c r="A19" s="90" t="s">
        <v>31</v>
      </c>
      <c r="B19" s="180"/>
      <c r="C19" s="179"/>
      <c r="D19" s="169">
        <f t="shared" si="0"/>
        <v>0</v>
      </c>
      <c r="E19" s="180"/>
      <c r="F19" s="179"/>
      <c r="G19" s="179"/>
      <c r="H19" s="181"/>
      <c r="I19" s="203">
        <f t="shared" si="1"/>
        <v>0</v>
      </c>
      <c r="J19" s="181"/>
      <c r="K19" s="181"/>
      <c r="L19" s="181"/>
      <c r="M19" s="181"/>
      <c r="N19" s="181"/>
      <c r="O19" s="181"/>
      <c r="P19" s="204"/>
      <c r="Q19" s="164"/>
      <c r="R19" s="168">
        <f t="shared" si="2"/>
        <v>0</v>
      </c>
      <c r="S19" s="34"/>
    </row>
    <row r="20" spans="1:19" ht="15.75">
      <c r="A20" s="90" t="s">
        <v>32</v>
      </c>
      <c r="B20" s="180"/>
      <c r="C20" s="179"/>
      <c r="D20" s="169">
        <f t="shared" si="0"/>
        <v>0</v>
      </c>
      <c r="E20" s="180"/>
      <c r="F20" s="179"/>
      <c r="G20" s="179"/>
      <c r="H20" s="181"/>
      <c r="I20" s="203">
        <f t="shared" si="1"/>
        <v>0</v>
      </c>
      <c r="J20" s="181">
        <v>1321</v>
      </c>
      <c r="K20" s="181"/>
      <c r="L20" s="181"/>
      <c r="M20" s="181"/>
      <c r="N20" s="181"/>
      <c r="O20" s="181"/>
      <c r="P20" s="204">
        <v>780</v>
      </c>
      <c r="Q20" s="164"/>
      <c r="R20" s="168">
        <f t="shared" si="2"/>
        <v>2101</v>
      </c>
      <c r="S20" s="34"/>
    </row>
    <row r="21" spans="1:19" ht="16.149999999999999" customHeight="1">
      <c r="A21" s="90" t="s">
        <v>33</v>
      </c>
      <c r="B21" s="180"/>
      <c r="C21" s="179"/>
      <c r="D21" s="169">
        <f t="shared" si="0"/>
        <v>0</v>
      </c>
      <c r="E21" s="180"/>
      <c r="F21" s="179"/>
      <c r="G21" s="179"/>
      <c r="H21" s="181"/>
      <c r="I21" s="203">
        <f t="shared" si="1"/>
        <v>0</v>
      </c>
      <c r="J21" s="181">
        <v>509</v>
      </c>
      <c r="K21" s="181"/>
      <c r="L21" s="181"/>
      <c r="M21" s="181"/>
      <c r="N21" s="181"/>
      <c r="O21" s="181"/>
      <c r="P21" s="204">
        <v>300</v>
      </c>
      <c r="Q21" s="164"/>
      <c r="R21" s="168">
        <f t="shared" si="2"/>
        <v>809</v>
      </c>
      <c r="S21" s="34"/>
    </row>
    <row r="22" spans="1:19" ht="16.149999999999999" customHeight="1">
      <c r="A22" s="90" t="s">
        <v>34</v>
      </c>
      <c r="B22" s="180"/>
      <c r="C22" s="179"/>
      <c r="D22" s="169">
        <f t="shared" si="0"/>
        <v>0</v>
      </c>
      <c r="E22" s="180"/>
      <c r="F22" s="179"/>
      <c r="G22" s="179"/>
      <c r="H22" s="181"/>
      <c r="I22" s="203">
        <f t="shared" si="1"/>
        <v>0</v>
      </c>
      <c r="J22" s="181">
        <v>508</v>
      </c>
      <c r="K22" s="181"/>
      <c r="L22" s="181"/>
      <c r="M22" s="181"/>
      <c r="N22" s="181"/>
      <c r="O22" s="181"/>
      <c r="P22" s="204">
        <v>242</v>
      </c>
      <c r="Q22" s="164"/>
      <c r="R22" s="168">
        <f t="shared" si="2"/>
        <v>750</v>
      </c>
      <c r="S22" s="34"/>
    </row>
    <row r="23" spans="1:19" ht="19.149999999999999" customHeight="1">
      <c r="A23" s="90" t="s">
        <v>35</v>
      </c>
      <c r="B23" s="180"/>
      <c r="C23" s="179"/>
      <c r="D23" s="169">
        <f t="shared" si="0"/>
        <v>0</v>
      </c>
      <c r="E23" s="180"/>
      <c r="F23" s="179"/>
      <c r="G23" s="179"/>
      <c r="H23" s="181"/>
      <c r="I23" s="203">
        <f t="shared" si="1"/>
        <v>0</v>
      </c>
      <c r="J23" s="181">
        <v>680</v>
      </c>
      <c r="K23" s="181"/>
      <c r="L23" s="181"/>
      <c r="M23" s="181"/>
      <c r="N23" s="181"/>
      <c r="O23" s="181"/>
      <c r="P23" s="204">
        <v>401</v>
      </c>
      <c r="Q23" s="164"/>
      <c r="R23" s="168">
        <f t="shared" si="2"/>
        <v>1081</v>
      </c>
      <c r="S23" s="34"/>
    </row>
    <row r="24" spans="1:19" ht="15.75">
      <c r="A24" s="90" t="s">
        <v>36</v>
      </c>
      <c r="B24" s="180"/>
      <c r="C24" s="179"/>
      <c r="D24" s="169">
        <f t="shared" si="0"/>
        <v>0</v>
      </c>
      <c r="E24" s="180"/>
      <c r="F24" s="179"/>
      <c r="G24" s="179"/>
      <c r="H24" s="181"/>
      <c r="I24" s="203">
        <f t="shared" si="1"/>
        <v>0</v>
      </c>
      <c r="J24" s="181"/>
      <c r="K24" s="181"/>
      <c r="L24" s="181"/>
      <c r="M24" s="181"/>
      <c r="N24" s="181"/>
      <c r="O24" s="181"/>
      <c r="P24" s="204"/>
      <c r="Q24" s="164"/>
      <c r="R24" s="168">
        <f t="shared" si="2"/>
        <v>0</v>
      </c>
      <c r="S24" s="34"/>
    </row>
    <row r="25" spans="1:19" ht="15.75">
      <c r="A25" s="90" t="s">
        <v>37</v>
      </c>
      <c r="B25" s="180"/>
      <c r="C25" s="179"/>
      <c r="D25" s="169">
        <f t="shared" si="0"/>
        <v>0</v>
      </c>
      <c r="E25" s="180"/>
      <c r="F25" s="179"/>
      <c r="G25" s="179"/>
      <c r="H25" s="181"/>
      <c r="I25" s="203">
        <f t="shared" si="1"/>
        <v>0</v>
      </c>
      <c r="J25" s="181">
        <v>2401</v>
      </c>
      <c r="K25" s="181"/>
      <c r="L25" s="181"/>
      <c r="M25" s="181"/>
      <c r="N25" s="181"/>
      <c r="O25" s="181"/>
      <c r="P25" s="204">
        <v>1451</v>
      </c>
      <c r="Q25" s="164"/>
      <c r="R25" s="168">
        <f t="shared" si="2"/>
        <v>3852</v>
      </c>
      <c r="S25" s="34"/>
    </row>
    <row r="26" spans="1:19" ht="31.5">
      <c r="A26" s="90" t="s">
        <v>38</v>
      </c>
      <c r="B26" s="180"/>
      <c r="C26" s="179"/>
      <c r="D26" s="169">
        <f t="shared" si="0"/>
        <v>0</v>
      </c>
      <c r="E26" s="180"/>
      <c r="F26" s="179"/>
      <c r="G26" s="179"/>
      <c r="H26" s="181"/>
      <c r="I26" s="203">
        <f t="shared" si="1"/>
        <v>0</v>
      </c>
      <c r="J26" s="181"/>
      <c r="K26" s="181"/>
      <c r="L26" s="181"/>
      <c r="M26" s="181"/>
      <c r="N26" s="181"/>
      <c r="O26" s="181"/>
      <c r="P26" s="204"/>
      <c r="Q26" s="164"/>
      <c r="R26" s="168">
        <f t="shared" si="2"/>
        <v>0</v>
      </c>
      <c r="S26" s="34"/>
    </row>
    <row r="27" spans="1:19" ht="16.5" customHeight="1">
      <c r="A27" s="90" t="s">
        <v>39</v>
      </c>
      <c r="B27" s="180"/>
      <c r="C27" s="179"/>
      <c r="D27" s="169">
        <f t="shared" si="0"/>
        <v>0</v>
      </c>
      <c r="E27" s="180"/>
      <c r="F27" s="179"/>
      <c r="G27" s="179"/>
      <c r="H27" s="181"/>
      <c r="I27" s="203">
        <f t="shared" si="1"/>
        <v>0</v>
      </c>
      <c r="J27" s="181"/>
      <c r="K27" s="181"/>
      <c r="L27" s="181"/>
      <c r="M27" s="181"/>
      <c r="N27" s="181"/>
      <c r="O27" s="181"/>
      <c r="P27" s="204"/>
      <c r="Q27" s="164"/>
      <c r="R27" s="168">
        <f t="shared" si="2"/>
        <v>0</v>
      </c>
      <c r="S27" s="34"/>
    </row>
    <row r="28" spans="1:19" ht="17.25" customHeight="1">
      <c r="A28" s="90" t="s">
        <v>40</v>
      </c>
      <c r="B28" s="180"/>
      <c r="C28" s="179"/>
      <c r="D28" s="169">
        <f t="shared" si="0"/>
        <v>0</v>
      </c>
      <c r="E28" s="180"/>
      <c r="F28" s="179"/>
      <c r="G28" s="179"/>
      <c r="H28" s="181"/>
      <c r="I28" s="203">
        <f t="shared" si="1"/>
        <v>0</v>
      </c>
      <c r="J28" s="181"/>
      <c r="K28" s="181"/>
      <c r="L28" s="181"/>
      <c r="M28" s="181"/>
      <c r="N28" s="181"/>
      <c r="O28" s="181"/>
      <c r="P28" s="204"/>
      <c r="Q28" s="164"/>
      <c r="R28" s="168">
        <f t="shared" si="2"/>
        <v>0</v>
      </c>
      <c r="S28" s="34"/>
    </row>
    <row r="29" spans="1:19" ht="31.5">
      <c r="A29" s="90" t="s">
        <v>41</v>
      </c>
      <c r="B29" s="180"/>
      <c r="C29" s="179">
        <f>1450-811</f>
        <v>639</v>
      </c>
      <c r="D29" s="169">
        <f t="shared" si="0"/>
        <v>639</v>
      </c>
      <c r="E29" s="180"/>
      <c r="F29" s="179"/>
      <c r="G29" s="179">
        <v>5805</v>
      </c>
      <c r="H29" s="181">
        <v>928</v>
      </c>
      <c r="I29" s="203">
        <f t="shared" si="1"/>
        <v>5805</v>
      </c>
      <c r="J29" s="181">
        <v>1630</v>
      </c>
      <c r="K29" s="181"/>
      <c r="L29" s="181"/>
      <c r="M29" s="181"/>
      <c r="N29" s="181"/>
      <c r="O29" s="181"/>
      <c r="P29" s="204">
        <v>1007</v>
      </c>
      <c r="Q29" s="164"/>
      <c r="R29" s="168">
        <f t="shared" si="2"/>
        <v>2637</v>
      </c>
      <c r="S29" s="34"/>
    </row>
    <row r="30" spans="1:19" ht="15.75">
      <c r="A30" s="90" t="s">
        <v>42</v>
      </c>
      <c r="B30" s="180"/>
      <c r="C30" s="179"/>
      <c r="D30" s="169">
        <f t="shared" si="0"/>
        <v>0</v>
      </c>
      <c r="E30" s="180"/>
      <c r="F30" s="179"/>
      <c r="G30" s="179"/>
      <c r="H30" s="181"/>
      <c r="I30" s="203">
        <f t="shared" si="1"/>
        <v>0</v>
      </c>
      <c r="J30" s="181"/>
      <c r="K30" s="181"/>
      <c r="L30" s="181"/>
      <c r="M30" s="181"/>
      <c r="N30" s="181"/>
      <c r="O30" s="181"/>
      <c r="P30" s="204">
        <v>1291</v>
      </c>
      <c r="Q30" s="164"/>
      <c r="R30" s="168">
        <f t="shared" si="2"/>
        <v>1291</v>
      </c>
      <c r="S30" s="34"/>
    </row>
    <row r="31" spans="1:19" ht="32.25" customHeight="1">
      <c r="A31" s="90" t="s">
        <v>43</v>
      </c>
      <c r="B31" s="180"/>
      <c r="C31" s="179"/>
      <c r="D31" s="169">
        <f t="shared" si="0"/>
        <v>0</v>
      </c>
      <c r="E31" s="180"/>
      <c r="F31" s="179"/>
      <c r="G31" s="179"/>
      <c r="H31" s="181"/>
      <c r="I31" s="203">
        <f t="shared" si="1"/>
        <v>0</v>
      </c>
      <c r="J31" s="181"/>
      <c r="K31" s="181"/>
      <c r="L31" s="181"/>
      <c r="M31" s="181"/>
      <c r="N31" s="181"/>
      <c r="O31" s="181"/>
      <c r="P31" s="204"/>
      <c r="Q31" s="164"/>
      <c r="R31" s="168">
        <f t="shared" si="2"/>
        <v>0</v>
      </c>
      <c r="S31" s="34"/>
    </row>
    <row r="32" spans="1:19" ht="15.75">
      <c r="A32" s="90" t="s">
        <v>44</v>
      </c>
      <c r="B32" s="180"/>
      <c r="C32" s="179"/>
      <c r="D32" s="169">
        <f t="shared" si="0"/>
        <v>0</v>
      </c>
      <c r="E32" s="180"/>
      <c r="F32" s="179"/>
      <c r="G32" s="179"/>
      <c r="H32" s="181"/>
      <c r="I32" s="203">
        <f t="shared" si="1"/>
        <v>0</v>
      </c>
      <c r="J32" s="181"/>
      <c r="K32" s="181"/>
      <c r="L32" s="181"/>
      <c r="M32" s="181"/>
      <c r="N32" s="181"/>
      <c r="O32" s="181"/>
      <c r="P32" s="204"/>
      <c r="Q32" s="164"/>
      <c r="R32" s="168">
        <f t="shared" si="2"/>
        <v>0</v>
      </c>
      <c r="S32" s="34"/>
    </row>
    <row r="33" spans="1:19" ht="18.600000000000001" customHeight="1">
      <c r="A33" s="90" t="s">
        <v>45</v>
      </c>
      <c r="B33" s="180"/>
      <c r="C33" s="179"/>
      <c r="D33" s="169">
        <f t="shared" si="0"/>
        <v>0</v>
      </c>
      <c r="E33" s="180"/>
      <c r="F33" s="179"/>
      <c r="G33" s="179"/>
      <c r="H33" s="181"/>
      <c r="I33" s="203">
        <f t="shared" si="1"/>
        <v>0</v>
      </c>
      <c r="J33" s="181"/>
      <c r="K33" s="181"/>
      <c r="L33" s="181"/>
      <c r="M33" s="181"/>
      <c r="N33" s="181"/>
      <c r="O33" s="181"/>
      <c r="P33" s="204"/>
      <c r="Q33" s="164"/>
      <c r="R33" s="168">
        <f t="shared" si="2"/>
        <v>0</v>
      </c>
      <c r="S33" s="34"/>
    </row>
    <row r="34" spans="1:19" ht="16.149999999999999" customHeight="1">
      <c r="A34" s="90" t="s">
        <v>46</v>
      </c>
      <c r="B34" s="180"/>
      <c r="C34" s="179"/>
      <c r="D34" s="169">
        <f t="shared" si="0"/>
        <v>0</v>
      </c>
      <c r="E34" s="180"/>
      <c r="F34" s="179"/>
      <c r="G34" s="179"/>
      <c r="H34" s="181"/>
      <c r="I34" s="203">
        <f t="shared" si="1"/>
        <v>0</v>
      </c>
      <c r="J34" s="181"/>
      <c r="K34" s="181"/>
      <c r="L34" s="181"/>
      <c r="M34" s="181"/>
      <c r="N34" s="181"/>
      <c r="O34" s="181"/>
      <c r="P34" s="204"/>
      <c r="Q34" s="164"/>
      <c r="R34" s="168">
        <f t="shared" si="2"/>
        <v>0</v>
      </c>
      <c r="S34" s="34"/>
    </row>
    <row r="35" spans="1:19" ht="15.75">
      <c r="A35" s="90" t="s">
        <v>47</v>
      </c>
      <c r="B35" s="180"/>
      <c r="C35" s="179"/>
      <c r="D35" s="169">
        <f t="shared" si="0"/>
        <v>0</v>
      </c>
      <c r="E35" s="180"/>
      <c r="F35" s="179"/>
      <c r="G35" s="179"/>
      <c r="H35" s="181"/>
      <c r="I35" s="203">
        <f t="shared" si="1"/>
        <v>0</v>
      </c>
      <c r="J35" s="181"/>
      <c r="K35" s="181"/>
      <c r="L35" s="181"/>
      <c r="M35" s="181"/>
      <c r="N35" s="181"/>
      <c r="O35" s="181"/>
      <c r="P35" s="204"/>
      <c r="Q35" s="164"/>
      <c r="R35" s="168">
        <f t="shared" si="2"/>
        <v>0</v>
      </c>
      <c r="S35" s="34"/>
    </row>
    <row r="36" spans="1:19" ht="15.75">
      <c r="A36" s="90" t="s">
        <v>48</v>
      </c>
      <c r="B36" s="180"/>
      <c r="C36" s="179"/>
      <c r="D36" s="169">
        <f t="shared" si="0"/>
        <v>0</v>
      </c>
      <c r="E36" s="180"/>
      <c r="F36" s="179"/>
      <c r="G36" s="179"/>
      <c r="H36" s="181"/>
      <c r="I36" s="203">
        <f t="shared" si="1"/>
        <v>0</v>
      </c>
      <c r="J36" s="181"/>
      <c r="K36" s="181"/>
      <c r="L36" s="181"/>
      <c r="M36" s="181"/>
      <c r="N36" s="181"/>
      <c r="O36" s="181"/>
      <c r="P36" s="204"/>
      <c r="Q36" s="164"/>
      <c r="R36" s="168">
        <f t="shared" si="2"/>
        <v>0</v>
      </c>
      <c r="S36" s="34"/>
    </row>
    <row r="37" spans="1:19" ht="30.75" customHeight="1">
      <c r="A37" s="90" t="s">
        <v>49</v>
      </c>
      <c r="B37" s="180"/>
      <c r="C37" s="179"/>
      <c r="D37" s="169">
        <f t="shared" si="0"/>
        <v>0</v>
      </c>
      <c r="E37" s="180"/>
      <c r="F37" s="179"/>
      <c r="G37" s="179"/>
      <c r="H37" s="181"/>
      <c r="I37" s="203">
        <f t="shared" si="1"/>
        <v>0</v>
      </c>
      <c r="J37" s="181"/>
      <c r="K37" s="181"/>
      <c r="L37" s="181"/>
      <c r="M37" s="181"/>
      <c r="N37" s="181"/>
      <c r="O37" s="181"/>
      <c r="P37" s="204"/>
      <c r="Q37" s="164"/>
      <c r="R37" s="168">
        <f t="shared" si="2"/>
        <v>0</v>
      </c>
      <c r="S37" s="34"/>
    </row>
    <row r="38" spans="1:19" ht="17.25" customHeight="1">
      <c r="A38" s="90" t="s">
        <v>50</v>
      </c>
      <c r="B38" s="180"/>
      <c r="C38" s="179"/>
      <c r="D38" s="169">
        <f t="shared" si="0"/>
        <v>0</v>
      </c>
      <c r="E38" s="180"/>
      <c r="F38" s="179"/>
      <c r="G38" s="179"/>
      <c r="H38" s="181"/>
      <c r="I38" s="203">
        <f t="shared" si="1"/>
        <v>0</v>
      </c>
      <c r="J38" s="181"/>
      <c r="K38" s="181"/>
      <c r="L38" s="181"/>
      <c r="M38" s="181"/>
      <c r="N38" s="181"/>
      <c r="O38" s="181"/>
      <c r="P38" s="204"/>
      <c r="Q38" s="164"/>
      <c r="R38" s="168">
        <f t="shared" si="2"/>
        <v>0</v>
      </c>
      <c r="S38" s="34"/>
    </row>
    <row r="39" spans="1:19" ht="31.5">
      <c r="A39" s="90" t="s">
        <v>51</v>
      </c>
      <c r="B39" s="180"/>
      <c r="C39" s="179"/>
      <c r="D39" s="169">
        <f t="shared" si="0"/>
        <v>0</v>
      </c>
      <c r="E39" s="180"/>
      <c r="F39" s="179"/>
      <c r="G39" s="179"/>
      <c r="H39" s="181"/>
      <c r="I39" s="203">
        <f t="shared" si="1"/>
        <v>0</v>
      </c>
      <c r="J39" s="181"/>
      <c r="K39" s="181"/>
      <c r="L39" s="181"/>
      <c r="M39" s="181"/>
      <c r="N39" s="181"/>
      <c r="O39" s="181"/>
      <c r="P39" s="204"/>
      <c r="Q39" s="164"/>
      <c r="R39" s="168">
        <f t="shared" si="2"/>
        <v>0</v>
      </c>
      <c r="S39" s="34"/>
    </row>
    <row r="40" spans="1:19" ht="15.75">
      <c r="A40" s="90" t="s">
        <v>52</v>
      </c>
      <c r="B40" s="180"/>
      <c r="C40" s="179"/>
      <c r="D40" s="169">
        <f t="shared" si="0"/>
        <v>0</v>
      </c>
      <c r="E40" s="180"/>
      <c r="F40" s="179"/>
      <c r="G40" s="179"/>
      <c r="H40" s="181"/>
      <c r="I40" s="203">
        <f t="shared" si="1"/>
        <v>0</v>
      </c>
      <c r="J40" s="181"/>
      <c r="K40" s="181"/>
      <c r="L40" s="181"/>
      <c r="M40" s="181"/>
      <c r="N40" s="181"/>
      <c r="O40" s="181"/>
      <c r="P40" s="204"/>
      <c r="Q40" s="164"/>
      <c r="R40" s="168">
        <f t="shared" si="2"/>
        <v>0</v>
      </c>
      <c r="S40" s="34"/>
    </row>
    <row r="41" spans="1:19" ht="15.75">
      <c r="A41" s="90" t="s">
        <v>53</v>
      </c>
      <c r="B41" s="180"/>
      <c r="C41" s="179"/>
      <c r="D41" s="169">
        <f t="shared" si="0"/>
        <v>0</v>
      </c>
      <c r="E41" s="180"/>
      <c r="F41" s="179"/>
      <c r="G41" s="179"/>
      <c r="H41" s="181"/>
      <c r="I41" s="203">
        <f t="shared" si="1"/>
        <v>0</v>
      </c>
      <c r="J41" s="181">
        <v>2339</v>
      </c>
      <c r="K41" s="181"/>
      <c r="L41" s="181"/>
      <c r="M41" s="181"/>
      <c r="N41" s="181"/>
      <c r="O41" s="181"/>
      <c r="P41" s="204">
        <v>1000</v>
      </c>
      <c r="Q41" s="164"/>
      <c r="R41" s="168">
        <f t="shared" si="2"/>
        <v>3339</v>
      </c>
      <c r="S41" s="34"/>
    </row>
    <row r="42" spans="1:19" ht="31.5" customHeight="1">
      <c r="A42" s="90" t="s">
        <v>54</v>
      </c>
      <c r="B42" s="180"/>
      <c r="C42" s="179"/>
      <c r="D42" s="169">
        <f t="shared" si="0"/>
        <v>0</v>
      </c>
      <c r="E42" s="180"/>
      <c r="F42" s="179"/>
      <c r="G42" s="179"/>
      <c r="H42" s="181"/>
      <c r="I42" s="203">
        <f t="shared" si="1"/>
        <v>0</v>
      </c>
      <c r="J42" s="181"/>
      <c r="K42" s="181"/>
      <c r="L42" s="181"/>
      <c r="M42" s="181"/>
      <c r="N42" s="181"/>
      <c r="O42" s="181"/>
      <c r="P42" s="204"/>
      <c r="Q42" s="164"/>
      <c r="R42" s="168">
        <f t="shared" si="2"/>
        <v>0</v>
      </c>
      <c r="S42" s="34"/>
    </row>
    <row r="43" spans="1:19" ht="15.75">
      <c r="A43" s="90" t="s">
        <v>55</v>
      </c>
      <c r="B43" s="180"/>
      <c r="C43" s="179"/>
      <c r="D43" s="169">
        <f t="shared" si="0"/>
        <v>0</v>
      </c>
      <c r="E43" s="180"/>
      <c r="F43" s="179"/>
      <c r="G43" s="179"/>
      <c r="H43" s="181"/>
      <c r="I43" s="203">
        <f t="shared" si="1"/>
        <v>0</v>
      </c>
      <c r="J43" s="181">
        <v>2358</v>
      </c>
      <c r="K43" s="181"/>
      <c r="L43" s="181"/>
      <c r="M43" s="181"/>
      <c r="N43" s="181"/>
      <c r="O43" s="181"/>
      <c r="P43" s="204">
        <v>1188</v>
      </c>
      <c r="Q43" s="164"/>
      <c r="R43" s="168">
        <f t="shared" si="2"/>
        <v>3546</v>
      </c>
      <c r="S43" s="34"/>
    </row>
    <row r="44" spans="1:19" ht="15.75">
      <c r="A44" s="90" t="s">
        <v>56</v>
      </c>
      <c r="B44" s="180"/>
      <c r="C44" s="179"/>
      <c r="D44" s="169">
        <f t="shared" si="0"/>
        <v>0</v>
      </c>
      <c r="E44" s="180"/>
      <c r="F44" s="179"/>
      <c r="G44" s="179"/>
      <c r="H44" s="181"/>
      <c r="I44" s="203">
        <f t="shared" si="1"/>
        <v>0</v>
      </c>
      <c r="J44" s="181"/>
      <c r="K44" s="181"/>
      <c r="L44" s="181"/>
      <c r="M44" s="181"/>
      <c r="N44" s="181"/>
      <c r="O44" s="181"/>
      <c r="P44" s="204"/>
      <c r="Q44" s="164"/>
      <c r="R44" s="168">
        <f t="shared" si="2"/>
        <v>0</v>
      </c>
      <c r="S44" s="34"/>
    </row>
    <row r="45" spans="1:19" ht="15.75">
      <c r="A45" s="90" t="s">
        <v>57</v>
      </c>
      <c r="B45" s="180">
        <v>8750</v>
      </c>
      <c r="C45" s="179"/>
      <c r="D45" s="169">
        <f t="shared" si="0"/>
        <v>8750</v>
      </c>
      <c r="E45" s="180">
        <v>45</v>
      </c>
      <c r="F45" s="179">
        <v>46</v>
      </c>
      <c r="G45" s="179"/>
      <c r="H45" s="181"/>
      <c r="I45" s="203">
        <f t="shared" si="1"/>
        <v>91</v>
      </c>
      <c r="J45" s="181">
        <v>4347</v>
      </c>
      <c r="K45" s="181"/>
      <c r="L45" s="181"/>
      <c r="M45" s="181"/>
      <c r="N45" s="181"/>
      <c r="O45" s="181"/>
      <c r="P45" s="204">
        <v>4675</v>
      </c>
      <c r="Q45" s="164"/>
      <c r="R45" s="168">
        <f t="shared" si="2"/>
        <v>9022</v>
      </c>
      <c r="S45" s="34"/>
    </row>
    <row r="46" spans="1:19" ht="32.25" customHeight="1">
      <c r="A46" s="90" t="s">
        <v>58</v>
      </c>
      <c r="B46" s="180"/>
      <c r="C46" s="179"/>
      <c r="D46" s="169">
        <f t="shared" si="0"/>
        <v>0</v>
      </c>
      <c r="E46" s="180"/>
      <c r="F46" s="179"/>
      <c r="G46" s="179"/>
      <c r="H46" s="181"/>
      <c r="I46" s="203">
        <f t="shared" si="1"/>
        <v>0</v>
      </c>
      <c r="J46" s="181"/>
      <c r="K46" s="181"/>
      <c r="L46" s="181"/>
      <c r="M46" s="181"/>
      <c r="N46" s="181"/>
      <c r="O46" s="181"/>
      <c r="P46" s="204"/>
      <c r="Q46" s="164"/>
      <c r="R46" s="168">
        <f t="shared" si="2"/>
        <v>0</v>
      </c>
      <c r="S46" s="34"/>
    </row>
    <row r="47" spans="1:19" ht="32.25" customHeight="1">
      <c r="A47" s="90" t="s">
        <v>59</v>
      </c>
      <c r="B47" s="180"/>
      <c r="C47" s="179"/>
      <c r="D47" s="169">
        <f t="shared" si="0"/>
        <v>0</v>
      </c>
      <c r="E47" s="180"/>
      <c r="F47" s="179"/>
      <c r="G47" s="179"/>
      <c r="H47" s="181"/>
      <c r="I47" s="203">
        <f t="shared" si="1"/>
        <v>0</v>
      </c>
      <c r="J47" s="181"/>
      <c r="K47" s="181"/>
      <c r="L47" s="181"/>
      <c r="M47" s="181"/>
      <c r="N47" s="181"/>
      <c r="O47" s="181"/>
      <c r="P47" s="204"/>
      <c r="Q47" s="164"/>
      <c r="R47" s="168">
        <f t="shared" si="2"/>
        <v>0</v>
      </c>
      <c r="S47" s="34"/>
    </row>
    <row r="48" spans="1:19" ht="21.75" customHeight="1">
      <c r="A48" s="90" t="s">
        <v>60</v>
      </c>
      <c r="B48" s="180"/>
      <c r="C48" s="179"/>
      <c r="D48" s="169">
        <f t="shared" si="0"/>
        <v>0</v>
      </c>
      <c r="E48" s="180"/>
      <c r="F48" s="179"/>
      <c r="G48" s="179"/>
      <c r="H48" s="181"/>
      <c r="I48" s="203">
        <f t="shared" si="1"/>
        <v>0</v>
      </c>
      <c r="J48" s="181"/>
      <c r="K48" s="181"/>
      <c r="L48" s="181"/>
      <c r="M48" s="181"/>
      <c r="N48" s="181"/>
      <c r="O48" s="181"/>
      <c r="P48" s="204"/>
      <c r="Q48" s="164"/>
      <c r="R48" s="168">
        <f t="shared" si="2"/>
        <v>0</v>
      </c>
      <c r="S48" s="34"/>
    </row>
    <row r="49" spans="1:19" ht="39" customHeight="1">
      <c r="A49" s="90" t="s">
        <v>89</v>
      </c>
      <c r="B49" s="180"/>
      <c r="C49" s="179"/>
      <c r="D49" s="169">
        <f t="shared" si="0"/>
        <v>0</v>
      </c>
      <c r="E49" s="180"/>
      <c r="F49" s="179"/>
      <c r="G49" s="179"/>
      <c r="H49" s="181"/>
      <c r="I49" s="203">
        <f t="shared" si="1"/>
        <v>0</v>
      </c>
      <c r="J49" s="181"/>
      <c r="K49" s="181"/>
      <c r="L49" s="181"/>
      <c r="M49" s="181"/>
      <c r="N49" s="181"/>
      <c r="O49" s="181"/>
      <c r="P49" s="204"/>
      <c r="Q49" s="164"/>
      <c r="R49" s="168">
        <f t="shared" si="2"/>
        <v>0</v>
      </c>
      <c r="S49" s="34"/>
    </row>
    <row r="50" spans="1:19" ht="19.899999999999999" customHeight="1">
      <c r="A50" s="90" t="s">
        <v>61</v>
      </c>
      <c r="B50" s="180"/>
      <c r="C50" s="179"/>
      <c r="D50" s="169">
        <f t="shared" si="0"/>
        <v>0</v>
      </c>
      <c r="E50" s="180"/>
      <c r="F50" s="179"/>
      <c r="G50" s="179"/>
      <c r="H50" s="181"/>
      <c r="I50" s="203">
        <f t="shared" si="1"/>
        <v>0</v>
      </c>
      <c r="J50" s="181"/>
      <c r="K50" s="181"/>
      <c r="L50" s="181"/>
      <c r="M50" s="181"/>
      <c r="N50" s="181"/>
      <c r="O50" s="181"/>
      <c r="P50" s="204"/>
      <c r="Q50" s="164"/>
      <c r="R50" s="168">
        <f t="shared" si="2"/>
        <v>0</v>
      </c>
      <c r="S50" s="34"/>
    </row>
    <row r="51" spans="1:19" ht="31.5" customHeight="1">
      <c r="A51" s="90" t="s">
        <v>62</v>
      </c>
      <c r="B51" s="180"/>
      <c r="C51" s="179"/>
      <c r="D51" s="169">
        <f t="shared" si="0"/>
        <v>0</v>
      </c>
      <c r="E51" s="180"/>
      <c r="F51" s="179"/>
      <c r="G51" s="179"/>
      <c r="H51" s="181"/>
      <c r="I51" s="203">
        <f t="shared" si="1"/>
        <v>0</v>
      </c>
      <c r="J51" s="181"/>
      <c r="K51" s="181"/>
      <c r="L51" s="181"/>
      <c r="M51" s="181"/>
      <c r="N51" s="181"/>
      <c r="O51" s="181"/>
      <c r="P51" s="204"/>
      <c r="Q51" s="164"/>
      <c r="R51" s="168">
        <f t="shared" si="2"/>
        <v>0</v>
      </c>
      <c r="S51" s="34"/>
    </row>
    <row r="52" spans="1:19" ht="15.75" customHeight="1">
      <c r="A52" s="90" t="s">
        <v>63</v>
      </c>
      <c r="B52" s="180"/>
      <c r="C52" s="179"/>
      <c r="D52" s="169">
        <f t="shared" si="0"/>
        <v>0</v>
      </c>
      <c r="E52" s="180"/>
      <c r="F52" s="179"/>
      <c r="G52" s="179"/>
      <c r="H52" s="181"/>
      <c r="I52" s="203">
        <f t="shared" si="1"/>
        <v>0</v>
      </c>
      <c r="J52" s="181"/>
      <c r="K52" s="181"/>
      <c r="L52" s="181"/>
      <c r="M52" s="181"/>
      <c r="N52" s="181"/>
      <c r="O52" s="181"/>
      <c r="P52" s="204"/>
      <c r="Q52" s="164"/>
      <c r="R52" s="168">
        <f t="shared" si="2"/>
        <v>0</v>
      </c>
      <c r="S52" s="34"/>
    </row>
    <row r="53" spans="1:19" ht="18" customHeight="1">
      <c r="A53" s="90" t="s">
        <v>64</v>
      </c>
      <c r="B53" s="180"/>
      <c r="C53" s="179"/>
      <c r="D53" s="169">
        <f t="shared" si="0"/>
        <v>0</v>
      </c>
      <c r="E53" s="180"/>
      <c r="F53" s="179"/>
      <c r="G53" s="179"/>
      <c r="H53" s="181"/>
      <c r="I53" s="203">
        <f t="shared" si="1"/>
        <v>0</v>
      </c>
      <c r="J53" s="181"/>
      <c r="K53" s="181"/>
      <c r="L53" s="181"/>
      <c r="M53" s="181"/>
      <c r="N53" s="181"/>
      <c r="O53" s="181"/>
      <c r="P53" s="204"/>
      <c r="Q53" s="164"/>
      <c r="R53" s="168">
        <f t="shared" si="2"/>
        <v>0</v>
      </c>
      <c r="S53" s="34"/>
    </row>
    <row r="54" spans="1:19" ht="15.75">
      <c r="A54" s="90" t="s">
        <v>65</v>
      </c>
      <c r="B54" s="180"/>
      <c r="C54" s="179"/>
      <c r="D54" s="169">
        <f t="shared" si="0"/>
        <v>0</v>
      </c>
      <c r="E54" s="180"/>
      <c r="F54" s="179"/>
      <c r="G54" s="179"/>
      <c r="H54" s="181"/>
      <c r="I54" s="203">
        <f t="shared" si="1"/>
        <v>0</v>
      </c>
      <c r="J54" s="181"/>
      <c r="K54" s="181"/>
      <c r="L54" s="181"/>
      <c r="M54" s="181"/>
      <c r="N54" s="181"/>
      <c r="O54" s="181"/>
      <c r="P54" s="204"/>
      <c r="Q54" s="164"/>
      <c r="R54" s="168">
        <f t="shared" si="2"/>
        <v>0</v>
      </c>
      <c r="S54" s="34"/>
    </row>
    <row r="55" spans="1:19" ht="31.5">
      <c r="A55" s="90" t="s">
        <v>66</v>
      </c>
      <c r="B55" s="180"/>
      <c r="C55" s="179"/>
      <c r="D55" s="169">
        <f t="shared" si="0"/>
        <v>0</v>
      </c>
      <c r="E55" s="180"/>
      <c r="F55" s="179"/>
      <c r="G55" s="179"/>
      <c r="H55" s="181"/>
      <c r="I55" s="203">
        <f t="shared" si="1"/>
        <v>0</v>
      </c>
      <c r="J55" s="181"/>
      <c r="K55" s="181"/>
      <c r="L55" s="181"/>
      <c r="M55" s="181"/>
      <c r="N55" s="181"/>
      <c r="O55" s="181"/>
      <c r="P55" s="204"/>
      <c r="Q55" s="164"/>
      <c r="R55" s="168">
        <f t="shared" si="2"/>
        <v>0</v>
      </c>
      <c r="S55" s="34"/>
    </row>
    <row r="56" spans="1:19" ht="15.75">
      <c r="A56" s="90" t="s">
        <v>67</v>
      </c>
      <c r="B56" s="180"/>
      <c r="C56" s="179"/>
      <c r="D56" s="169">
        <f t="shared" si="0"/>
        <v>0</v>
      </c>
      <c r="E56" s="180"/>
      <c r="F56" s="179"/>
      <c r="G56" s="179"/>
      <c r="H56" s="181"/>
      <c r="I56" s="203">
        <f t="shared" si="1"/>
        <v>0</v>
      </c>
      <c r="J56" s="181">
        <v>1600</v>
      </c>
      <c r="K56" s="181"/>
      <c r="L56" s="181"/>
      <c r="M56" s="181"/>
      <c r="N56" s="181"/>
      <c r="O56" s="181"/>
      <c r="P56" s="204">
        <v>1595</v>
      </c>
      <c r="Q56" s="164"/>
      <c r="R56" s="168">
        <f t="shared" si="2"/>
        <v>3195</v>
      </c>
      <c r="S56" s="34"/>
    </row>
    <row r="57" spans="1:19" ht="15.75">
      <c r="A57" s="90" t="s">
        <v>68</v>
      </c>
      <c r="B57" s="180"/>
      <c r="C57" s="179"/>
      <c r="D57" s="169">
        <f t="shared" si="0"/>
        <v>0</v>
      </c>
      <c r="E57" s="180"/>
      <c r="F57" s="179"/>
      <c r="G57" s="179"/>
      <c r="H57" s="181"/>
      <c r="I57" s="203">
        <f t="shared" si="1"/>
        <v>0</v>
      </c>
      <c r="J57" s="181">
        <v>1039</v>
      </c>
      <c r="K57" s="181"/>
      <c r="L57" s="181"/>
      <c r="M57" s="181"/>
      <c r="N57" s="181"/>
      <c r="O57" s="181"/>
      <c r="P57" s="204">
        <v>693</v>
      </c>
      <c r="Q57" s="164"/>
      <c r="R57" s="168">
        <f t="shared" si="2"/>
        <v>1732</v>
      </c>
      <c r="S57" s="34"/>
    </row>
    <row r="58" spans="1:19" ht="15.75">
      <c r="A58" s="90" t="s">
        <v>69</v>
      </c>
      <c r="B58" s="180"/>
      <c r="C58" s="179"/>
      <c r="D58" s="169">
        <f t="shared" si="0"/>
        <v>0</v>
      </c>
      <c r="E58" s="180"/>
      <c r="F58" s="179"/>
      <c r="G58" s="179"/>
      <c r="H58" s="181"/>
      <c r="I58" s="203">
        <f t="shared" si="1"/>
        <v>0</v>
      </c>
      <c r="J58" s="181"/>
      <c r="K58" s="181"/>
      <c r="L58" s="181"/>
      <c r="M58" s="181"/>
      <c r="N58" s="181"/>
      <c r="O58" s="181"/>
      <c r="P58" s="204"/>
      <c r="Q58" s="164"/>
      <c r="R58" s="168">
        <f t="shared" si="2"/>
        <v>0</v>
      </c>
      <c r="S58" s="34"/>
    </row>
    <row r="59" spans="1:19" ht="15.75">
      <c r="A59" s="90" t="s">
        <v>70</v>
      </c>
      <c r="B59" s="180"/>
      <c r="C59" s="179"/>
      <c r="D59" s="169">
        <f t="shared" si="0"/>
        <v>0</v>
      </c>
      <c r="E59" s="180"/>
      <c r="F59" s="179"/>
      <c r="G59" s="179"/>
      <c r="H59" s="181"/>
      <c r="I59" s="203">
        <f t="shared" si="1"/>
        <v>0</v>
      </c>
      <c r="J59" s="181"/>
      <c r="K59" s="181"/>
      <c r="L59" s="181"/>
      <c r="M59" s="181"/>
      <c r="N59" s="181"/>
      <c r="O59" s="181"/>
      <c r="P59" s="204"/>
      <c r="Q59" s="164"/>
      <c r="R59" s="168">
        <f t="shared" si="2"/>
        <v>0</v>
      </c>
      <c r="S59" s="34"/>
    </row>
    <row r="60" spans="1:19" ht="31.5">
      <c r="A60" s="90" t="s">
        <v>71</v>
      </c>
      <c r="B60" s="180"/>
      <c r="C60" s="179"/>
      <c r="D60" s="169">
        <f t="shared" si="0"/>
        <v>0</v>
      </c>
      <c r="E60" s="180"/>
      <c r="F60" s="179"/>
      <c r="G60" s="179"/>
      <c r="H60" s="181"/>
      <c r="I60" s="203">
        <f t="shared" si="1"/>
        <v>0</v>
      </c>
      <c r="J60" s="181"/>
      <c r="K60" s="181"/>
      <c r="L60" s="181"/>
      <c r="M60" s="181"/>
      <c r="N60" s="181"/>
      <c r="O60" s="181"/>
      <c r="P60" s="204"/>
      <c r="Q60" s="164"/>
      <c r="R60" s="168">
        <f t="shared" si="2"/>
        <v>0</v>
      </c>
      <c r="S60" s="34"/>
    </row>
    <row r="61" spans="1:19" ht="15.75">
      <c r="A61" s="90" t="s">
        <v>72</v>
      </c>
      <c r="B61" s="180"/>
      <c r="C61" s="179"/>
      <c r="D61" s="169">
        <f t="shared" si="0"/>
        <v>0</v>
      </c>
      <c r="E61" s="180"/>
      <c r="F61" s="179"/>
      <c r="G61" s="179"/>
      <c r="H61" s="181"/>
      <c r="I61" s="203">
        <f t="shared" si="1"/>
        <v>0</v>
      </c>
      <c r="J61" s="181"/>
      <c r="K61" s="181"/>
      <c r="L61" s="181"/>
      <c r="M61" s="181"/>
      <c r="N61" s="181"/>
      <c r="O61" s="181"/>
      <c r="P61" s="204"/>
      <c r="Q61" s="164"/>
      <c r="R61" s="168">
        <f t="shared" si="2"/>
        <v>0</v>
      </c>
      <c r="S61" s="34"/>
    </row>
    <row r="62" spans="1:19" ht="15.75">
      <c r="A62" s="90" t="s">
        <v>73</v>
      </c>
      <c r="B62" s="180"/>
      <c r="C62" s="179">
        <v>1450</v>
      </c>
      <c r="D62" s="169">
        <f t="shared" si="0"/>
        <v>1450</v>
      </c>
      <c r="E62" s="180"/>
      <c r="F62" s="179"/>
      <c r="G62" s="179">
        <v>4254</v>
      </c>
      <c r="H62" s="181">
        <v>928</v>
      </c>
      <c r="I62" s="203">
        <f t="shared" si="1"/>
        <v>4254</v>
      </c>
      <c r="J62" s="181">
        <v>4053</v>
      </c>
      <c r="K62" s="181"/>
      <c r="L62" s="181"/>
      <c r="M62" s="181"/>
      <c r="N62" s="181"/>
      <c r="O62" s="181"/>
      <c r="P62" s="204">
        <v>722</v>
      </c>
      <c r="Q62" s="164"/>
      <c r="R62" s="168">
        <f t="shared" si="2"/>
        <v>4775</v>
      </c>
      <c r="S62" s="34"/>
    </row>
    <row r="63" spans="1:19" ht="19.899999999999999" customHeight="1">
      <c r="A63" s="90" t="s">
        <v>74</v>
      </c>
      <c r="B63" s="180"/>
      <c r="C63" s="179"/>
      <c r="D63" s="169">
        <f t="shared" si="0"/>
        <v>0</v>
      </c>
      <c r="E63" s="180"/>
      <c r="F63" s="179"/>
      <c r="G63" s="179"/>
      <c r="H63" s="181"/>
      <c r="I63" s="203">
        <f t="shared" si="1"/>
        <v>0</v>
      </c>
      <c r="J63" s="181"/>
      <c r="K63" s="181"/>
      <c r="L63" s="181"/>
      <c r="M63" s="181"/>
      <c r="N63" s="181"/>
      <c r="O63" s="181"/>
      <c r="P63" s="204"/>
      <c r="Q63" s="164"/>
      <c r="R63" s="168">
        <f t="shared" si="2"/>
        <v>0</v>
      </c>
      <c r="S63" s="34"/>
    </row>
    <row r="64" spans="1:19" ht="15.75">
      <c r="A64" s="90" t="s">
        <v>75</v>
      </c>
      <c r="B64" s="180"/>
      <c r="C64" s="179"/>
      <c r="D64" s="169">
        <f t="shared" si="0"/>
        <v>0</v>
      </c>
      <c r="E64" s="180"/>
      <c r="F64" s="179"/>
      <c r="G64" s="179"/>
      <c r="H64" s="181"/>
      <c r="I64" s="203">
        <f t="shared" si="1"/>
        <v>0</v>
      </c>
      <c r="J64" s="181"/>
      <c r="K64" s="181"/>
      <c r="L64" s="181"/>
      <c r="M64" s="181"/>
      <c r="N64" s="181"/>
      <c r="O64" s="181"/>
      <c r="P64" s="204"/>
      <c r="Q64" s="164"/>
      <c r="R64" s="168">
        <f t="shared" si="2"/>
        <v>0</v>
      </c>
      <c r="S64" s="34"/>
    </row>
    <row r="65" spans="1:19" ht="15.75">
      <c r="A65" s="90" t="s">
        <v>76</v>
      </c>
      <c r="B65" s="180"/>
      <c r="C65" s="179"/>
      <c r="D65" s="169">
        <f t="shared" si="0"/>
        <v>0</v>
      </c>
      <c r="E65" s="180"/>
      <c r="F65" s="179"/>
      <c r="G65" s="179"/>
      <c r="H65" s="181"/>
      <c r="I65" s="203">
        <f t="shared" si="1"/>
        <v>0</v>
      </c>
      <c r="J65" s="181">
        <v>471</v>
      </c>
      <c r="K65" s="181"/>
      <c r="L65" s="181"/>
      <c r="M65" s="181"/>
      <c r="N65" s="181"/>
      <c r="O65" s="181"/>
      <c r="P65" s="204">
        <v>271</v>
      </c>
      <c r="Q65" s="164"/>
      <c r="R65" s="168">
        <f t="shared" si="2"/>
        <v>742</v>
      </c>
      <c r="S65" s="34"/>
    </row>
    <row r="66" spans="1:19" ht="31.5">
      <c r="A66" s="90" t="s">
        <v>77</v>
      </c>
      <c r="B66" s="180"/>
      <c r="C66" s="179"/>
      <c r="D66" s="169">
        <f t="shared" si="0"/>
        <v>0</v>
      </c>
      <c r="E66" s="180"/>
      <c r="F66" s="179"/>
      <c r="G66" s="179"/>
      <c r="H66" s="181"/>
      <c r="I66" s="203">
        <f t="shared" si="1"/>
        <v>0</v>
      </c>
      <c r="J66" s="181"/>
      <c r="K66" s="181"/>
      <c r="L66" s="181"/>
      <c r="M66" s="181"/>
      <c r="N66" s="181"/>
      <c r="O66" s="181"/>
      <c r="P66" s="204"/>
      <c r="Q66" s="164"/>
      <c r="R66" s="168">
        <f t="shared" si="2"/>
        <v>0</v>
      </c>
      <c r="S66" s="34"/>
    </row>
    <row r="67" spans="1:19" ht="15.75">
      <c r="A67" s="90" t="s">
        <v>78</v>
      </c>
      <c r="B67" s="180"/>
      <c r="C67" s="179"/>
      <c r="D67" s="169">
        <f t="shared" si="0"/>
        <v>0</v>
      </c>
      <c r="E67" s="180"/>
      <c r="F67" s="179"/>
      <c r="G67" s="179"/>
      <c r="H67" s="181"/>
      <c r="I67" s="203">
        <f t="shared" si="1"/>
        <v>0</v>
      </c>
      <c r="J67" s="181">
        <v>370</v>
      </c>
      <c r="K67" s="181"/>
      <c r="L67" s="181"/>
      <c r="M67" s="181"/>
      <c r="N67" s="181"/>
      <c r="O67" s="181"/>
      <c r="P67" s="204">
        <v>467</v>
      </c>
      <c r="Q67" s="164"/>
      <c r="R67" s="168">
        <f t="shared" si="2"/>
        <v>837</v>
      </c>
      <c r="S67" s="34"/>
    </row>
    <row r="68" spans="1:19" ht="15.75">
      <c r="A68" s="90" t="s">
        <v>79</v>
      </c>
      <c r="B68" s="180"/>
      <c r="C68" s="179"/>
      <c r="D68" s="169">
        <f t="shared" si="0"/>
        <v>0</v>
      </c>
      <c r="E68" s="180"/>
      <c r="F68" s="179"/>
      <c r="G68" s="179"/>
      <c r="H68" s="181"/>
      <c r="I68" s="203">
        <f t="shared" si="1"/>
        <v>0</v>
      </c>
      <c r="J68" s="181">
        <v>268</v>
      </c>
      <c r="K68" s="181"/>
      <c r="L68" s="181"/>
      <c r="M68" s="181"/>
      <c r="N68" s="181"/>
      <c r="O68" s="181"/>
      <c r="P68" s="204">
        <v>147</v>
      </c>
      <c r="Q68" s="164"/>
      <c r="R68" s="168">
        <f t="shared" si="2"/>
        <v>415</v>
      </c>
      <c r="S68" s="34"/>
    </row>
    <row r="69" spans="1:19" ht="21" customHeight="1">
      <c r="A69" s="90" t="s">
        <v>80</v>
      </c>
      <c r="B69" s="180"/>
      <c r="C69" s="179"/>
      <c r="D69" s="169">
        <f t="shared" si="0"/>
        <v>0</v>
      </c>
      <c r="E69" s="180"/>
      <c r="F69" s="179"/>
      <c r="G69" s="179"/>
      <c r="H69" s="181"/>
      <c r="I69" s="203">
        <f t="shared" si="1"/>
        <v>0</v>
      </c>
      <c r="J69" s="181"/>
      <c r="K69" s="181"/>
      <c r="L69" s="181"/>
      <c r="M69" s="181"/>
      <c r="N69" s="181"/>
      <c r="O69" s="181"/>
      <c r="P69" s="204"/>
      <c r="Q69" s="164"/>
      <c r="R69" s="168">
        <f t="shared" si="2"/>
        <v>0</v>
      </c>
      <c r="S69" s="34"/>
    </row>
    <row r="70" spans="1:19" ht="15.75">
      <c r="A70" s="90" t="s">
        <v>81</v>
      </c>
      <c r="B70" s="180"/>
      <c r="C70" s="179"/>
      <c r="D70" s="169">
        <f t="shared" si="0"/>
        <v>0</v>
      </c>
      <c r="E70" s="180"/>
      <c r="F70" s="179"/>
      <c r="G70" s="179"/>
      <c r="H70" s="181"/>
      <c r="I70" s="203">
        <f t="shared" si="1"/>
        <v>0</v>
      </c>
      <c r="J70" s="181">
        <v>856</v>
      </c>
      <c r="K70" s="181"/>
      <c r="L70" s="181"/>
      <c r="M70" s="181"/>
      <c r="N70" s="181"/>
      <c r="O70" s="181"/>
      <c r="P70" s="204">
        <v>383</v>
      </c>
      <c r="Q70" s="164"/>
      <c r="R70" s="168">
        <f t="shared" si="2"/>
        <v>1239</v>
      </c>
      <c r="S70" s="34"/>
    </row>
    <row r="71" spans="1:19" s="11" customFormat="1" ht="47.25">
      <c r="A71" s="90" t="s">
        <v>161</v>
      </c>
      <c r="B71" s="180"/>
      <c r="C71" s="179"/>
      <c r="D71" s="169">
        <f>B71+C71</f>
        <v>0</v>
      </c>
      <c r="E71" s="180"/>
      <c r="F71" s="179"/>
      <c r="G71" s="179"/>
      <c r="H71" s="181"/>
      <c r="I71" s="203">
        <f>E71+F71+G71</f>
        <v>0</v>
      </c>
      <c r="J71" s="181"/>
      <c r="K71" s="181"/>
      <c r="L71" s="181"/>
      <c r="M71" s="181"/>
      <c r="N71" s="181"/>
      <c r="O71" s="181"/>
      <c r="P71" s="204"/>
      <c r="Q71" s="164"/>
      <c r="R71" s="168">
        <f t="shared" si="2"/>
        <v>0</v>
      </c>
      <c r="S71" s="34"/>
    </row>
    <row r="72" spans="1:19" ht="15.75">
      <c r="A72" s="90" t="s">
        <v>82</v>
      </c>
      <c r="B72" s="180"/>
      <c r="C72" s="179"/>
      <c r="D72" s="169">
        <f t="shared" si="0"/>
        <v>0</v>
      </c>
      <c r="E72" s="180"/>
      <c r="F72" s="179"/>
      <c r="G72" s="179"/>
      <c r="H72" s="181"/>
      <c r="I72" s="203">
        <f t="shared" si="1"/>
        <v>0</v>
      </c>
      <c r="J72" s="181">
        <v>1509</v>
      </c>
      <c r="K72" s="181"/>
      <c r="L72" s="181"/>
      <c r="M72" s="181"/>
      <c r="N72" s="181"/>
      <c r="O72" s="181"/>
      <c r="P72" s="204">
        <v>491</v>
      </c>
      <c r="Q72" s="164"/>
      <c r="R72" s="168">
        <f t="shared" si="2"/>
        <v>2000</v>
      </c>
      <c r="S72" s="34"/>
    </row>
    <row r="73" spans="1:19" ht="31.5">
      <c r="A73" s="90" t="s">
        <v>83</v>
      </c>
      <c r="B73" s="180"/>
      <c r="C73" s="179"/>
      <c r="D73" s="169">
        <f t="shared" si="0"/>
        <v>0</v>
      </c>
      <c r="E73" s="180"/>
      <c r="F73" s="179"/>
      <c r="G73" s="179">
        <v>1200</v>
      </c>
      <c r="H73" s="181">
        <v>123</v>
      </c>
      <c r="I73" s="203">
        <f t="shared" si="1"/>
        <v>1200</v>
      </c>
      <c r="J73" s="181">
        <v>760</v>
      </c>
      <c r="K73" s="181"/>
      <c r="L73" s="181"/>
      <c r="M73" s="181"/>
      <c r="N73" s="181">
        <v>3433</v>
      </c>
      <c r="O73" s="181"/>
      <c r="P73" s="204"/>
      <c r="Q73" s="164"/>
      <c r="R73" s="168">
        <f t="shared" si="2"/>
        <v>4193</v>
      </c>
      <c r="S73" s="34"/>
    </row>
    <row r="74" spans="1:19" ht="32.25" thickBot="1">
      <c r="A74" s="92" t="s">
        <v>84</v>
      </c>
      <c r="B74" s="184"/>
      <c r="C74" s="183"/>
      <c r="D74" s="171">
        <f t="shared" si="0"/>
        <v>0</v>
      </c>
      <c r="E74" s="184"/>
      <c r="F74" s="183"/>
      <c r="G74" s="183"/>
      <c r="H74" s="185"/>
      <c r="I74" s="205">
        <f t="shared" si="1"/>
        <v>0</v>
      </c>
      <c r="J74" s="185"/>
      <c r="K74" s="185"/>
      <c r="L74" s="185"/>
      <c r="M74" s="185"/>
      <c r="N74" s="185"/>
      <c r="O74" s="185"/>
      <c r="P74" s="277"/>
      <c r="Q74" s="237"/>
      <c r="R74" s="168">
        <f t="shared" si="2"/>
        <v>0</v>
      </c>
      <c r="S74" s="34"/>
    </row>
    <row r="75" spans="1:19" ht="35.450000000000003" customHeight="1" thickBot="1">
      <c r="A75" s="151" t="s">
        <v>85</v>
      </c>
      <c r="B75" s="35">
        <f>SUM(B11:B74)</f>
        <v>8750</v>
      </c>
      <c r="C75" s="30">
        <f t="shared" ref="C75:R75" si="3">SUM(C11:C74)</f>
        <v>2089</v>
      </c>
      <c r="D75" s="30">
        <f t="shared" si="3"/>
        <v>10839</v>
      </c>
      <c r="E75" s="35">
        <f t="shared" si="3"/>
        <v>45</v>
      </c>
      <c r="F75" s="30">
        <f t="shared" si="3"/>
        <v>46</v>
      </c>
      <c r="G75" s="30">
        <f>SUM(G11:G74)</f>
        <v>11259</v>
      </c>
      <c r="H75" s="36">
        <f t="shared" si="3"/>
        <v>1979</v>
      </c>
      <c r="I75" s="109">
        <f t="shared" si="3"/>
        <v>11350</v>
      </c>
      <c r="J75" s="30">
        <f t="shared" si="3"/>
        <v>30562</v>
      </c>
      <c r="K75" s="30">
        <f t="shared" si="3"/>
        <v>0</v>
      </c>
      <c r="L75" s="36">
        <f t="shared" si="3"/>
        <v>0</v>
      </c>
      <c r="M75" s="36">
        <f t="shared" si="3"/>
        <v>0</v>
      </c>
      <c r="N75" s="30">
        <f t="shared" si="3"/>
        <v>3433</v>
      </c>
      <c r="O75" s="30">
        <f t="shared" si="3"/>
        <v>0</v>
      </c>
      <c r="P75" s="30">
        <f t="shared" si="3"/>
        <v>18635</v>
      </c>
      <c r="Q75" s="30">
        <f t="shared" si="3"/>
        <v>0</v>
      </c>
      <c r="R75" s="33">
        <f t="shared" si="3"/>
        <v>52630</v>
      </c>
      <c r="S75" s="34">
        <f>D75+I75+R75</f>
        <v>74819</v>
      </c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="90" zoomScaleNormal="90" zoomScaleSheetLayoutView="112" workbookViewId="0">
      <pane ySplit="10" topLeftCell="A65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.570312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14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59">
        <v>7974</v>
      </c>
      <c r="K11" s="159"/>
      <c r="L11" s="159"/>
      <c r="M11" s="159"/>
      <c r="N11" s="159"/>
      <c r="O11" s="159"/>
      <c r="P11" s="175"/>
      <c r="Q11" s="162"/>
      <c r="R11" s="131">
        <f>J11+M11+N11+O11+P11</f>
        <v>7974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60"/>
      <c r="K12" s="160"/>
      <c r="L12" s="160"/>
      <c r="M12" s="160"/>
      <c r="N12" s="160"/>
      <c r="O12" s="160"/>
      <c r="P12" s="52"/>
      <c r="Q12" s="164"/>
      <c r="R12" s="131">
        <f t="shared" ref="R12:R74" si="2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60"/>
      <c r="K13" s="160"/>
      <c r="L13" s="160"/>
      <c r="M13" s="160"/>
      <c r="N13" s="160"/>
      <c r="O13" s="160"/>
      <c r="P13" s="52"/>
      <c r="Q13" s="164"/>
      <c r="R13" s="131">
        <f t="shared" si="2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60"/>
      <c r="K14" s="160"/>
      <c r="L14" s="160"/>
      <c r="M14" s="160"/>
      <c r="N14" s="160"/>
      <c r="O14" s="160"/>
      <c r="P14" s="52"/>
      <c r="Q14" s="164"/>
      <c r="R14" s="131">
        <f t="shared" si="2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60">
        <v>360</v>
      </c>
      <c r="K15" s="160"/>
      <c r="L15" s="160"/>
      <c r="M15" s="160"/>
      <c r="N15" s="160"/>
      <c r="O15" s="160"/>
      <c r="P15" s="52"/>
      <c r="Q15" s="164"/>
      <c r="R15" s="131">
        <f t="shared" si="2"/>
        <v>360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60"/>
      <c r="K16" s="160"/>
      <c r="L16" s="160"/>
      <c r="M16" s="160"/>
      <c r="N16" s="160"/>
      <c r="O16" s="160"/>
      <c r="P16" s="52"/>
      <c r="Q16" s="164"/>
      <c r="R16" s="131">
        <f t="shared" si="2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60"/>
      <c r="K17" s="160"/>
      <c r="L17" s="160"/>
      <c r="M17" s="160"/>
      <c r="N17" s="160"/>
      <c r="O17" s="160"/>
      <c r="P17" s="52"/>
      <c r="Q17" s="164"/>
      <c r="R17" s="131">
        <f t="shared" si="2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60"/>
      <c r="K18" s="160"/>
      <c r="L18" s="160"/>
      <c r="M18" s="160"/>
      <c r="N18" s="160"/>
      <c r="O18" s="160"/>
      <c r="P18" s="52"/>
      <c r="Q18" s="164"/>
      <c r="R18" s="131">
        <f t="shared" si="2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60"/>
      <c r="K19" s="160"/>
      <c r="L19" s="160"/>
      <c r="M19" s="160"/>
      <c r="N19" s="160"/>
      <c r="O19" s="160"/>
      <c r="P19" s="52"/>
      <c r="Q19" s="164"/>
      <c r="R19" s="131">
        <f t="shared" si="2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60">
        <v>3480</v>
      </c>
      <c r="K20" s="160"/>
      <c r="L20" s="160"/>
      <c r="M20" s="160"/>
      <c r="N20" s="160"/>
      <c r="O20" s="160"/>
      <c r="P20" s="52"/>
      <c r="Q20" s="164"/>
      <c r="R20" s="131">
        <f t="shared" si="2"/>
        <v>3480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60">
        <v>1046</v>
      </c>
      <c r="K21" s="160"/>
      <c r="L21" s="160"/>
      <c r="M21" s="160"/>
      <c r="N21" s="160"/>
      <c r="O21" s="160"/>
      <c r="P21" s="52"/>
      <c r="Q21" s="164"/>
      <c r="R21" s="131">
        <f t="shared" si="2"/>
        <v>1046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60">
        <v>421</v>
      </c>
      <c r="K22" s="160"/>
      <c r="L22" s="160"/>
      <c r="M22" s="160"/>
      <c r="N22" s="160"/>
      <c r="O22" s="160"/>
      <c r="P22" s="52"/>
      <c r="Q22" s="164"/>
      <c r="R22" s="131">
        <f t="shared" si="2"/>
        <v>421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60"/>
      <c r="K23" s="160"/>
      <c r="L23" s="160"/>
      <c r="M23" s="160"/>
      <c r="N23" s="160"/>
      <c r="O23" s="160"/>
      <c r="P23" s="52"/>
      <c r="Q23" s="164"/>
      <c r="R23" s="131">
        <f t="shared" si="2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60"/>
      <c r="K24" s="160"/>
      <c r="L24" s="160"/>
      <c r="M24" s="160"/>
      <c r="N24" s="160"/>
      <c r="O24" s="160"/>
      <c r="P24" s="52"/>
      <c r="Q24" s="164"/>
      <c r="R24" s="131">
        <f t="shared" si="2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60">
        <v>4796</v>
      </c>
      <c r="K25" s="160"/>
      <c r="L25" s="160"/>
      <c r="M25" s="160"/>
      <c r="N25" s="160"/>
      <c r="O25" s="160"/>
      <c r="P25" s="52"/>
      <c r="Q25" s="164"/>
      <c r="R25" s="131">
        <f t="shared" si="2"/>
        <v>4796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60"/>
      <c r="K26" s="160"/>
      <c r="L26" s="160"/>
      <c r="M26" s="160"/>
      <c r="N26" s="160"/>
      <c r="O26" s="160"/>
      <c r="P26" s="52"/>
      <c r="Q26" s="164"/>
      <c r="R26" s="131">
        <f t="shared" si="2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60"/>
      <c r="K27" s="160"/>
      <c r="L27" s="160"/>
      <c r="M27" s="160"/>
      <c r="N27" s="160"/>
      <c r="O27" s="160"/>
      <c r="P27" s="52"/>
      <c r="Q27" s="164"/>
      <c r="R27" s="131">
        <f t="shared" si="2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60"/>
      <c r="K28" s="160"/>
      <c r="L28" s="160"/>
      <c r="M28" s="160"/>
      <c r="N28" s="160"/>
      <c r="O28" s="160"/>
      <c r="P28" s="52"/>
      <c r="Q28" s="164"/>
      <c r="R28" s="131">
        <f t="shared" si="2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60"/>
      <c r="K29" s="160"/>
      <c r="L29" s="160"/>
      <c r="M29" s="160"/>
      <c r="N29" s="160"/>
      <c r="O29" s="160"/>
      <c r="P29" s="52"/>
      <c r="Q29" s="164"/>
      <c r="R29" s="131">
        <f t="shared" si="2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60"/>
      <c r="K30" s="160"/>
      <c r="L30" s="160"/>
      <c r="M30" s="160"/>
      <c r="N30" s="160"/>
      <c r="O30" s="160"/>
      <c r="P30" s="52"/>
      <c r="Q30" s="164"/>
      <c r="R30" s="131">
        <f t="shared" si="2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60"/>
      <c r="K31" s="160"/>
      <c r="L31" s="160"/>
      <c r="M31" s="160"/>
      <c r="N31" s="160"/>
      <c r="O31" s="160"/>
      <c r="P31" s="52"/>
      <c r="Q31" s="164"/>
      <c r="R31" s="131">
        <f t="shared" si="2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60"/>
      <c r="K32" s="160"/>
      <c r="L32" s="160"/>
      <c r="M32" s="160"/>
      <c r="N32" s="160"/>
      <c r="O32" s="160"/>
      <c r="P32" s="52"/>
      <c r="Q32" s="164"/>
      <c r="R32" s="131">
        <f t="shared" si="2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60"/>
      <c r="K33" s="160"/>
      <c r="L33" s="160"/>
      <c r="M33" s="160"/>
      <c r="N33" s="160"/>
      <c r="O33" s="160"/>
      <c r="P33" s="52"/>
      <c r="Q33" s="164"/>
      <c r="R33" s="131">
        <f t="shared" si="2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60"/>
      <c r="K34" s="160"/>
      <c r="L34" s="160"/>
      <c r="M34" s="160"/>
      <c r="N34" s="160"/>
      <c r="O34" s="160"/>
      <c r="P34" s="52"/>
      <c r="Q34" s="164"/>
      <c r="R34" s="131">
        <f t="shared" si="2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60"/>
      <c r="K35" s="160"/>
      <c r="L35" s="160"/>
      <c r="M35" s="160"/>
      <c r="N35" s="160"/>
      <c r="O35" s="160"/>
      <c r="P35" s="52"/>
      <c r="Q35" s="164"/>
      <c r="R35" s="131">
        <f t="shared" si="2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60"/>
      <c r="K36" s="160"/>
      <c r="L36" s="160"/>
      <c r="M36" s="160"/>
      <c r="N36" s="160"/>
      <c r="O36" s="160"/>
      <c r="P36" s="52"/>
      <c r="Q36" s="164"/>
      <c r="R36" s="131">
        <f t="shared" si="2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60"/>
      <c r="K37" s="160"/>
      <c r="L37" s="160"/>
      <c r="M37" s="160"/>
      <c r="N37" s="160"/>
      <c r="O37" s="160"/>
      <c r="P37" s="52"/>
      <c r="Q37" s="164"/>
      <c r="R37" s="131">
        <f t="shared" si="2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60"/>
      <c r="K38" s="160"/>
      <c r="L38" s="160"/>
      <c r="M38" s="160"/>
      <c r="N38" s="160"/>
      <c r="O38" s="160"/>
      <c r="P38" s="52"/>
      <c r="Q38" s="164"/>
      <c r="R38" s="131">
        <f t="shared" si="2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60"/>
      <c r="K39" s="160"/>
      <c r="L39" s="160"/>
      <c r="M39" s="160"/>
      <c r="N39" s="160"/>
      <c r="O39" s="160"/>
      <c r="P39" s="52"/>
      <c r="Q39" s="164"/>
      <c r="R39" s="131">
        <f t="shared" si="2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60"/>
      <c r="K40" s="160"/>
      <c r="L40" s="160"/>
      <c r="M40" s="160"/>
      <c r="N40" s="160"/>
      <c r="O40" s="160"/>
      <c r="P40" s="52"/>
      <c r="Q40" s="164"/>
      <c r="R40" s="131">
        <f t="shared" si="2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60">
        <v>3530</v>
      </c>
      <c r="K41" s="160"/>
      <c r="L41" s="160"/>
      <c r="M41" s="160"/>
      <c r="N41" s="160"/>
      <c r="O41" s="160"/>
      <c r="P41" s="52"/>
      <c r="Q41" s="164"/>
      <c r="R41" s="131">
        <f t="shared" si="2"/>
        <v>3530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60"/>
      <c r="K42" s="160"/>
      <c r="L42" s="160"/>
      <c r="M42" s="160"/>
      <c r="N42" s="160"/>
      <c r="O42" s="160"/>
      <c r="P42" s="52"/>
      <c r="Q42" s="164"/>
      <c r="R42" s="131">
        <f t="shared" si="2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60">
        <v>5493</v>
      </c>
      <c r="K43" s="160"/>
      <c r="L43" s="160"/>
      <c r="M43" s="160"/>
      <c r="N43" s="160"/>
      <c r="O43" s="160"/>
      <c r="P43" s="52"/>
      <c r="Q43" s="164"/>
      <c r="R43" s="131">
        <f t="shared" si="2"/>
        <v>5493</v>
      </c>
      <c r="S43" s="34"/>
    </row>
    <row r="44" spans="1:19" ht="15.75">
      <c r="A44" s="90" t="s">
        <v>56</v>
      </c>
      <c r="B44" s="14">
        <v>5397</v>
      </c>
      <c r="C44" s="12"/>
      <c r="D44" s="32">
        <f t="shared" si="0"/>
        <v>5397</v>
      </c>
      <c r="E44" s="14"/>
      <c r="F44" s="12"/>
      <c r="G44" s="12"/>
      <c r="H44" s="12"/>
      <c r="I44" s="32">
        <f t="shared" si="1"/>
        <v>0</v>
      </c>
      <c r="J44" s="160"/>
      <c r="K44" s="160"/>
      <c r="L44" s="160"/>
      <c r="M44" s="160"/>
      <c r="N44" s="160"/>
      <c r="O44" s="160"/>
      <c r="P44" s="52"/>
      <c r="Q44" s="164"/>
      <c r="R44" s="131">
        <f t="shared" si="2"/>
        <v>0</v>
      </c>
      <c r="S44" s="34"/>
    </row>
    <row r="45" spans="1:19" ht="15.75">
      <c r="A45" s="90" t="s">
        <v>57</v>
      </c>
      <c r="B45" s="14">
        <v>2273</v>
      </c>
      <c r="C45" s="12"/>
      <c r="D45" s="32">
        <f t="shared" si="0"/>
        <v>2273</v>
      </c>
      <c r="E45" s="14">
        <v>83</v>
      </c>
      <c r="F45" s="12"/>
      <c r="G45" s="12"/>
      <c r="H45" s="12"/>
      <c r="I45" s="32">
        <f t="shared" si="1"/>
        <v>83</v>
      </c>
      <c r="J45" s="160">
        <v>1765</v>
      </c>
      <c r="K45" s="160"/>
      <c r="L45" s="160"/>
      <c r="M45" s="160"/>
      <c r="N45" s="160"/>
      <c r="O45" s="160"/>
      <c r="P45" s="52">
        <v>2756</v>
      </c>
      <c r="Q45" s="164"/>
      <c r="R45" s="131">
        <f t="shared" si="2"/>
        <v>4521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60"/>
      <c r="K46" s="160"/>
      <c r="L46" s="160"/>
      <c r="M46" s="160"/>
      <c r="N46" s="160"/>
      <c r="O46" s="160"/>
      <c r="P46" s="52"/>
      <c r="Q46" s="164"/>
      <c r="R46" s="131">
        <f t="shared" si="2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60"/>
      <c r="K47" s="160"/>
      <c r="L47" s="160"/>
      <c r="M47" s="160"/>
      <c r="N47" s="160"/>
      <c r="O47" s="160"/>
      <c r="P47" s="52"/>
      <c r="Q47" s="164"/>
      <c r="R47" s="131">
        <f t="shared" si="2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60"/>
      <c r="K48" s="160"/>
      <c r="L48" s="160"/>
      <c r="M48" s="160"/>
      <c r="N48" s="160"/>
      <c r="O48" s="160"/>
      <c r="P48" s="52"/>
      <c r="Q48" s="164"/>
      <c r="R48" s="131">
        <f t="shared" si="2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60"/>
      <c r="K49" s="160"/>
      <c r="L49" s="160"/>
      <c r="M49" s="160"/>
      <c r="N49" s="160"/>
      <c r="O49" s="160"/>
      <c r="P49" s="52"/>
      <c r="Q49" s="164"/>
      <c r="R49" s="131">
        <f t="shared" si="2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60"/>
      <c r="K50" s="160"/>
      <c r="L50" s="160"/>
      <c r="M50" s="160"/>
      <c r="N50" s="160"/>
      <c r="O50" s="160"/>
      <c r="P50" s="52"/>
      <c r="Q50" s="164"/>
      <c r="R50" s="131">
        <f t="shared" si="2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60"/>
      <c r="K51" s="160"/>
      <c r="L51" s="160"/>
      <c r="M51" s="160"/>
      <c r="N51" s="160"/>
      <c r="O51" s="160"/>
      <c r="P51" s="52"/>
      <c r="Q51" s="164"/>
      <c r="R51" s="131">
        <f t="shared" si="2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60"/>
      <c r="K52" s="160"/>
      <c r="L52" s="160"/>
      <c r="M52" s="160"/>
      <c r="N52" s="160"/>
      <c r="O52" s="160"/>
      <c r="P52" s="52"/>
      <c r="Q52" s="164"/>
      <c r="R52" s="131">
        <f t="shared" si="2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60"/>
      <c r="K53" s="160"/>
      <c r="L53" s="160"/>
      <c r="M53" s="160"/>
      <c r="N53" s="160"/>
      <c r="O53" s="160"/>
      <c r="P53" s="52"/>
      <c r="Q53" s="164"/>
      <c r="R53" s="131">
        <f t="shared" si="2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60"/>
      <c r="K54" s="160"/>
      <c r="L54" s="160"/>
      <c r="M54" s="160"/>
      <c r="N54" s="160"/>
      <c r="O54" s="160"/>
      <c r="P54" s="52"/>
      <c r="Q54" s="164"/>
      <c r="R54" s="131">
        <f t="shared" si="2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60"/>
      <c r="K55" s="160"/>
      <c r="L55" s="160"/>
      <c r="M55" s="160"/>
      <c r="N55" s="160"/>
      <c r="O55" s="160"/>
      <c r="P55" s="52"/>
      <c r="Q55" s="164"/>
      <c r="R55" s="131">
        <f t="shared" si="2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60">
        <v>807</v>
      </c>
      <c r="K56" s="160"/>
      <c r="L56" s="160"/>
      <c r="M56" s="160"/>
      <c r="N56" s="160"/>
      <c r="O56" s="160"/>
      <c r="P56" s="52"/>
      <c r="Q56" s="164"/>
      <c r="R56" s="131">
        <f t="shared" si="2"/>
        <v>807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60"/>
      <c r="K57" s="160"/>
      <c r="L57" s="160"/>
      <c r="M57" s="160"/>
      <c r="N57" s="160"/>
      <c r="O57" s="160"/>
      <c r="P57" s="52"/>
      <c r="Q57" s="164"/>
      <c r="R57" s="131">
        <f t="shared" si="2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60"/>
      <c r="K58" s="160"/>
      <c r="L58" s="160"/>
      <c r="M58" s="160"/>
      <c r="N58" s="160"/>
      <c r="O58" s="160"/>
      <c r="P58" s="52"/>
      <c r="Q58" s="164"/>
      <c r="R58" s="131">
        <f t="shared" si="2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60"/>
      <c r="K59" s="160"/>
      <c r="L59" s="160"/>
      <c r="M59" s="160"/>
      <c r="N59" s="160"/>
      <c r="O59" s="160"/>
      <c r="P59" s="52"/>
      <c r="Q59" s="164"/>
      <c r="R59" s="131">
        <f t="shared" si="2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60"/>
      <c r="K60" s="160"/>
      <c r="L60" s="160"/>
      <c r="M60" s="160"/>
      <c r="N60" s="160"/>
      <c r="O60" s="160"/>
      <c r="P60" s="52"/>
      <c r="Q60" s="164"/>
      <c r="R60" s="131">
        <f t="shared" si="2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60"/>
      <c r="K61" s="160"/>
      <c r="L61" s="160"/>
      <c r="M61" s="160"/>
      <c r="N61" s="160"/>
      <c r="O61" s="160"/>
      <c r="P61" s="52"/>
      <c r="Q61" s="164"/>
      <c r="R61" s="131">
        <f t="shared" si="2"/>
        <v>0</v>
      </c>
      <c r="S61" s="34"/>
    </row>
    <row r="62" spans="1:19" ht="15.75">
      <c r="A62" s="90" t="s">
        <v>73</v>
      </c>
      <c r="B62" s="14"/>
      <c r="C62" s="12">
        <v>1838</v>
      </c>
      <c r="D62" s="32">
        <f t="shared" si="0"/>
        <v>1838</v>
      </c>
      <c r="E62" s="14"/>
      <c r="F62" s="12"/>
      <c r="G62" s="12">
        <v>12098</v>
      </c>
      <c r="H62" s="12">
        <v>2058</v>
      </c>
      <c r="I62" s="32">
        <f t="shared" si="1"/>
        <v>12098</v>
      </c>
      <c r="J62" s="160">
        <v>9152</v>
      </c>
      <c r="K62" s="160"/>
      <c r="L62" s="160"/>
      <c r="M62" s="160"/>
      <c r="N62" s="160"/>
      <c r="O62" s="160"/>
      <c r="P62" s="52">
        <v>1420</v>
      </c>
      <c r="Q62" s="164"/>
      <c r="R62" s="131">
        <f t="shared" si="2"/>
        <v>10572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60"/>
      <c r="K63" s="160"/>
      <c r="L63" s="160"/>
      <c r="M63" s="160"/>
      <c r="N63" s="160"/>
      <c r="O63" s="160"/>
      <c r="P63" s="52"/>
      <c r="Q63" s="164"/>
      <c r="R63" s="131">
        <f t="shared" si="2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60"/>
      <c r="K64" s="160"/>
      <c r="L64" s="160"/>
      <c r="M64" s="160"/>
      <c r="N64" s="160"/>
      <c r="O64" s="160"/>
      <c r="P64" s="52"/>
      <c r="Q64" s="164"/>
      <c r="R64" s="131">
        <f t="shared" si="2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60"/>
      <c r="K65" s="160"/>
      <c r="L65" s="160"/>
      <c r="M65" s="160"/>
      <c r="N65" s="160"/>
      <c r="O65" s="160"/>
      <c r="P65" s="52"/>
      <c r="Q65" s="164"/>
      <c r="R65" s="131">
        <f t="shared" si="2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60"/>
      <c r="K66" s="160"/>
      <c r="L66" s="160"/>
      <c r="M66" s="160"/>
      <c r="N66" s="160"/>
      <c r="O66" s="160"/>
      <c r="P66" s="52"/>
      <c r="Q66" s="164"/>
      <c r="R66" s="131">
        <f t="shared" si="2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60"/>
      <c r="K67" s="160"/>
      <c r="L67" s="160"/>
      <c r="M67" s="160"/>
      <c r="N67" s="160"/>
      <c r="O67" s="160"/>
      <c r="P67" s="52"/>
      <c r="Q67" s="164"/>
      <c r="R67" s="131">
        <f t="shared" si="2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60">
        <v>5084</v>
      </c>
      <c r="K68" s="160"/>
      <c r="L68" s="160"/>
      <c r="M68" s="160"/>
      <c r="N68" s="160"/>
      <c r="O68" s="160"/>
      <c r="P68" s="52"/>
      <c r="Q68" s="164"/>
      <c r="R68" s="131">
        <f t="shared" si="2"/>
        <v>5084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60"/>
      <c r="K69" s="160"/>
      <c r="L69" s="160"/>
      <c r="M69" s="160"/>
      <c r="N69" s="160"/>
      <c r="O69" s="160"/>
      <c r="P69" s="52"/>
      <c r="Q69" s="164"/>
      <c r="R69" s="131">
        <f t="shared" si="2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60">
        <v>3822</v>
      </c>
      <c r="K70" s="160"/>
      <c r="L70" s="160"/>
      <c r="M70" s="160"/>
      <c r="N70" s="160"/>
      <c r="O70" s="160"/>
      <c r="P70" s="52">
        <v>1488</v>
      </c>
      <c r="Q70" s="164">
        <v>1488</v>
      </c>
      <c r="R70" s="131">
        <f t="shared" si="2"/>
        <v>5310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60"/>
      <c r="K71" s="160"/>
      <c r="L71" s="160"/>
      <c r="M71" s="160"/>
      <c r="N71" s="160"/>
      <c r="O71" s="160"/>
      <c r="P71" s="52"/>
      <c r="Q71" s="164"/>
      <c r="R71" s="131">
        <f t="shared" si="2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60">
        <v>2520</v>
      </c>
      <c r="K72" s="160"/>
      <c r="L72" s="160"/>
      <c r="M72" s="160"/>
      <c r="N72" s="160"/>
      <c r="O72" s="160"/>
      <c r="P72" s="52"/>
      <c r="Q72" s="164"/>
      <c r="R72" s="131">
        <f t="shared" si="2"/>
        <v>2520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60"/>
      <c r="K73" s="160"/>
      <c r="L73" s="160"/>
      <c r="M73" s="160"/>
      <c r="N73" s="160">
        <v>20450</v>
      </c>
      <c r="O73" s="160"/>
      <c r="P73" s="52"/>
      <c r="Q73" s="164"/>
      <c r="R73" s="131">
        <f t="shared" si="2"/>
        <v>20450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45"/>
      <c r="K74" s="245"/>
      <c r="L74" s="245"/>
      <c r="M74" s="245"/>
      <c r="N74" s="245">
        <v>695</v>
      </c>
      <c r="O74" s="245"/>
      <c r="P74" s="249"/>
      <c r="Q74" s="237"/>
      <c r="R74" s="131">
        <f t="shared" si="2"/>
        <v>695</v>
      </c>
      <c r="S74" s="34"/>
    </row>
    <row r="75" spans="1:19" ht="35.450000000000003" customHeight="1" thickBot="1">
      <c r="A75" s="151" t="s">
        <v>85</v>
      </c>
      <c r="B75" s="35">
        <f>SUM(B11:B74)</f>
        <v>7670</v>
      </c>
      <c r="C75" s="30">
        <f t="shared" ref="C75:R75" si="3">SUM(C11:C74)</f>
        <v>1838</v>
      </c>
      <c r="D75" s="30">
        <f t="shared" si="3"/>
        <v>9508</v>
      </c>
      <c r="E75" s="35">
        <f t="shared" si="3"/>
        <v>83</v>
      </c>
      <c r="F75" s="30">
        <f t="shared" si="3"/>
        <v>0</v>
      </c>
      <c r="G75" s="30">
        <f>SUM(G11:G74)</f>
        <v>12098</v>
      </c>
      <c r="H75" s="36">
        <f t="shared" si="3"/>
        <v>2058</v>
      </c>
      <c r="I75" s="109">
        <f t="shared" si="3"/>
        <v>12181</v>
      </c>
      <c r="J75" s="30">
        <f t="shared" si="3"/>
        <v>50250</v>
      </c>
      <c r="K75" s="30">
        <f t="shared" si="3"/>
        <v>0</v>
      </c>
      <c r="L75" s="36">
        <f t="shared" si="3"/>
        <v>0</v>
      </c>
      <c r="M75" s="36">
        <f t="shared" si="3"/>
        <v>0</v>
      </c>
      <c r="N75" s="30">
        <f t="shared" si="3"/>
        <v>21145</v>
      </c>
      <c r="O75" s="30">
        <f t="shared" si="3"/>
        <v>0</v>
      </c>
      <c r="P75" s="30">
        <f t="shared" si="3"/>
        <v>5664</v>
      </c>
      <c r="Q75" s="30">
        <f t="shared" si="3"/>
        <v>1488</v>
      </c>
      <c r="R75" s="33">
        <f t="shared" si="3"/>
        <v>77059</v>
      </c>
      <c r="S75" s="34">
        <f>D75+I75+R75</f>
        <v>98748</v>
      </c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T76"/>
  <sheetViews>
    <sheetView topLeftCell="A2" zoomScaleNormal="100" zoomScaleSheetLayoutView="112" workbookViewId="0">
      <pane ySplit="9" topLeftCell="A71" activePane="bottomLeft" state="frozen"/>
      <selection activeCell="E83" sqref="E83"/>
      <selection pane="bottomLeft" activeCell="E83" sqref="E83"/>
    </sheetView>
  </sheetViews>
  <sheetFormatPr defaultColWidth="9.28515625" defaultRowHeight="15"/>
  <cols>
    <col min="1" max="1" width="30.42578125" style="11" customWidth="1"/>
    <col min="2" max="2" width="9.140625" style="11" customWidth="1"/>
    <col min="3" max="4" width="10.5703125" style="11" customWidth="1"/>
    <col min="5" max="5" width="16.42578125" style="11" customWidth="1"/>
    <col min="6" max="6" width="10" style="11" customWidth="1"/>
    <col min="7" max="7" width="7.140625" style="11" customWidth="1"/>
    <col min="8" max="9" width="9" style="11" customWidth="1"/>
    <col min="10" max="10" width="9.5703125" style="26" customWidth="1"/>
    <col min="11" max="12" width="9.140625" style="11" customWidth="1"/>
    <col min="13" max="13" width="10" style="26" customWidth="1"/>
    <col min="14" max="15" width="10.28515625" style="11" customWidth="1"/>
    <col min="16" max="19" width="9.140625" style="11" customWidth="1"/>
    <col min="20" max="20" width="12.42578125" style="11" customWidth="1"/>
    <col min="21" max="223" width="9.140625" style="11" customWidth="1"/>
    <col min="224" max="224" width="34" style="11" customWidth="1"/>
    <col min="225" max="225" width="11.28515625" style="11" customWidth="1"/>
    <col min="226" max="226" width="11" style="11" customWidth="1"/>
    <col min="227" max="233" width="9.140625" style="11" customWidth="1"/>
    <col min="234" max="235" width="10.7109375" style="11" customWidth="1"/>
    <col min="236" max="236" width="9.140625" style="11" customWidth="1"/>
    <col min="237" max="237" width="11.5703125" style="11" customWidth="1"/>
    <col min="238" max="238" width="13.7109375" style="11" customWidth="1"/>
    <col min="239" max="242" width="9.28515625" style="11"/>
    <col min="243" max="243" width="30.7109375" style="11" customWidth="1"/>
    <col min="244" max="244" width="35.140625" style="11" customWidth="1"/>
    <col min="245" max="479" width="9.140625" style="11" customWidth="1"/>
    <col min="480" max="480" width="34" style="11" customWidth="1"/>
    <col min="481" max="481" width="11.28515625" style="11" customWidth="1"/>
    <col min="482" max="482" width="11" style="11" customWidth="1"/>
    <col min="483" max="489" width="9.140625" style="11" customWidth="1"/>
    <col min="490" max="491" width="10.7109375" style="11" customWidth="1"/>
    <col min="492" max="492" width="9.140625" style="11" customWidth="1"/>
    <col min="493" max="493" width="11.5703125" style="11" customWidth="1"/>
    <col min="494" max="494" width="13.7109375" style="11" customWidth="1"/>
    <col min="495" max="498" width="9.28515625" style="11"/>
    <col min="499" max="499" width="30.7109375" style="11" customWidth="1"/>
    <col min="500" max="500" width="35.140625" style="11" customWidth="1"/>
    <col min="501" max="735" width="9.140625" style="11" customWidth="1"/>
    <col min="736" max="736" width="34" style="11" customWidth="1"/>
    <col min="737" max="737" width="11.28515625" style="11" customWidth="1"/>
    <col min="738" max="738" width="11" style="11" customWidth="1"/>
    <col min="739" max="745" width="9.140625" style="11" customWidth="1"/>
    <col min="746" max="747" width="10.7109375" style="11" customWidth="1"/>
    <col min="748" max="748" width="9.140625" style="11" customWidth="1"/>
    <col min="749" max="749" width="11.5703125" style="11" customWidth="1"/>
    <col min="750" max="750" width="13.7109375" style="11" customWidth="1"/>
    <col min="751" max="754" width="9.28515625" style="11"/>
    <col min="755" max="755" width="30.7109375" style="11" customWidth="1"/>
    <col min="756" max="756" width="35.140625" style="11" customWidth="1"/>
    <col min="757" max="991" width="9.140625" style="11" customWidth="1"/>
    <col min="992" max="992" width="34" style="11" customWidth="1"/>
    <col min="993" max="993" width="11.28515625" style="11" customWidth="1"/>
    <col min="994" max="994" width="11" style="11" customWidth="1"/>
    <col min="995" max="1001" width="9.140625" style="11" customWidth="1"/>
    <col min="1002" max="1003" width="10.7109375" style="11" customWidth="1"/>
    <col min="1004" max="1004" width="9.140625" style="11" customWidth="1"/>
    <col min="1005" max="1005" width="11.5703125" style="11" customWidth="1"/>
    <col min="1006" max="1006" width="13.7109375" style="11" customWidth="1"/>
    <col min="1007" max="1010" width="9.28515625" style="11"/>
    <col min="1011" max="1011" width="30.7109375" style="11" customWidth="1"/>
    <col min="1012" max="1012" width="35.140625" style="11" customWidth="1"/>
    <col min="1013" max="1247" width="9.140625" style="11" customWidth="1"/>
    <col min="1248" max="1248" width="34" style="11" customWidth="1"/>
    <col min="1249" max="1249" width="11.28515625" style="11" customWidth="1"/>
    <col min="1250" max="1250" width="11" style="11" customWidth="1"/>
    <col min="1251" max="1257" width="9.140625" style="11" customWidth="1"/>
    <col min="1258" max="1259" width="10.7109375" style="11" customWidth="1"/>
    <col min="1260" max="1260" width="9.140625" style="11" customWidth="1"/>
    <col min="1261" max="1261" width="11.5703125" style="11" customWidth="1"/>
    <col min="1262" max="1262" width="13.7109375" style="11" customWidth="1"/>
    <col min="1263" max="1266" width="9.28515625" style="11"/>
    <col min="1267" max="1267" width="30.7109375" style="11" customWidth="1"/>
    <col min="1268" max="1268" width="35.140625" style="11" customWidth="1"/>
    <col min="1269" max="1503" width="9.140625" style="11" customWidth="1"/>
    <col min="1504" max="1504" width="34" style="11" customWidth="1"/>
    <col min="1505" max="1505" width="11.28515625" style="11" customWidth="1"/>
    <col min="1506" max="1506" width="11" style="11" customWidth="1"/>
    <col min="1507" max="1513" width="9.140625" style="11" customWidth="1"/>
    <col min="1514" max="1515" width="10.7109375" style="11" customWidth="1"/>
    <col min="1516" max="1516" width="9.140625" style="11" customWidth="1"/>
    <col min="1517" max="1517" width="11.5703125" style="11" customWidth="1"/>
    <col min="1518" max="1518" width="13.7109375" style="11" customWidth="1"/>
    <col min="1519" max="1522" width="9.28515625" style="11"/>
    <col min="1523" max="1523" width="30.7109375" style="11" customWidth="1"/>
    <col min="1524" max="1524" width="35.140625" style="11" customWidth="1"/>
    <col min="1525" max="1759" width="9.140625" style="11" customWidth="1"/>
    <col min="1760" max="1760" width="34" style="11" customWidth="1"/>
    <col min="1761" max="1761" width="11.28515625" style="11" customWidth="1"/>
    <col min="1762" max="1762" width="11" style="11" customWidth="1"/>
    <col min="1763" max="1769" width="9.140625" style="11" customWidth="1"/>
    <col min="1770" max="1771" width="10.7109375" style="11" customWidth="1"/>
    <col min="1772" max="1772" width="9.140625" style="11" customWidth="1"/>
    <col min="1773" max="1773" width="11.5703125" style="11" customWidth="1"/>
    <col min="1774" max="1774" width="13.7109375" style="11" customWidth="1"/>
    <col min="1775" max="1778" width="9.28515625" style="11"/>
    <col min="1779" max="1779" width="30.7109375" style="11" customWidth="1"/>
    <col min="1780" max="1780" width="35.140625" style="11" customWidth="1"/>
    <col min="1781" max="2015" width="9.140625" style="11" customWidth="1"/>
    <col min="2016" max="2016" width="34" style="11" customWidth="1"/>
    <col min="2017" max="2017" width="11.28515625" style="11" customWidth="1"/>
    <col min="2018" max="2018" width="11" style="11" customWidth="1"/>
    <col min="2019" max="2025" width="9.140625" style="11" customWidth="1"/>
    <col min="2026" max="2027" width="10.7109375" style="11" customWidth="1"/>
    <col min="2028" max="2028" width="9.140625" style="11" customWidth="1"/>
    <col min="2029" max="2029" width="11.5703125" style="11" customWidth="1"/>
    <col min="2030" max="2030" width="13.7109375" style="11" customWidth="1"/>
    <col min="2031" max="2034" width="9.28515625" style="11"/>
    <col min="2035" max="2035" width="30.7109375" style="11" customWidth="1"/>
    <col min="2036" max="2036" width="35.140625" style="11" customWidth="1"/>
    <col min="2037" max="2271" width="9.140625" style="11" customWidth="1"/>
    <col min="2272" max="2272" width="34" style="11" customWidth="1"/>
    <col min="2273" max="2273" width="11.28515625" style="11" customWidth="1"/>
    <col min="2274" max="2274" width="11" style="11" customWidth="1"/>
    <col min="2275" max="2281" width="9.140625" style="11" customWidth="1"/>
    <col min="2282" max="2283" width="10.7109375" style="11" customWidth="1"/>
    <col min="2284" max="2284" width="9.140625" style="11" customWidth="1"/>
    <col min="2285" max="2285" width="11.5703125" style="11" customWidth="1"/>
    <col min="2286" max="2286" width="13.7109375" style="11" customWidth="1"/>
    <col min="2287" max="2290" width="9.28515625" style="11"/>
    <col min="2291" max="2291" width="30.7109375" style="11" customWidth="1"/>
    <col min="2292" max="2292" width="35.140625" style="11" customWidth="1"/>
    <col min="2293" max="2527" width="9.140625" style="11" customWidth="1"/>
    <col min="2528" max="2528" width="34" style="11" customWidth="1"/>
    <col min="2529" max="2529" width="11.28515625" style="11" customWidth="1"/>
    <col min="2530" max="2530" width="11" style="11" customWidth="1"/>
    <col min="2531" max="2537" width="9.140625" style="11" customWidth="1"/>
    <col min="2538" max="2539" width="10.7109375" style="11" customWidth="1"/>
    <col min="2540" max="2540" width="9.140625" style="11" customWidth="1"/>
    <col min="2541" max="2541" width="11.5703125" style="11" customWidth="1"/>
    <col min="2542" max="2542" width="13.7109375" style="11" customWidth="1"/>
    <col min="2543" max="2546" width="9.28515625" style="11"/>
    <col min="2547" max="2547" width="30.7109375" style="11" customWidth="1"/>
    <col min="2548" max="2548" width="35.140625" style="11" customWidth="1"/>
    <col min="2549" max="2783" width="9.140625" style="11" customWidth="1"/>
    <col min="2784" max="2784" width="34" style="11" customWidth="1"/>
    <col min="2785" max="2785" width="11.28515625" style="11" customWidth="1"/>
    <col min="2786" max="2786" width="11" style="11" customWidth="1"/>
    <col min="2787" max="2793" width="9.140625" style="11" customWidth="1"/>
    <col min="2794" max="2795" width="10.7109375" style="11" customWidth="1"/>
    <col min="2796" max="2796" width="9.140625" style="11" customWidth="1"/>
    <col min="2797" max="2797" width="11.5703125" style="11" customWidth="1"/>
    <col min="2798" max="2798" width="13.7109375" style="11" customWidth="1"/>
    <col min="2799" max="2802" width="9.28515625" style="11"/>
    <col min="2803" max="2803" width="30.7109375" style="11" customWidth="1"/>
    <col min="2804" max="2804" width="35.140625" style="11" customWidth="1"/>
    <col min="2805" max="3039" width="9.140625" style="11" customWidth="1"/>
    <col min="3040" max="3040" width="34" style="11" customWidth="1"/>
    <col min="3041" max="3041" width="11.28515625" style="11" customWidth="1"/>
    <col min="3042" max="3042" width="11" style="11" customWidth="1"/>
    <col min="3043" max="3049" width="9.140625" style="11" customWidth="1"/>
    <col min="3050" max="3051" width="10.7109375" style="11" customWidth="1"/>
    <col min="3052" max="3052" width="9.140625" style="11" customWidth="1"/>
    <col min="3053" max="3053" width="11.5703125" style="11" customWidth="1"/>
    <col min="3054" max="3054" width="13.7109375" style="11" customWidth="1"/>
    <col min="3055" max="3058" width="9.28515625" style="11"/>
    <col min="3059" max="3059" width="30.7109375" style="11" customWidth="1"/>
    <col min="3060" max="3060" width="35.140625" style="11" customWidth="1"/>
    <col min="3061" max="3295" width="9.140625" style="11" customWidth="1"/>
    <col min="3296" max="3296" width="34" style="11" customWidth="1"/>
    <col min="3297" max="3297" width="11.28515625" style="11" customWidth="1"/>
    <col min="3298" max="3298" width="11" style="11" customWidth="1"/>
    <col min="3299" max="3305" width="9.140625" style="11" customWidth="1"/>
    <col min="3306" max="3307" width="10.7109375" style="11" customWidth="1"/>
    <col min="3308" max="3308" width="9.140625" style="11" customWidth="1"/>
    <col min="3309" max="3309" width="11.5703125" style="11" customWidth="1"/>
    <col min="3310" max="3310" width="13.7109375" style="11" customWidth="1"/>
    <col min="3311" max="3314" width="9.28515625" style="11"/>
    <col min="3315" max="3315" width="30.7109375" style="11" customWidth="1"/>
    <col min="3316" max="3316" width="35.140625" style="11" customWidth="1"/>
    <col min="3317" max="3551" width="9.140625" style="11" customWidth="1"/>
    <col min="3552" max="3552" width="34" style="11" customWidth="1"/>
    <col min="3553" max="3553" width="11.28515625" style="11" customWidth="1"/>
    <col min="3554" max="3554" width="11" style="11" customWidth="1"/>
    <col min="3555" max="3561" width="9.140625" style="11" customWidth="1"/>
    <col min="3562" max="3563" width="10.7109375" style="11" customWidth="1"/>
    <col min="3564" max="3564" width="9.140625" style="11" customWidth="1"/>
    <col min="3565" max="3565" width="11.5703125" style="11" customWidth="1"/>
    <col min="3566" max="3566" width="13.7109375" style="11" customWidth="1"/>
    <col min="3567" max="3570" width="9.28515625" style="11"/>
    <col min="3571" max="3571" width="30.7109375" style="11" customWidth="1"/>
    <col min="3572" max="3572" width="35.140625" style="11" customWidth="1"/>
    <col min="3573" max="3807" width="9.140625" style="11" customWidth="1"/>
    <col min="3808" max="3808" width="34" style="11" customWidth="1"/>
    <col min="3809" max="3809" width="11.28515625" style="11" customWidth="1"/>
    <col min="3810" max="3810" width="11" style="11" customWidth="1"/>
    <col min="3811" max="3817" width="9.140625" style="11" customWidth="1"/>
    <col min="3818" max="3819" width="10.7109375" style="11" customWidth="1"/>
    <col min="3820" max="3820" width="9.140625" style="11" customWidth="1"/>
    <col min="3821" max="3821" width="11.5703125" style="11" customWidth="1"/>
    <col min="3822" max="3822" width="13.7109375" style="11" customWidth="1"/>
    <col min="3823" max="3826" width="9.28515625" style="11"/>
    <col min="3827" max="3827" width="30.7109375" style="11" customWidth="1"/>
    <col min="3828" max="3828" width="35.140625" style="11" customWidth="1"/>
    <col min="3829" max="4063" width="9.140625" style="11" customWidth="1"/>
    <col min="4064" max="4064" width="34" style="11" customWidth="1"/>
    <col min="4065" max="4065" width="11.28515625" style="11" customWidth="1"/>
    <col min="4066" max="4066" width="11" style="11" customWidth="1"/>
    <col min="4067" max="4073" width="9.140625" style="11" customWidth="1"/>
    <col min="4074" max="4075" width="10.7109375" style="11" customWidth="1"/>
    <col min="4076" max="4076" width="9.140625" style="11" customWidth="1"/>
    <col min="4077" max="4077" width="11.5703125" style="11" customWidth="1"/>
    <col min="4078" max="4078" width="13.7109375" style="11" customWidth="1"/>
    <col min="4079" max="4082" width="9.28515625" style="11"/>
    <col min="4083" max="4083" width="30.7109375" style="11" customWidth="1"/>
    <col min="4084" max="4084" width="35.140625" style="11" customWidth="1"/>
    <col min="4085" max="4319" width="9.140625" style="11" customWidth="1"/>
    <col min="4320" max="4320" width="34" style="11" customWidth="1"/>
    <col min="4321" max="4321" width="11.28515625" style="11" customWidth="1"/>
    <col min="4322" max="4322" width="11" style="11" customWidth="1"/>
    <col min="4323" max="4329" width="9.140625" style="11" customWidth="1"/>
    <col min="4330" max="4331" width="10.7109375" style="11" customWidth="1"/>
    <col min="4332" max="4332" width="9.140625" style="11" customWidth="1"/>
    <col min="4333" max="4333" width="11.5703125" style="11" customWidth="1"/>
    <col min="4334" max="4334" width="13.7109375" style="11" customWidth="1"/>
    <col min="4335" max="4338" width="9.28515625" style="11"/>
    <col min="4339" max="4339" width="30.7109375" style="11" customWidth="1"/>
    <col min="4340" max="4340" width="35.140625" style="11" customWidth="1"/>
    <col min="4341" max="4575" width="9.140625" style="11" customWidth="1"/>
    <col min="4576" max="4576" width="34" style="11" customWidth="1"/>
    <col min="4577" max="4577" width="11.28515625" style="11" customWidth="1"/>
    <col min="4578" max="4578" width="11" style="11" customWidth="1"/>
    <col min="4579" max="4585" width="9.140625" style="11" customWidth="1"/>
    <col min="4586" max="4587" width="10.7109375" style="11" customWidth="1"/>
    <col min="4588" max="4588" width="9.140625" style="11" customWidth="1"/>
    <col min="4589" max="4589" width="11.5703125" style="11" customWidth="1"/>
    <col min="4590" max="4590" width="13.7109375" style="11" customWidth="1"/>
    <col min="4591" max="4594" width="9.28515625" style="11"/>
    <col min="4595" max="4595" width="30.7109375" style="11" customWidth="1"/>
    <col min="4596" max="4596" width="35.140625" style="11" customWidth="1"/>
    <col min="4597" max="4831" width="9.140625" style="11" customWidth="1"/>
    <col min="4832" max="4832" width="34" style="11" customWidth="1"/>
    <col min="4833" max="4833" width="11.28515625" style="11" customWidth="1"/>
    <col min="4834" max="4834" width="11" style="11" customWidth="1"/>
    <col min="4835" max="4841" width="9.140625" style="11" customWidth="1"/>
    <col min="4842" max="4843" width="10.7109375" style="11" customWidth="1"/>
    <col min="4844" max="4844" width="9.140625" style="11" customWidth="1"/>
    <col min="4845" max="4845" width="11.5703125" style="11" customWidth="1"/>
    <col min="4846" max="4846" width="13.7109375" style="11" customWidth="1"/>
    <col min="4847" max="4850" width="9.28515625" style="11"/>
    <col min="4851" max="4851" width="30.7109375" style="11" customWidth="1"/>
    <col min="4852" max="4852" width="35.140625" style="11" customWidth="1"/>
    <col min="4853" max="5087" width="9.140625" style="11" customWidth="1"/>
    <col min="5088" max="5088" width="34" style="11" customWidth="1"/>
    <col min="5089" max="5089" width="11.28515625" style="11" customWidth="1"/>
    <col min="5090" max="5090" width="11" style="11" customWidth="1"/>
    <col min="5091" max="5097" width="9.140625" style="11" customWidth="1"/>
    <col min="5098" max="5099" width="10.7109375" style="11" customWidth="1"/>
    <col min="5100" max="5100" width="9.140625" style="11" customWidth="1"/>
    <col min="5101" max="5101" width="11.5703125" style="11" customWidth="1"/>
    <col min="5102" max="5102" width="13.7109375" style="11" customWidth="1"/>
    <col min="5103" max="5106" width="9.28515625" style="11"/>
    <col min="5107" max="5107" width="30.7109375" style="11" customWidth="1"/>
    <col min="5108" max="5108" width="35.140625" style="11" customWidth="1"/>
    <col min="5109" max="5343" width="9.140625" style="11" customWidth="1"/>
    <col min="5344" max="5344" width="34" style="11" customWidth="1"/>
    <col min="5345" max="5345" width="11.28515625" style="11" customWidth="1"/>
    <col min="5346" max="5346" width="11" style="11" customWidth="1"/>
    <col min="5347" max="5353" width="9.140625" style="11" customWidth="1"/>
    <col min="5354" max="5355" width="10.7109375" style="11" customWidth="1"/>
    <col min="5356" max="5356" width="9.140625" style="11" customWidth="1"/>
    <col min="5357" max="5357" width="11.5703125" style="11" customWidth="1"/>
    <col min="5358" max="5358" width="13.7109375" style="11" customWidth="1"/>
    <col min="5359" max="5362" width="9.28515625" style="11"/>
    <col min="5363" max="5363" width="30.7109375" style="11" customWidth="1"/>
    <col min="5364" max="5364" width="35.140625" style="11" customWidth="1"/>
    <col min="5365" max="5599" width="9.140625" style="11" customWidth="1"/>
    <col min="5600" max="5600" width="34" style="11" customWidth="1"/>
    <col min="5601" max="5601" width="11.28515625" style="11" customWidth="1"/>
    <col min="5602" max="5602" width="11" style="11" customWidth="1"/>
    <col min="5603" max="5609" width="9.140625" style="11" customWidth="1"/>
    <col min="5610" max="5611" width="10.7109375" style="11" customWidth="1"/>
    <col min="5612" max="5612" width="9.140625" style="11" customWidth="1"/>
    <col min="5613" max="5613" width="11.5703125" style="11" customWidth="1"/>
    <col min="5614" max="5614" width="13.7109375" style="11" customWidth="1"/>
    <col min="5615" max="5618" width="9.28515625" style="11"/>
    <col min="5619" max="5619" width="30.7109375" style="11" customWidth="1"/>
    <col min="5620" max="5620" width="35.140625" style="11" customWidth="1"/>
    <col min="5621" max="5855" width="9.140625" style="11" customWidth="1"/>
    <col min="5856" max="5856" width="34" style="11" customWidth="1"/>
    <col min="5857" max="5857" width="11.28515625" style="11" customWidth="1"/>
    <col min="5858" max="5858" width="11" style="11" customWidth="1"/>
    <col min="5859" max="5865" width="9.140625" style="11" customWidth="1"/>
    <col min="5866" max="5867" width="10.7109375" style="11" customWidth="1"/>
    <col min="5868" max="5868" width="9.140625" style="11" customWidth="1"/>
    <col min="5869" max="5869" width="11.5703125" style="11" customWidth="1"/>
    <col min="5870" max="5870" width="13.7109375" style="11" customWidth="1"/>
    <col min="5871" max="5874" width="9.28515625" style="11"/>
    <col min="5875" max="5875" width="30.7109375" style="11" customWidth="1"/>
    <col min="5876" max="5876" width="35.140625" style="11" customWidth="1"/>
    <col min="5877" max="6111" width="9.140625" style="11" customWidth="1"/>
    <col min="6112" max="6112" width="34" style="11" customWidth="1"/>
    <col min="6113" max="6113" width="11.28515625" style="11" customWidth="1"/>
    <col min="6114" max="6114" width="11" style="11" customWidth="1"/>
    <col min="6115" max="6121" width="9.140625" style="11" customWidth="1"/>
    <col min="6122" max="6123" width="10.7109375" style="11" customWidth="1"/>
    <col min="6124" max="6124" width="9.140625" style="11" customWidth="1"/>
    <col min="6125" max="6125" width="11.5703125" style="11" customWidth="1"/>
    <col min="6126" max="6126" width="13.7109375" style="11" customWidth="1"/>
    <col min="6127" max="6130" width="9.28515625" style="11"/>
    <col min="6131" max="6131" width="30.7109375" style="11" customWidth="1"/>
    <col min="6132" max="6132" width="35.140625" style="11" customWidth="1"/>
    <col min="6133" max="6367" width="9.140625" style="11" customWidth="1"/>
    <col min="6368" max="6368" width="34" style="11" customWidth="1"/>
    <col min="6369" max="6369" width="11.28515625" style="11" customWidth="1"/>
    <col min="6370" max="6370" width="11" style="11" customWidth="1"/>
    <col min="6371" max="6377" width="9.140625" style="11" customWidth="1"/>
    <col min="6378" max="6379" width="10.7109375" style="11" customWidth="1"/>
    <col min="6380" max="6380" width="9.140625" style="11" customWidth="1"/>
    <col min="6381" max="6381" width="11.5703125" style="11" customWidth="1"/>
    <col min="6382" max="6382" width="13.7109375" style="11" customWidth="1"/>
    <col min="6383" max="6386" width="9.28515625" style="11"/>
    <col min="6387" max="6387" width="30.7109375" style="11" customWidth="1"/>
    <col min="6388" max="6388" width="35.140625" style="11" customWidth="1"/>
    <col min="6389" max="6623" width="9.140625" style="11" customWidth="1"/>
    <col min="6624" max="6624" width="34" style="11" customWidth="1"/>
    <col min="6625" max="6625" width="11.28515625" style="11" customWidth="1"/>
    <col min="6626" max="6626" width="11" style="11" customWidth="1"/>
    <col min="6627" max="6633" width="9.140625" style="11" customWidth="1"/>
    <col min="6634" max="6635" width="10.7109375" style="11" customWidth="1"/>
    <col min="6636" max="6636" width="9.140625" style="11" customWidth="1"/>
    <col min="6637" max="6637" width="11.5703125" style="11" customWidth="1"/>
    <col min="6638" max="6638" width="13.7109375" style="11" customWidth="1"/>
    <col min="6639" max="6642" width="9.28515625" style="11"/>
    <col min="6643" max="6643" width="30.7109375" style="11" customWidth="1"/>
    <col min="6644" max="6644" width="35.140625" style="11" customWidth="1"/>
    <col min="6645" max="6879" width="9.140625" style="11" customWidth="1"/>
    <col min="6880" max="6880" width="34" style="11" customWidth="1"/>
    <col min="6881" max="6881" width="11.28515625" style="11" customWidth="1"/>
    <col min="6882" max="6882" width="11" style="11" customWidth="1"/>
    <col min="6883" max="6889" width="9.140625" style="11" customWidth="1"/>
    <col min="6890" max="6891" width="10.7109375" style="11" customWidth="1"/>
    <col min="6892" max="6892" width="9.140625" style="11" customWidth="1"/>
    <col min="6893" max="6893" width="11.5703125" style="11" customWidth="1"/>
    <col min="6894" max="6894" width="13.7109375" style="11" customWidth="1"/>
    <col min="6895" max="6898" width="9.28515625" style="11"/>
    <col min="6899" max="6899" width="30.7109375" style="11" customWidth="1"/>
    <col min="6900" max="6900" width="35.140625" style="11" customWidth="1"/>
    <col min="6901" max="7135" width="9.140625" style="11" customWidth="1"/>
    <col min="7136" max="7136" width="34" style="11" customWidth="1"/>
    <col min="7137" max="7137" width="11.28515625" style="11" customWidth="1"/>
    <col min="7138" max="7138" width="11" style="11" customWidth="1"/>
    <col min="7139" max="7145" width="9.140625" style="11" customWidth="1"/>
    <col min="7146" max="7147" width="10.7109375" style="11" customWidth="1"/>
    <col min="7148" max="7148" width="9.140625" style="11" customWidth="1"/>
    <col min="7149" max="7149" width="11.5703125" style="11" customWidth="1"/>
    <col min="7150" max="7150" width="13.7109375" style="11" customWidth="1"/>
    <col min="7151" max="7154" width="9.28515625" style="11"/>
    <col min="7155" max="7155" width="30.7109375" style="11" customWidth="1"/>
    <col min="7156" max="7156" width="35.140625" style="11" customWidth="1"/>
    <col min="7157" max="7391" width="9.140625" style="11" customWidth="1"/>
    <col min="7392" max="7392" width="34" style="11" customWidth="1"/>
    <col min="7393" max="7393" width="11.28515625" style="11" customWidth="1"/>
    <col min="7394" max="7394" width="11" style="11" customWidth="1"/>
    <col min="7395" max="7401" width="9.140625" style="11" customWidth="1"/>
    <col min="7402" max="7403" width="10.7109375" style="11" customWidth="1"/>
    <col min="7404" max="7404" width="9.140625" style="11" customWidth="1"/>
    <col min="7405" max="7405" width="11.5703125" style="11" customWidth="1"/>
    <col min="7406" max="7406" width="13.7109375" style="11" customWidth="1"/>
    <col min="7407" max="7410" width="9.28515625" style="11"/>
    <col min="7411" max="7411" width="30.7109375" style="11" customWidth="1"/>
    <col min="7412" max="7412" width="35.140625" style="11" customWidth="1"/>
    <col min="7413" max="7647" width="9.140625" style="11" customWidth="1"/>
    <col min="7648" max="7648" width="34" style="11" customWidth="1"/>
    <col min="7649" max="7649" width="11.28515625" style="11" customWidth="1"/>
    <col min="7650" max="7650" width="11" style="11" customWidth="1"/>
    <col min="7651" max="7657" width="9.140625" style="11" customWidth="1"/>
    <col min="7658" max="7659" width="10.7109375" style="11" customWidth="1"/>
    <col min="7660" max="7660" width="9.140625" style="11" customWidth="1"/>
    <col min="7661" max="7661" width="11.5703125" style="11" customWidth="1"/>
    <col min="7662" max="7662" width="13.7109375" style="11" customWidth="1"/>
    <col min="7663" max="7666" width="9.28515625" style="11"/>
    <col min="7667" max="7667" width="30.7109375" style="11" customWidth="1"/>
    <col min="7668" max="7668" width="35.140625" style="11" customWidth="1"/>
    <col min="7669" max="7903" width="9.140625" style="11" customWidth="1"/>
    <col min="7904" max="7904" width="34" style="11" customWidth="1"/>
    <col min="7905" max="7905" width="11.28515625" style="11" customWidth="1"/>
    <col min="7906" max="7906" width="11" style="11" customWidth="1"/>
    <col min="7907" max="7913" width="9.140625" style="11" customWidth="1"/>
    <col min="7914" max="7915" width="10.7109375" style="11" customWidth="1"/>
    <col min="7916" max="7916" width="9.140625" style="11" customWidth="1"/>
    <col min="7917" max="7917" width="11.5703125" style="11" customWidth="1"/>
    <col min="7918" max="7918" width="13.7109375" style="11" customWidth="1"/>
    <col min="7919" max="7922" width="9.28515625" style="11"/>
    <col min="7923" max="7923" width="30.7109375" style="11" customWidth="1"/>
    <col min="7924" max="7924" width="35.140625" style="11" customWidth="1"/>
    <col min="7925" max="8159" width="9.140625" style="11" customWidth="1"/>
    <col min="8160" max="8160" width="34" style="11" customWidth="1"/>
    <col min="8161" max="8161" width="11.28515625" style="11" customWidth="1"/>
    <col min="8162" max="8162" width="11" style="11" customWidth="1"/>
    <col min="8163" max="8169" width="9.140625" style="11" customWidth="1"/>
    <col min="8170" max="8171" width="10.7109375" style="11" customWidth="1"/>
    <col min="8172" max="8172" width="9.140625" style="11" customWidth="1"/>
    <col min="8173" max="8173" width="11.5703125" style="11" customWidth="1"/>
    <col min="8174" max="8174" width="13.7109375" style="11" customWidth="1"/>
    <col min="8175" max="8178" width="9.28515625" style="11"/>
    <col min="8179" max="8179" width="30.7109375" style="11" customWidth="1"/>
    <col min="8180" max="8180" width="35.140625" style="11" customWidth="1"/>
    <col min="8181" max="8415" width="9.140625" style="11" customWidth="1"/>
    <col min="8416" max="8416" width="34" style="11" customWidth="1"/>
    <col min="8417" max="8417" width="11.28515625" style="11" customWidth="1"/>
    <col min="8418" max="8418" width="11" style="11" customWidth="1"/>
    <col min="8419" max="8425" width="9.140625" style="11" customWidth="1"/>
    <col min="8426" max="8427" width="10.7109375" style="11" customWidth="1"/>
    <col min="8428" max="8428" width="9.140625" style="11" customWidth="1"/>
    <col min="8429" max="8429" width="11.5703125" style="11" customWidth="1"/>
    <col min="8430" max="8430" width="13.7109375" style="11" customWidth="1"/>
    <col min="8431" max="8434" width="9.28515625" style="11"/>
    <col min="8435" max="8435" width="30.7109375" style="11" customWidth="1"/>
    <col min="8436" max="8436" width="35.140625" style="11" customWidth="1"/>
    <col min="8437" max="8671" width="9.140625" style="11" customWidth="1"/>
    <col min="8672" max="8672" width="34" style="11" customWidth="1"/>
    <col min="8673" max="8673" width="11.28515625" style="11" customWidth="1"/>
    <col min="8674" max="8674" width="11" style="11" customWidth="1"/>
    <col min="8675" max="8681" width="9.140625" style="11" customWidth="1"/>
    <col min="8682" max="8683" width="10.7109375" style="11" customWidth="1"/>
    <col min="8684" max="8684" width="9.140625" style="11" customWidth="1"/>
    <col min="8685" max="8685" width="11.5703125" style="11" customWidth="1"/>
    <col min="8686" max="8686" width="13.7109375" style="11" customWidth="1"/>
    <col min="8687" max="8690" width="9.28515625" style="11"/>
    <col min="8691" max="8691" width="30.7109375" style="11" customWidth="1"/>
    <col min="8692" max="8692" width="35.140625" style="11" customWidth="1"/>
    <col min="8693" max="8927" width="9.140625" style="11" customWidth="1"/>
    <col min="8928" max="8928" width="34" style="11" customWidth="1"/>
    <col min="8929" max="8929" width="11.28515625" style="11" customWidth="1"/>
    <col min="8930" max="8930" width="11" style="11" customWidth="1"/>
    <col min="8931" max="8937" width="9.140625" style="11" customWidth="1"/>
    <col min="8938" max="8939" width="10.7109375" style="11" customWidth="1"/>
    <col min="8940" max="8940" width="9.140625" style="11" customWidth="1"/>
    <col min="8941" max="8941" width="11.5703125" style="11" customWidth="1"/>
    <col min="8942" max="8942" width="13.7109375" style="11" customWidth="1"/>
    <col min="8943" max="8946" width="9.28515625" style="11"/>
    <col min="8947" max="8947" width="30.7109375" style="11" customWidth="1"/>
    <col min="8948" max="8948" width="35.140625" style="11" customWidth="1"/>
    <col min="8949" max="9183" width="9.140625" style="11" customWidth="1"/>
    <col min="9184" max="9184" width="34" style="11" customWidth="1"/>
    <col min="9185" max="9185" width="11.28515625" style="11" customWidth="1"/>
    <col min="9186" max="9186" width="11" style="11" customWidth="1"/>
    <col min="9187" max="9193" width="9.140625" style="11" customWidth="1"/>
    <col min="9194" max="9195" width="10.7109375" style="11" customWidth="1"/>
    <col min="9196" max="9196" width="9.140625" style="11" customWidth="1"/>
    <col min="9197" max="9197" width="11.5703125" style="11" customWidth="1"/>
    <col min="9198" max="9198" width="13.7109375" style="11" customWidth="1"/>
    <col min="9199" max="9202" width="9.28515625" style="11"/>
    <col min="9203" max="9203" width="30.7109375" style="11" customWidth="1"/>
    <col min="9204" max="9204" width="35.140625" style="11" customWidth="1"/>
    <col min="9205" max="9439" width="9.140625" style="11" customWidth="1"/>
    <col min="9440" max="9440" width="34" style="11" customWidth="1"/>
    <col min="9441" max="9441" width="11.28515625" style="11" customWidth="1"/>
    <col min="9442" max="9442" width="11" style="11" customWidth="1"/>
    <col min="9443" max="9449" width="9.140625" style="11" customWidth="1"/>
    <col min="9450" max="9451" width="10.7109375" style="11" customWidth="1"/>
    <col min="9452" max="9452" width="9.140625" style="11" customWidth="1"/>
    <col min="9453" max="9453" width="11.5703125" style="11" customWidth="1"/>
    <col min="9454" max="9454" width="13.7109375" style="11" customWidth="1"/>
    <col min="9455" max="9458" width="9.28515625" style="11"/>
    <col min="9459" max="9459" width="30.7109375" style="11" customWidth="1"/>
    <col min="9460" max="9460" width="35.140625" style="11" customWidth="1"/>
    <col min="9461" max="9695" width="9.140625" style="11" customWidth="1"/>
    <col min="9696" max="9696" width="34" style="11" customWidth="1"/>
    <col min="9697" max="9697" width="11.28515625" style="11" customWidth="1"/>
    <col min="9698" max="9698" width="11" style="11" customWidth="1"/>
    <col min="9699" max="9705" width="9.140625" style="11" customWidth="1"/>
    <col min="9706" max="9707" width="10.7109375" style="11" customWidth="1"/>
    <col min="9708" max="9708" width="9.140625" style="11" customWidth="1"/>
    <col min="9709" max="9709" width="11.5703125" style="11" customWidth="1"/>
    <col min="9710" max="9710" width="13.7109375" style="11" customWidth="1"/>
    <col min="9711" max="9714" width="9.28515625" style="11"/>
    <col min="9715" max="9715" width="30.7109375" style="11" customWidth="1"/>
    <col min="9716" max="9716" width="35.140625" style="11" customWidth="1"/>
    <col min="9717" max="9951" width="9.140625" style="11" customWidth="1"/>
    <col min="9952" max="9952" width="34" style="11" customWidth="1"/>
    <col min="9953" max="9953" width="11.28515625" style="11" customWidth="1"/>
    <col min="9954" max="9954" width="11" style="11" customWidth="1"/>
    <col min="9955" max="9961" width="9.140625" style="11" customWidth="1"/>
    <col min="9962" max="9963" width="10.7109375" style="11" customWidth="1"/>
    <col min="9964" max="9964" width="9.140625" style="11" customWidth="1"/>
    <col min="9965" max="9965" width="11.5703125" style="11" customWidth="1"/>
    <col min="9966" max="9966" width="13.7109375" style="11" customWidth="1"/>
    <col min="9967" max="9970" width="9.28515625" style="11"/>
    <col min="9971" max="9971" width="30.7109375" style="11" customWidth="1"/>
    <col min="9972" max="9972" width="35.140625" style="11" customWidth="1"/>
    <col min="9973" max="10207" width="9.140625" style="11" customWidth="1"/>
    <col min="10208" max="10208" width="34" style="11" customWidth="1"/>
    <col min="10209" max="10209" width="11.28515625" style="11" customWidth="1"/>
    <col min="10210" max="10210" width="11" style="11" customWidth="1"/>
    <col min="10211" max="10217" width="9.140625" style="11" customWidth="1"/>
    <col min="10218" max="10219" width="10.7109375" style="11" customWidth="1"/>
    <col min="10220" max="10220" width="9.140625" style="11" customWidth="1"/>
    <col min="10221" max="10221" width="11.5703125" style="11" customWidth="1"/>
    <col min="10222" max="10222" width="13.7109375" style="11" customWidth="1"/>
    <col min="10223" max="10226" width="9.28515625" style="11"/>
    <col min="10227" max="10227" width="30.7109375" style="11" customWidth="1"/>
    <col min="10228" max="10228" width="35.140625" style="11" customWidth="1"/>
    <col min="10229" max="10463" width="9.140625" style="11" customWidth="1"/>
    <col min="10464" max="10464" width="34" style="11" customWidth="1"/>
    <col min="10465" max="10465" width="11.28515625" style="11" customWidth="1"/>
    <col min="10466" max="10466" width="11" style="11" customWidth="1"/>
    <col min="10467" max="10473" width="9.140625" style="11" customWidth="1"/>
    <col min="10474" max="10475" width="10.7109375" style="11" customWidth="1"/>
    <col min="10476" max="10476" width="9.140625" style="11" customWidth="1"/>
    <col min="10477" max="10477" width="11.5703125" style="11" customWidth="1"/>
    <col min="10478" max="10478" width="13.7109375" style="11" customWidth="1"/>
    <col min="10479" max="10482" width="9.28515625" style="11"/>
    <col min="10483" max="10483" width="30.7109375" style="11" customWidth="1"/>
    <col min="10484" max="10484" width="35.140625" style="11" customWidth="1"/>
    <col min="10485" max="10719" width="9.140625" style="11" customWidth="1"/>
    <col min="10720" max="10720" width="34" style="11" customWidth="1"/>
    <col min="10721" max="10721" width="11.28515625" style="11" customWidth="1"/>
    <col min="10722" max="10722" width="11" style="11" customWidth="1"/>
    <col min="10723" max="10729" width="9.140625" style="11" customWidth="1"/>
    <col min="10730" max="10731" width="10.7109375" style="11" customWidth="1"/>
    <col min="10732" max="10732" width="9.140625" style="11" customWidth="1"/>
    <col min="10733" max="10733" width="11.5703125" style="11" customWidth="1"/>
    <col min="10734" max="10734" width="13.7109375" style="11" customWidth="1"/>
    <col min="10735" max="10738" width="9.28515625" style="11"/>
    <col min="10739" max="10739" width="30.7109375" style="11" customWidth="1"/>
    <col min="10740" max="10740" width="35.140625" style="11" customWidth="1"/>
    <col min="10741" max="10975" width="9.140625" style="11" customWidth="1"/>
    <col min="10976" max="10976" width="34" style="11" customWidth="1"/>
    <col min="10977" max="10977" width="11.28515625" style="11" customWidth="1"/>
    <col min="10978" max="10978" width="11" style="11" customWidth="1"/>
    <col min="10979" max="10985" width="9.140625" style="11" customWidth="1"/>
    <col min="10986" max="10987" width="10.7109375" style="11" customWidth="1"/>
    <col min="10988" max="10988" width="9.140625" style="11" customWidth="1"/>
    <col min="10989" max="10989" width="11.5703125" style="11" customWidth="1"/>
    <col min="10990" max="10990" width="13.7109375" style="11" customWidth="1"/>
    <col min="10991" max="10994" width="9.28515625" style="11"/>
    <col min="10995" max="10995" width="30.7109375" style="11" customWidth="1"/>
    <col min="10996" max="10996" width="35.140625" style="11" customWidth="1"/>
    <col min="10997" max="11231" width="9.140625" style="11" customWidth="1"/>
    <col min="11232" max="11232" width="34" style="11" customWidth="1"/>
    <col min="11233" max="11233" width="11.28515625" style="11" customWidth="1"/>
    <col min="11234" max="11234" width="11" style="11" customWidth="1"/>
    <col min="11235" max="11241" width="9.140625" style="11" customWidth="1"/>
    <col min="11242" max="11243" width="10.7109375" style="11" customWidth="1"/>
    <col min="11244" max="11244" width="9.140625" style="11" customWidth="1"/>
    <col min="11245" max="11245" width="11.5703125" style="11" customWidth="1"/>
    <col min="11246" max="11246" width="13.7109375" style="11" customWidth="1"/>
    <col min="11247" max="11250" width="9.28515625" style="11"/>
    <col min="11251" max="11251" width="30.7109375" style="11" customWidth="1"/>
    <col min="11252" max="11252" width="35.140625" style="11" customWidth="1"/>
    <col min="11253" max="11487" width="9.140625" style="11" customWidth="1"/>
    <col min="11488" max="11488" width="34" style="11" customWidth="1"/>
    <col min="11489" max="11489" width="11.28515625" style="11" customWidth="1"/>
    <col min="11490" max="11490" width="11" style="11" customWidth="1"/>
    <col min="11491" max="11497" width="9.140625" style="11" customWidth="1"/>
    <col min="11498" max="11499" width="10.7109375" style="11" customWidth="1"/>
    <col min="11500" max="11500" width="9.140625" style="11" customWidth="1"/>
    <col min="11501" max="11501" width="11.5703125" style="11" customWidth="1"/>
    <col min="11502" max="11502" width="13.7109375" style="11" customWidth="1"/>
    <col min="11503" max="11506" width="9.28515625" style="11"/>
    <col min="11507" max="11507" width="30.7109375" style="11" customWidth="1"/>
    <col min="11508" max="11508" width="35.140625" style="11" customWidth="1"/>
    <col min="11509" max="11743" width="9.140625" style="11" customWidth="1"/>
    <col min="11744" max="11744" width="34" style="11" customWidth="1"/>
    <col min="11745" max="11745" width="11.28515625" style="11" customWidth="1"/>
    <col min="11746" max="11746" width="11" style="11" customWidth="1"/>
    <col min="11747" max="11753" width="9.140625" style="11" customWidth="1"/>
    <col min="11754" max="11755" width="10.7109375" style="11" customWidth="1"/>
    <col min="11756" max="11756" width="9.140625" style="11" customWidth="1"/>
    <col min="11757" max="11757" width="11.5703125" style="11" customWidth="1"/>
    <col min="11758" max="11758" width="13.7109375" style="11" customWidth="1"/>
    <col min="11759" max="11762" width="9.28515625" style="11"/>
    <col min="11763" max="11763" width="30.7109375" style="11" customWidth="1"/>
    <col min="11764" max="11764" width="35.140625" style="11" customWidth="1"/>
    <col min="11765" max="11999" width="9.140625" style="11" customWidth="1"/>
    <col min="12000" max="12000" width="34" style="11" customWidth="1"/>
    <col min="12001" max="12001" width="11.28515625" style="11" customWidth="1"/>
    <col min="12002" max="12002" width="11" style="11" customWidth="1"/>
    <col min="12003" max="12009" width="9.140625" style="11" customWidth="1"/>
    <col min="12010" max="12011" width="10.7109375" style="11" customWidth="1"/>
    <col min="12012" max="12012" width="9.140625" style="11" customWidth="1"/>
    <col min="12013" max="12013" width="11.5703125" style="11" customWidth="1"/>
    <col min="12014" max="12014" width="13.7109375" style="11" customWidth="1"/>
    <col min="12015" max="12018" width="9.28515625" style="11"/>
    <col min="12019" max="12019" width="30.7109375" style="11" customWidth="1"/>
    <col min="12020" max="12020" width="35.140625" style="11" customWidth="1"/>
    <col min="12021" max="12255" width="9.140625" style="11" customWidth="1"/>
    <col min="12256" max="12256" width="34" style="11" customWidth="1"/>
    <col min="12257" max="12257" width="11.28515625" style="11" customWidth="1"/>
    <col min="12258" max="12258" width="11" style="11" customWidth="1"/>
    <col min="12259" max="12265" width="9.140625" style="11" customWidth="1"/>
    <col min="12266" max="12267" width="10.7109375" style="11" customWidth="1"/>
    <col min="12268" max="12268" width="9.140625" style="11" customWidth="1"/>
    <col min="12269" max="12269" width="11.5703125" style="11" customWidth="1"/>
    <col min="12270" max="12270" width="13.7109375" style="11" customWidth="1"/>
    <col min="12271" max="12274" width="9.28515625" style="11"/>
    <col min="12275" max="12275" width="30.7109375" style="11" customWidth="1"/>
    <col min="12276" max="12276" width="35.140625" style="11" customWidth="1"/>
    <col min="12277" max="12511" width="9.140625" style="11" customWidth="1"/>
    <col min="12512" max="12512" width="34" style="11" customWidth="1"/>
    <col min="12513" max="12513" width="11.28515625" style="11" customWidth="1"/>
    <col min="12514" max="12514" width="11" style="11" customWidth="1"/>
    <col min="12515" max="12521" width="9.140625" style="11" customWidth="1"/>
    <col min="12522" max="12523" width="10.7109375" style="11" customWidth="1"/>
    <col min="12524" max="12524" width="9.140625" style="11" customWidth="1"/>
    <col min="12525" max="12525" width="11.5703125" style="11" customWidth="1"/>
    <col min="12526" max="12526" width="13.7109375" style="11" customWidth="1"/>
    <col min="12527" max="12530" width="9.28515625" style="11"/>
    <col min="12531" max="12531" width="30.7109375" style="11" customWidth="1"/>
    <col min="12532" max="12532" width="35.140625" style="11" customWidth="1"/>
    <col min="12533" max="12767" width="9.140625" style="11" customWidth="1"/>
    <col min="12768" max="12768" width="34" style="11" customWidth="1"/>
    <col min="12769" max="12769" width="11.28515625" style="11" customWidth="1"/>
    <col min="12770" max="12770" width="11" style="11" customWidth="1"/>
    <col min="12771" max="12777" width="9.140625" style="11" customWidth="1"/>
    <col min="12778" max="12779" width="10.7109375" style="11" customWidth="1"/>
    <col min="12780" max="12780" width="9.140625" style="11" customWidth="1"/>
    <col min="12781" max="12781" width="11.5703125" style="11" customWidth="1"/>
    <col min="12782" max="12782" width="13.7109375" style="11" customWidth="1"/>
    <col min="12783" max="12786" width="9.28515625" style="11"/>
    <col min="12787" max="12787" width="30.7109375" style="11" customWidth="1"/>
    <col min="12788" max="12788" width="35.140625" style="11" customWidth="1"/>
    <col min="12789" max="13023" width="9.140625" style="11" customWidth="1"/>
    <col min="13024" max="13024" width="34" style="11" customWidth="1"/>
    <col min="13025" max="13025" width="11.28515625" style="11" customWidth="1"/>
    <col min="13026" max="13026" width="11" style="11" customWidth="1"/>
    <col min="13027" max="13033" width="9.140625" style="11" customWidth="1"/>
    <col min="13034" max="13035" width="10.7109375" style="11" customWidth="1"/>
    <col min="13036" max="13036" width="9.140625" style="11" customWidth="1"/>
    <col min="13037" max="13037" width="11.5703125" style="11" customWidth="1"/>
    <col min="13038" max="13038" width="13.7109375" style="11" customWidth="1"/>
    <col min="13039" max="13042" width="9.28515625" style="11"/>
    <col min="13043" max="13043" width="30.7109375" style="11" customWidth="1"/>
    <col min="13044" max="13044" width="35.140625" style="11" customWidth="1"/>
    <col min="13045" max="13279" width="9.140625" style="11" customWidth="1"/>
    <col min="13280" max="13280" width="34" style="11" customWidth="1"/>
    <col min="13281" max="13281" width="11.28515625" style="11" customWidth="1"/>
    <col min="13282" max="13282" width="11" style="11" customWidth="1"/>
    <col min="13283" max="13289" width="9.140625" style="11" customWidth="1"/>
    <col min="13290" max="13291" width="10.7109375" style="11" customWidth="1"/>
    <col min="13292" max="13292" width="9.140625" style="11" customWidth="1"/>
    <col min="13293" max="13293" width="11.5703125" style="11" customWidth="1"/>
    <col min="13294" max="13294" width="13.7109375" style="11" customWidth="1"/>
    <col min="13295" max="13298" width="9.28515625" style="11"/>
    <col min="13299" max="13299" width="30.7109375" style="11" customWidth="1"/>
    <col min="13300" max="13300" width="35.140625" style="11" customWidth="1"/>
    <col min="13301" max="13535" width="9.140625" style="11" customWidth="1"/>
    <col min="13536" max="13536" width="34" style="11" customWidth="1"/>
    <col min="13537" max="13537" width="11.28515625" style="11" customWidth="1"/>
    <col min="13538" max="13538" width="11" style="11" customWidth="1"/>
    <col min="13539" max="13545" width="9.140625" style="11" customWidth="1"/>
    <col min="13546" max="13547" width="10.7109375" style="11" customWidth="1"/>
    <col min="13548" max="13548" width="9.140625" style="11" customWidth="1"/>
    <col min="13549" max="13549" width="11.5703125" style="11" customWidth="1"/>
    <col min="13550" max="13550" width="13.7109375" style="11" customWidth="1"/>
    <col min="13551" max="13554" width="9.28515625" style="11"/>
    <col min="13555" max="13555" width="30.7109375" style="11" customWidth="1"/>
    <col min="13556" max="13556" width="35.140625" style="11" customWidth="1"/>
    <col min="13557" max="13791" width="9.140625" style="11" customWidth="1"/>
    <col min="13792" max="13792" width="34" style="11" customWidth="1"/>
    <col min="13793" max="13793" width="11.28515625" style="11" customWidth="1"/>
    <col min="13794" max="13794" width="11" style="11" customWidth="1"/>
    <col min="13795" max="13801" width="9.140625" style="11" customWidth="1"/>
    <col min="13802" max="13803" width="10.7109375" style="11" customWidth="1"/>
    <col min="13804" max="13804" width="9.140625" style="11" customWidth="1"/>
    <col min="13805" max="13805" width="11.5703125" style="11" customWidth="1"/>
    <col min="13806" max="13806" width="13.7109375" style="11" customWidth="1"/>
    <col min="13807" max="13810" width="9.28515625" style="11"/>
    <col min="13811" max="13811" width="30.7109375" style="11" customWidth="1"/>
    <col min="13812" max="13812" width="35.140625" style="11" customWidth="1"/>
    <col min="13813" max="14047" width="9.140625" style="11" customWidth="1"/>
    <col min="14048" max="14048" width="34" style="11" customWidth="1"/>
    <col min="14049" max="14049" width="11.28515625" style="11" customWidth="1"/>
    <col min="14050" max="14050" width="11" style="11" customWidth="1"/>
    <col min="14051" max="14057" width="9.140625" style="11" customWidth="1"/>
    <col min="14058" max="14059" width="10.7109375" style="11" customWidth="1"/>
    <col min="14060" max="14060" width="9.140625" style="11" customWidth="1"/>
    <col min="14061" max="14061" width="11.5703125" style="11" customWidth="1"/>
    <col min="14062" max="14062" width="13.7109375" style="11" customWidth="1"/>
    <col min="14063" max="14066" width="9.28515625" style="11"/>
    <col min="14067" max="14067" width="30.7109375" style="11" customWidth="1"/>
    <col min="14068" max="14068" width="35.140625" style="11" customWidth="1"/>
    <col min="14069" max="14303" width="9.140625" style="11" customWidth="1"/>
    <col min="14304" max="14304" width="34" style="11" customWidth="1"/>
    <col min="14305" max="14305" width="11.28515625" style="11" customWidth="1"/>
    <col min="14306" max="14306" width="11" style="11" customWidth="1"/>
    <col min="14307" max="14313" width="9.140625" style="11" customWidth="1"/>
    <col min="14314" max="14315" width="10.7109375" style="11" customWidth="1"/>
    <col min="14316" max="14316" width="9.140625" style="11" customWidth="1"/>
    <col min="14317" max="14317" width="11.5703125" style="11" customWidth="1"/>
    <col min="14318" max="14318" width="13.7109375" style="11" customWidth="1"/>
    <col min="14319" max="14322" width="9.28515625" style="11"/>
    <col min="14323" max="14323" width="30.7109375" style="11" customWidth="1"/>
    <col min="14324" max="14324" width="35.140625" style="11" customWidth="1"/>
    <col min="14325" max="14559" width="9.140625" style="11" customWidth="1"/>
    <col min="14560" max="14560" width="34" style="11" customWidth="1"/>
    <col min="14561" max="14561" width="11.28515625" style="11" customWidth="1"/>
    <col min="14562" max="14562" width="11" style="11" customWidth="1"/>
    <col min="14563" max="14569" width="9.140625" style="11" customWidth="1"/>
    <col min="14570" max="14571" width="10.7109375" style="11" customWidth="1"/>
    <col min="14572" max="14572" width="9.140625" style="11" customWidth="1"/>
    <col min="14573" max="14573" width="11.5703125" style="11" customWidth="1"/>
    <col min="14574" max="14574" width="13.7109375" style="11" customWidth="1"/>
    <col min="14575" max="14578" width="9.28515625" style="11"/>
    <col min="14579" max="14579" width="30.7109375" style="11" customWidth="1"/>
    <col min="14580" max="14580" width="35.140625" style="11" customWidth="1"/>
    <col min="14581" max="14815" width="9.140625" style="11" customWidth="1"/>
    <col min="14816" max="14816" width="34" style="11" customWidth="1"/>
    <col min="14817" max="14817" width="11.28515625" style="11" customWidth="1"/>
    <col min="14818" max="14818" width="11" style="11" customWidth="1"/>
    <col min="14819" max="14825" width="9.140625" style="11" customWidth="1"/>
    <col min="14826" max="14827" width="10.7109375" style="11" customWidth="1"/>
    <col min="14828" max="14828" width="9.140625" style="11" customWidth="1"/>
    <col min="14829" max="14829" width="11.5703125" style="11" customWidth="1"/>
    <col min="14830" max="14830" width="13.7109375" style="11" customWidth="1"/>
    <col min="14831" max="14834" width="9.28515625" style="11"/>
    <col min="14835" max="14835" width="30.7109375" style="11" customWidth="1"/>
    <col min="14836" max="14836" width="35.140625" style="11" customWidth="1"/>
    <col min="14837" max="15071" width="9.140625" style="11" customWidth="1"/>
    <col min="15072" max="15072" width="34" style="11" customWidth="1"/>
    <col min="15073" max="15073" width="11.28515625" style="11" customWidth="1"/>
    <col min="15074" max="15074" width="11" style="11" customWidth="1"/>
    <col min="15075" max="15081" width="9.140625" style="11" customWidth="1"/>
    <col min="15082" max="15083" width="10.7109375" style="11" customWidth="1"/>
    <col min="15084" max="15084" width="9.140625" style="11" customWidth="1"/>
    <col min="15085" max="15085" width="11.5703125" style="11" customWidth="1"/>
    <col min="15086" max="15086" width="13.7109375" style="11" customWidth="1"/>
    <col min="15087" max="15090" width="9.28515625" style="11"/>
    <col min="15091" max="15091" width="30.7109375" style="11" customWidth="1"/>
    <col min="15092" max="15092" width="35.140625" style="11" customWidth="1"/>
    <col min="15093" max="15327" width="9.140625" style="11" customWidth="1"/>
    <col min="15328" max="15328" width="34" style="11" customWidth="1"/>
    <col min="15329" max="15329" width="11.28515625" style="11" customWidth="1"/>
    <col min="15330" max="15330" width="11" style="11" customWidth="1"/>
    <col min="15331" max="15337" width="9.140625" style="11" customWidth="1"/>
    <col min="15338" max="15339" width="10.7109375" style="11" customWidth="1"/>
    <col min="15340" max="15340" width="9.140625" style="11" customWidth="1"/>
    <col min="15341" max="15341" width="11.5703125" style="11" customWidth="1"/>
    <col min="15342" max="15342" width="13.7109375" style="11" customWidth="1"/>
    <col min="15343" max="15346" width="9.28515625" style="11"/>
    <col min="15347" max="15347" width="30.7109375" style="11" customWidth="1"/>
    <col min="15348" max="15348" width="35.140625" style="11" customWidth="1"/>
    <col min="15349" max="15583" width="9.140625" style="11" customWidth="1"/>
    <col min="15584" max="15584" width="34" style="11" customWidth="1"/>
    <col min="15585" max="15585" width="11.28515625" style="11" customWidth="1"/>
    <col min="15586" max="15586" width="11" style="11" customWidth="1"/>
    <col min="15587" max="15593" width="9.140625" style="11" customWidth="1"/>
    <col min="15594" max="15595" width="10.7109375" style="11" customWidth="1"/>
    <col min="15596" max="15596" width="9.140625" style="11" customWidth="1"/>
    <col min="15597" max="15597" width="11.5703125" style="11" customWidth="1"/>
    <col min="15598" max="15598" width="13.7109375" style="11" customWidth="1"/>
    <col min="15599" max="15602" width="9.28515625" style="11"/>
    <col min="15603" max="15603" width="30.7109375" style="11" customWidth="1"/>
    <col min="15604" max="15604" width="35.140625" style="11" customWidth="1"/>
    <col min="15605" max="15839" width="9.140625" style="11" customWidth="1"/>
    <col min="15840" max="15840" width="34" style="11" customWidth="1"/>
    <col min="15841" max="15841" width="11.28515625" style="11" customWidth="1"/>
    <col min="15842" max="15842" width="11" style="11" customWidth="1"/>
    <col min="15843" max="15849" width="9.140625" style="11" customWidth="1"/>
    <col min="15850" max="15851" width="10.7109375" style="11" customWidth="1"/>
    <col min="15852" max="15852" width="9.140625" style="11" customWidth="1"/>
    <col min="15853" max="15853" width="11.5703125" style="11" customWidth="1"/>
    <col min="15854" max="15854" width="13.7109375" style="11" customWidth="1"/>
    <col min="15855" max="15858" width="9.28515625" style="11"/>
    <col min="15859" max="15859" width="30.7109375" style="11" customWidth="1"/>
    <col min="15860" max="15860" width="35.140625" style="11" customWidth="1"/>
    <col min="15861" max="16095" width="9.140625" style="11" customWidth="1"/>
    <col min="16096" max="16096" width="34" style="11" customWidth="1"/>
    <col min="16097" max="16097" width="11.28515625" style="11" customWidth="1"/>
    <col min="16098" max="16098" width="11" style="11" customWidth="1"/>
    <col min="16099" max="16105" width="9.140625" style="11" customWidth="1"/>
    <col min="16106" max="16107" width="10.7109375" style="11" customWidth="1"/>
    <col min="16108" max="16108" width="9.140625" style="11" customWidth="1"/>
    <col min="16109" max="16109" width="11.5703125" style="11" customWidth="1"/>
    <col min="16110" max="16110" width="13.7109375" style="11" customWidth="1"/>
    <col min="16111" max="16114" width="9.28515625" style="11"/>
    <col min="16115" max="16115" width="30.7109375" style="11" customWidth="1"/>
    <col min="16116" max="16116" width="35.140625" style="11" customWidth="1"/>
    <col min="16117" max="16351" width="9.140625" style="11" customWidth="1"/>
    <col min="16352" max="16352" width="34" style="11" customWidth="1"/>
    <col min="16353" max="16353" width="11.28515625" style="11" customWidth="1"/>
    <col min="16354" max="16354" width="11" style="11" customWidth="1"/>
    <col min="16355" max="16361" width="9.140625" style="11" customWidth="1"/>
    <col min="16362" max="16363" width="10.7109375" style="11" customWidth="1"/>
    <col min="16364" max="16364" width="9.140625" style="11" customWidth="1"/>
    <col min="16365" max="16365" width="11.5703125" style="11" customWidth="1"/>
    <col min="16366" max="16366" width="13.7109375" style="11" customWidth="1"/>
    <col min="16367" max="16384" width="9.28515625" style="1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93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83"/>
      <c r="C11" s="84"/>
      <c r="D11" s="111">
        <f>B11+C11</f>
        <v>0</v>
      </c>
      <c r="E11" s="83"/>
      <c r="F11" s="84"/>
      <c r="G11" s="38"/>
      <c r="H11" s="38"/>
      <c r="I11" s="129">
        <f>E11+F11+G11</f>
        <v>0</v>
      </c>
      <c r="J11" s="284">
        <v>2100</v>
      </c>
      <c r="K11" s="177"/>
      <c r="L11" s="177"/>
      <c r="M11" s="177"/>
      <c r="N11" s="177"/>
      <c r="O11" s="177"/>
      <c r="P11" s="200">
        <v>3397</v>
      </c>
      <c r="Q11" s="287"/>
      <c r="R11" s="131">
        <f>J11+M11+N11+O11+P11</f>
        <v>5497</v>
      </c>
      <c r="S11" s="34"/>
    </row>
    <row r="12" spans="1:19" ht="15.75">
      <c r="A12" s="90" t="s">
        <v>24</v>
      </c>
      <c r="B12" s="85"/>
      <c r="C12" s="86"/>
      <c r="D12" s="32">
        <f t="shared" ref="D12:D74" si="0">B12+C12</f>
        <v>0</v>
      </c>
      <c r="E12" s="85"/>
      <c r="F12" s="86"/>
      <c r="G12" s="39"/>
      <c r="H12" s="39"/>
      <c r="I12" s="130">
        <f t="shared" ref="I12:I74" si="1">E12+F12+G12</f>
        <v>0</v>
      </c>
      <c r="J12" s="285"/>
      <c r="K12" s="181"/>
      <c r="L12" s="181"/>
      <c r="M12" s="181"/>
      <c r="N12" s="181"/>
      <c r="O12" s="181"/>
      <c r="P12" s="181"/>
      <c r="Q12" s="288"/>
      <c r="R12" s="131">
        <f t="shared" ref="R12:R74" si="2">J12+M12+N12+O12+P12</f>
        <v>0</v>
      </c>
      <c r="S12" s="34"/>
    </row>
    <row r="13" spans="1:19" ht="15.75">
      <c r="A13" s="90" t="s">
        <v>25</v>
      </c>
      <c r="B13" s="85"/>
      <c r="C13" s="86"/>
      <c r="D13" s="32">
        <f t="shared" si="0"/>
        <v>0</v>
      </c>
      <c r="E13" s="85"/>
      <c r="F13" s="86"/>
      <c r="G13" s="39"/>
      <c r="H13" s="39"/>
      <c r="I13" s="130">
        <f t="shared" si="1"/>
        <v>0</v>
      </c>
      <c r="J13" s="285"/>
      <c r="K13" s="181"/>
      <c r="L13" s="181"/>
      <c r="M13" s="181"/>
      <c r="N13" s="181"/>
      <c r="O13" s="181"/>
      <c r="P13" s="181"/>
      <c r="Q13" s="288"/>
      <c r="R13" s="131">
        <f t="shared" si="2"/>
        <v>0</v>
      </c>
      <c r="S13" s="34"/>
    </row>
    <row r="14" spans="1:19" ht="15.75">
      <c r="A14" s="90" t="s">
        <v>26</v>
      </c>
      <c r="B14" s="85"/>
      <c r="C14" s="86"/>
      <c r="D14" s="32">
        <f t="shared" si="0"/>
        <v>0</v>
      </c>
      <c r="E14" s="85"/>
      <c r="F14" s="86"/>
      <c r="G14" s="39"/>
      <c r="H14" s="39"/>
      <c r="I14" s="130">
        <f t="shared" si="1"/>
        <v>0</v>
      </c>
      <c r="J14" s="285"/>
      <c r="K14" s="181"/>
      <c r="L14" s="181"/>
      <c r="M14" s="181"/>
      <c r="N14" s="181"/>
      <c r="O14" s="181"/>
      <c r="P14" s="181"/>
      <c r="Q14" s="288"/>
      <c r="R14" s="131">
        <f t="shared" si="2"/>
        <v>0</v>
      </c>
      <c r="S14" s="34"/>
    </row>
    <row r="15" spans="1:19" ht="15.75">
      <c r="A15" s="90" t="s">
        <v>27</v>
      </c>
      <c r="B15" s="85"/>
      <c r="C15" s="86"/>
      <c r="D15" s="32">
        <f t="shared" si="0"/>
        <v>0</v>
      </c>
      <c r="E15" s="85"/>
      <c r="F15" s="86"/>
      <c r="G15" s="39"/>
      <c r="H15" s="39"/>
      <c r="I15" s="130">
        <f t="shared" si="1"/>
        <v>0</v>
      </c>
      <c r="J15" s="285">
        <v>250</v>
      </c>
      <c r="K15" s="181"/>
      <c r="L15" s="181"/>
      <c r="M15" s="181"/>
      <c r="N15" s="181"/>
      <c r="O15" s="181"/>
      <c r="P15" s="181">
        <v>201</v>
      </c>
      <c r="Q15" s="288"/>
      <c r="R15" s="131">
        <f t="shared" si="2"/>
        <v>451</v>
      </c>
      <c r="S15" s="34"/>
    </row>
    <row r="16" spans="1:19" ht="15.75">
      <c r="A16" s="90" t="s">
        <v>28</v>
      </c>
      <c r="B16" s="85"/>
      <c r="C16" s="86"/>
      <c r="D16" s="32">
        <f t="shared" si="0"/>
        <v>0</v>
      </c>
      <c r="E16" s="85"/>
      <c r="F16" s="86"/>
      <c r="G16" s="39"/>
      <c r="H16" s="39"/>
      <c r="I16" s="130">
        <f t="shared" si="1"/>
        <v>0</v>
      </c>
      <c r="J16" s="285"/>
      <c r="K16" s="181"/>
      <c r="L16" s="181"/>
      <c r="M16" s="181"/>
      <c r="N16" s="181"/>
      <c r="O16" s="181"/>
      <c r="P16" s="181"/>
      <c r="Q16" s="288"/>
      <c r="R16" s="131">
        <f t="shared" si="2"/>
        <v>0</v>
      </c>
      <c r="S16" s="34"/>
    </row>
    <row r="17" spans="1:19" ht="31.5" customHeight="1">
      <c r="A17" s="90" t="s">
        <v>29</v>
      </c>
      <c r="B17" s="85"/>
      <c r="C17" s="86"/>
      <c r="D17" s="32">
        <f t="shared" si="0"/>
        <v>0</v>
      </c>
      <c r="E17" s="85"/>
      <c r="F17" s="86"/>
      <c r="G17" s="39"/>
      <c r="H17" s="39"/>
      <c r="I17" s="130">
        <f t="shared" si="1"/>
        <v>0</v>
      </c>
      <c r="J17" s="285">
        <v>80</v>
      </c>
      <c r="K17" s="181"/>
      <c r="L17" s="181"/>
      <c r="M17" s="181"/>
      <c r="N17" s="181"/>
      <c r="O17" s="181"/>
      <c r="P17" s="181"/>
      <c r="Q17" s="288"/>
      <c r="R17" s="131">
        <f t="shared" si="2"/>
        <v>80</v>
      </c>
      <c r="S17" s="34"/>
    </row>
    <row r="18" spans="1:19" ht="31.9" customHeight="1">
      <c r="A18" s="90" t="s">
        <v>30</v>
      </c>
      <c r="B18" s="85"/>
      <c r="C18" s="86"/>
      <c r="D18" s="32">
        <f t="shared" si="0"/>
        <v>0</v>
      </c>
      <c r="E18" s="85"/>
      <c r="F18" s="86"/>
      <c r="G18" s="39"/>
      <c r="H18" s="39"/>
      <c r="I18" s="130">
        <f t="shared" si="1"/>
        <v>0</v>
      </c>
      <c r="J18" s="285">
        <v>750</v>
      </c>
      <c r="K18" s="181"/>
      <c r="L18" s="181"/>
      <c r="M18" s="181"/>
      <c r="N18" s="181"/>
      <c r="O18" s="181"/>
      <c r="P18" s="181">
        <v>3380</v>
      </c>
      <c r="Q18" s="288"/>
      <c r="R18" s="131">
        <f t="shared" si="2"/>
        <v>4130</v>
      </c>
      <c r="S18" s="34"/>
    </row>
    <row r="19" spans="1:19" ht="15.75">
      <c r="A19" s="90" t="s">
        <v>31</v>
      </c>
      <c r="B19" s="85"/>
      <c r="C19" s="86"/>
      <c r="D19" s="32">
        <f t="shared" si="0"/>
        <v>0</v>
      </c>
      <c r="E19" s="85"/>
      <c r="F19" s="86"/>
      <c r="G19" s="39"/>
      <c r="H19" s="39"/>
      <c r="I19" s="130">
        <f t="shared" si="1"/>
        <v>0</v>
      </c>
      <c r="J19" s="285">
        <v>500</v>
      </c>
      <c r="K19" s="181"/>
      <c r="L19" s="181"/>
      <c r="M19" s="181"/>
      <c r="N19" s="181"/>
      <c r="O19" s="181"/>
      <c r="P19" s="181">
        <v>850</v>
      </c>
      <c r="Q19" s="288"/>
      <c r="R19" s="131">
        <f t="shared" si="2"/>
        <v>1350</v>
      </c>
      <c r="S19" s="34"/>
    </row>
    <row r="20" spans="1:19" ht="15.75">
      <c r="A20" s="90" t="s">
        <v>32</v>
      </c>
      <c r="B20" s="85"/>
      <c r="C20" s="86"/>
      <c r="D20" s="32">
        <f t="shared" si="0"/>
        <v>0</v>
      </c>
      <c r="E20" s="85"/>
      <c r="F20" s="86"/>
      <c r="G20" s="39"/>
      <c r="H20" s="39"/>
      <c r="I20" s="130">
        <f t="shared" si="1"/>
        <v>0</v>
      </c>
      <c r="J20" s="285">
        <v>500</v>
      </c>
      <c r="K20" s="181"/>
      <c r="L20" s="181"/>
      <c r="M20" s="181"/>
      <c r="N20" s="181"/>
      <c r="O20" s="181"/>
      <c r="P20" s="181">
        <v>3000</v>
      </c>
      <c r="Q20" s="288"/>
      <c r="R20" s="131">
        <f t="shared" si="2"/>
        <v>3500</v>
      </c>
      <c r="S20" s="34"/>
    </row>
    <row r="21" spans="1:19" ht="16.149999999999999" customHeight="1">
      <c r="A21" s="90" t="s">
        <v>33</v>
      </c>
      <c r="B21" s="85"/>
      <c r="C21" s="86"/>
      <c r="D21" s="32">
        <f t="shared" si="0"/>
        <v>0</v>
      </c>
      <c r="E21" s="85"/>
      <c r="F21" s="86"/>
      <c r="G21" s="39"/>
      <c r="H21" s="39"/>
      <c r="I21" s="130">
        <f t="shared" si="1"/>
        <v>0</v>
      </c>
      <c r="J21" s="285">
        <v>150</v>
      </c>
      <c r="K21" s="181"/>
      <c r="L21" s="181"/>
      <c r="M21" s="181"/>
      <c r="N21" s="181"/>
      <c r="O21" s="181"/>
      <c r="P21" s="181">
        <v>1300</v>
      </c>
      <c r="Q21" s="288"/>
      <c r="R21" s="131">
        <f t="shared" si="2"/>
        <v>1450</v>
      </c>
      <c r="S21" s="34"/>
    </row>
    <row r="22" spans="1:19" ht="16.149999999999999" customHeight="1">
      <c r="A22" s="90" t="s">
        <v>34</v>
      </c>
      <c r="B22" s="85"/>
      <c r="C22" s="86"/>
      <c r="D22" s="32">
        <f t="shared" si="0"/>
        <v>0</v>
      </c>
      <c r="E22" s="85"/>
      <c r="F22" s="86"/>
      <c r="G22" s="39"/>
      <c r="H22" s="39"/>
      <c r="I22" s="130">
        <f t="shared" si="1"/>
        <v>0</v>
      </c>
      <c r="J22" s="285">
        <v>300</v>
      </c>
      <c r="K22" s="181"/>
      <c r="L22" s="181"/>
      <c r="M22" s="181"/>
      <c r="N22" s="181"/>
      <c r="O22" s="181"/>
      <c r="P22" s="181">
        <v>220</v>
      </c>
      <c r="Q22" s="288"/>
      <c r="R22" s="131">
        <f t="shared" si="2"/>
        <v>520</v>
      </c>
      <c r="S22" s="34"/>
    </row>
    <row r="23" spans="1:19" ht="19.149999999999999" customHeight="1">
      <c r="A23" s="90" t="s">
        <v>35</v>
      </c>
      <c r="B23" s="85"/>
      <c r="C23" s="86"/>
      <c r="D23" s="32">
        <f t="shared" si="0"/>
        <v>0</v>
      </c>
      <c r="E23" s="85"/>
      <c r="F23" s="86"/>
      <c r="G23" s="39"/>
      <c r="H23" s="39"/>
      <c r="I23" s="130">
        <f t="shared" si="1"/>
        <v>0</v>
      </c>
      <c r="J23" s="285">
        <v>536</v>
      </c>
      <c r="K23" s="181"/>
      <c r="L23" s="181"/>
      <c r="M23" s="181"/>
      <c r="N23" s="181"/>
      <c r="O23" s="181"/>
      <c r="P23" s="181">
        <v>1854</v>
      </c>
      <c r="Q23" s="288"/>
      <c r="R23" s="131">
        <f t="shared" si="2"/>
        <v>2390</v>
      </c>
      <c r="S23" s="34"/>
    </row>
    <row r="24" spans="1:19" ht="15.75">
      <c r="A24" s="90" t="s">
        <v>36</v>
      </c>
      <c r="B24" s="85"/>
      <c r="C24" s="86"/>
      <c r="D24" s="32">
        <f t="shared" si="0"/>
        <v>0</v>
      </c>
      <c r="E24" s="85"/>
      <c r="F24" s="86"/>
      <c r="G24" s="39"/>
      <c r="H24" s="39"/>
      <c r="I24" s="130">
        <f t="shared" si="1"/>
        <v>0</v>
      </c>
      <c r="J24" s="285"/>
      <c r="K24" s="181"/>
      <c r="L24" s="181"/>
      <c r="M24" s="181"/>
      <c r="N24" s="181"/>
      <c r="O24" s="181"/>
      <c r="P24" s="181"/>
      <c r="Q24" s="288"/>
      <c r="R24" s="131">
        <f t="shared" si="2"/>
        <v>0</v>
      </c>
      <c r="S24" s="34"/>
    </row>
    <row r="25" spans="1:19" ht="15.75">
      <c r="A25" s="90" t="s">
        <v>37</v>
      </c>
      <c r="B25" s="85"/>
      <c r="C25" s="86"/>
      <c r="D25" s="32">
        <f t="shared" si="0"/>
        <v>0</v>
      </c>
      <c r="E25" s="85"/>
      <c r="F25" s="86"/>
      <c r="G25" s="39"/>
      <c r="H25" s="39"/>
      <c r="I25" s="130">
        <f t="shared" si="1"/>
        <v>0</v>
      </c>
      <c r="J25" s="285">
        <v>1160</v>
      </c>
      <c r="K25" s="181"/>
      <c r="L25" s="181"/>
      <c r="M25" s="181"/>
      <c r="N25" s="181"/>
      <c r="O25" s="181"/>
      <c r="P25" s="181">
        <v>2450</v>
      </c>
      <c r="Q25" s="288"/>
      <c r="R25" s="131">
        <f t="shared" si="2"/>
        <v>3610</v>
      </c>
      <c r="S25" s="34"/>
    </row>
    <row r="26" spans="1:19" ht="31.5">
      <c r="A26" s="90" t="s">
        <v>38</v>
      </c>
      <c r="B26" s="85"/>
      <c r="C26" s="86"/>
      <c r="D26" s="32">
        <f t="shared" si="0"/>
        <v>0</v>
      </c>
      <c r="E26" s="85"/>
      <c r="F26" s="86"/>
      <c r="G26" s="39"/>
      <c r="H26" s="39"/>
      <c r="I26" s="130">
        <f t="shared" si="1"/>
        <v>0</v>
      </c>
      <c r="J26" s="285"/>
      <c r="K26" s="181"/>
      <c r="L26" s="181"/>
      <c r="M26" s="181"/>
      <c r="N26" s="181"/>
      <c r="O26" s="181"/>
      <c r="P26" s="181"/>
      <c r="Q26" s="288"/>
      <c r="R26" s="131">
        <f t="shared" si="2"/>
        <v>0</v>
      </c>
      <c r="S26" s="34"/>
    </row>
    <row r="27" spans="1:19" ht="16.5" customHeight="1">
      <c r="A27" s="90" t="s">
        <v>39</v>
      </c>
      <c r="B27" s="85"/>
      <c r="C27" s="86"/>
      <c r="D27" s="32">
        <f t="shared" si="0"/>
        <v>0</v>
      </c>
      <c r="E27" s="85"/>
      <c r="F27" s="86"/>
      <c r="G27" s="39"/>
      <c r="H27" s="39"/>
      <c r="I27" s="130">
        <f t="shared" si="1"/>
        <v>0</v>
      </c>
      <c r="J27" s="285"/>
      <c r="K27" s="181"/>
      <c r="L27" s="181"/>
      <c r="M27" s="181"/>
      <c r="N27" s="181"/>
      <c r="O27" s="181"/>
      <c r="P27" s="181"/>
      <c r="Q27" s="288"/>
      <c r="R27" s="131">
        <f t="shared" si="2"/>
        <v>0</v>
      </c>
      <c r="S27" s="34"/>
    </row>
    <row r="28" spans="1:19" ht="17.25" customHeight="1">
      <c r="A28" s="90" t="s">
        <v>40</v>
      </c>
      <c r="B28" s="85"/>
      <c r="C28" s="86"/>
      <c r="D28" s="32">
        <f t="shared" si="0"/>
        <v>0</v>
      </c>
      <c r="E28" s="85"/>
      <c r="F28" s="86"/>
      <c r="G28" s="39"/>
      <c r="H28" s="39"/>
      <c r="I28" s="130">
        <f t="shared" si="1"/>
        <v>0</v>
      </c>
      <c r="J28" s="285"/>
      <c r="K28" s="181"/>
      <c r="L28" s="181"/>
      <c r="M28" s="181"/>
      <c r="N28" s="181"/>
      <c r="O28" s="181"/>
      <c r="P28" s="181"/>
      <c r="Q28" s="288"/>
      <c r="R28" s="131">
        <f t="shared" si="2"/>
        <v>0</v>
      </c>
      <c r="S28" s="34"/>
    </row>
    <row r="29" spans="1:19" ht="31.5">
      <c r="A29" s="90" t="s">
        <v>41</v>
      </c>
      <c r="B29" s="85">
        <v>1500</v>
      </c>
      <c r="C29" s="86">
        <v>670</v>
      </c>
      <c r="D29" s="32">
        <f t="shared" si="0"/>
        <v>2170</v>
      </c>
      <c r="E29" s="85"/>
      <c r="F29" s="86"/>
      <c r="G29" s="39">
        <v>2180</v>
      </c>
      <c r="H29" s="39">
        <v>630</v>
      </c>
      <c r="I29" s="130">
        <f t="shared" si="1"/>
        <v>2180</v>
      </c>
      <c r="J29" s="285">
        <v>100</v>
      </c>
      <c r="K29" s="181"/>
      <c r="L29" s="181"/>
      <c r="M29" s="181"/>
      <c r="N29" s="181"/>
      <c r="O29" s="181"/>
      <c r="P29" s="181">
        <v>300</v>
      </c>
      <c r="Q29" s="288"/>
      <c r="R29" s="131">
        <f t="shared" si="2"/>
        <v>400</v>
      </c>
      <c r="S29" s="34"/>
    </row>
    <row r="30" spans="1:19" ht="15.75">
      <c r="A30" s="90" t="s">
        <v>42</v>
      </c>
      <c r="B30" s="85"/>
      <c r="C30" s="86"/>
      <c r="D30" s="32">
        <f t="shared" si="0"/>
        <v>0</v>
      </c>
      <c r="E30" s="85"/>
      <c r="F30" s="86"/>
      <c r="G30" s="39"/>
      <c r="H30" s="39"/>
      <c r="I30" s="130">
        <f t="shared" si="1"/>
        <v>0</v>
      </c>
      <c r="J30" s="285">
        <v>100</v>
      </c>
      <c r="K30" s="181"/>
      <c r="L30" s="181"/>
      <c r="M30" s="181"/>
      <c r="N30" s="181"/>
      <c r="O30" s="181">
        <v>5375</v>
      </c>
      <c r="P30" s="181">
        <v>75</v>
      </c>
      <c r="Q30" s="288"/>
      <c r="R30" s="131">
        <f t="shared" si="2"/>
        <v>5550</v>
      </c>
      <c r="S30" s="34"/>
    </row>
    <row r="31" spans="1:19" ht="32.25" customHeight="1">
      <c r="A31" s="90" t="s">
        <v>43</v>
      </c>
      <c r="B31" s="85"/>
      <c r="C31" s="86"/>
      <c r="D31" s="32">
        <f t="shared" si="0"/>
        <v>0</v>
      </c>
      <c r="E31" s="85"/>
      <c r="F31" s="86"/>
      <c r="G31" s="39"/>
      <c r="H31" s="39"/>
      <c r="I31" s="130">
        <f t="shared" si="1"/>
        <v>0</v>
      </c>
      <c r="J31" s="181"/>
      <c r="K31" s="181"/>
      <c r="L31" s="181"/>
      <c r="M31" s="181"/>
      <c r="N31" s="181"/>
      <c r="O31" s="181"/>
      <c r="P31" s="181"/>
      <c r="Q31" s="288"/>
      <c r="R31" s="131">
        <f t="shared" si="2"/>
        <v>0</v>
      </c>
      <c r="S31" s="34"/>
    </row>
    <row r="32" spans="1:19" ht="15.75">
      <c r="A32" s="90" t="s">
        <v>44</v>
      </c>
      <c r="B32" s="85"/>
      <c r="C32" s="86"/>
      <c r="D32" s="32">
        <f t="shared" si="0"/>
        <v>0</v>
      </c>
      <c r="E32" s="85"/>
      <c r="F32" s="86"/>
      <c r="G32" s="39"/>
      <c r="H32" s="39"/>
      <c r="I32" s="130">
        <f t="shared" si="1"/>
        <v>0</v>
      </c>
      <c r="J32" s="181"/>
      <c r="K32" s="181"/>
      <c r="L32" s="181"/>
      <c r="M32" s="181"/>
      <c r="N32" s="181"/>
      <c r="O32" s="181"/>
      <c r="P32" s="181"/>
      <c r="Q32" s="288"/>
      <c r="R32" s="131">
        <f t="shared" si="2"/>
        <v>0</v>
      </c>
      <c r="S32" s="34"/>
    </row>
    <row r="33" spans="1:20" ht="18.600000000000001" customHeight="1">
      <c r="A33" s="90" t="s">
        <v>45</v>
      </c>
      <c r="B33" s="85"/>
      <c r="C33" s="86"/>
      <c r="D33" s="32">
        <f t="shared" si="0"/>
        <v>0</v>
      </c>
      <c r="E33" s="85"/>
      <c r="F33" s="86"/>
      <c r="G33" s="39"/>
      <c r="H33" s="39"/>
      <c r="I33" s="130">
        <f t="shared" si="1"/>
        <v>0</v>
      </c>
      <c r="J33" s="181"/>
      <c r="K33" s="181"/>
      <c r="L33" s="181"/>
      <c r="M33" s="181"/>
      <c r="N33" s="181"/>
      <c r="O33" s="181"/>
      <c r="P33" s="181"/>
      <c r="Q33" s="288"/>
      <c r="R33" s="131">
        <f t="shared" si="2"/>
        <v>0</v>
      </c>
      <c r="S33" s="34"/>
    </row>
    <row r="34" spans="1:20" ht="16.149999999999999" customHeight="1">
      <c r="A34" s="90" t="s">
        <v>46</v>
      </c>
      <c r="B34" s="85"/>
      <c r="C34" s="86"/>
      <c r="D34" s="32">
        <f t="shared" si="0"/>
        <v>0</v>
      </c>
      <c r="E34" s="85"/>
      <c r="F34" s="86"/>
      <c r="G34" s="39"/>
      <c r="H34" s="39"/>
      <c r="I34" s="130">
        <f t="shared" si="1"/>
        <v>0</v>
      </c>
      <c r="J34" s="181"/>
      <c r="K34" s="181"/>
      <c r="L34" s="181"/>
      <c r="M34" s="181"/>
      <c r="N34" s="181"/>
      <c r="O34" s="181"/>
      <c r="P34" s="181"/>
      <c r="Q34" s="288"/>
      <c r="R34" s="131">
        <f t="shared" si="2"/>
        <v>0</v>
      </c>
      <c r="S34" s="34"/>
    </row>
    <row r="35" spans="1:20" ht="15.75">
      <c r="A35" s="90" t="s">
        <v>47</v>
      </c>
      <c r="B35" s="85"/>
      <c r="C35" s="86"/>
      <c r="D35" s="32">
        <f t="shared" si="0"/>
        <v>0</v>
      </c>
      <c r="E35" s="85"/>
      <c r="F35" s="86"/>
      <c r="G35" s="39"/>
      <c r="H35" s="39"/>
      <c r="I35" s="130">
        <f t="shared" si="1"/>
        <v>0</v>
      </c>
      <c r="J35" s="181"/>
      <c r="K35" s="181"/>
      <c r="L35" s="181"/>
      <c r="M35" s="181"/>
      <c r="N35" s="181"/>
      <c r="O35" s="181"/>
      <c r="P35" s="181"/>
      <c r="Q35" s="288"/>
      <c r="R35" s="131">
        <f t="shared" si="2"/>
        <v>0</v>
      </c>
      <c r="S35" s="34"/>
    </row>
    <row r="36" spans="1:20" ht="15.75">
      <c r="A36" s="90" t="s">
        <v>48</v>
      </c>
      <c r="B36" s="85"/>
      <c r="C36" s="86"/>
      <c r="D36" s="32">
        <f t="shared" si="0"/>
        <v>0</v>
      </c>
      <c r="E36" s="85"/>
      <c r="F36" s="86"/>
      <c r="G36" s="39"/>
      <c r="H36" s="39"/>
      <c r="I36" s="130">
        <f t="shared" si="1"/>
        <v>0</v>
      </c>
      <c r="J36" s="181"/>
      <c r="K36" s="181"/>
      <c r="L36" s="181"/>
      <c r="M36" s="181"/>
      <c r="N36" s="181"/>
      <c r="O36" s="181"/>
      <c r="P36" s="181"/>
      <c r="Q36" s="288"/>
      <c r="R36" s="131">
        <f t="shared" si="2"/>
        <v>0</v>
      </c>
      <c r="S36" s="34"/>
    </row>
    <row r="37" spans="1:20" ht="30.75" customHeight="1">
      <c r="A37" s="90" t="s">
        <v>49</v>
      </c>
      <c r="B37" s="85"/>
      <c r="C37" s="86"/>
      <c r="D37" s="32">
        <f t="shared" si="0"/>
        <v>0</v>
      </c>
      <c r="E37" s="85"/>
      <c r="F37" s="86"/>
      <c r="G37" s="39"/>
      <c r="H37" s="39"/>
      <c r="I37" s="130">
        <f t="shared" si="1"/>
        <v>0</v>
      </c>
      <c r="J37" s="181"/>
      <c r="K37" s="181"/>
      <c r="L37" s="181"/>
      <c r="M37" s="181"/>
      <c r="N37" s="181"/>
      <c r="O37" s="181"/>
      <c r="P37" s="181"/>
      <c r="Q37" s="288"/>
      <c r="R37" s="131">
        <f t="shared" si="2"/>
        <v>0</v>
      </c>
      <c r="S37" s="34"/>
    </row>
    <row r="38" spans="1:20" ht="17.25" customHeight="1">
      <c r="A38" s="90" t="s">
        <v>50</v>
      </c>
      <c r="B38" s="85"/>
      <c r="C38" s="86"/>
      <c r="D38" s="32">
        <f t="shared" si="0"/>
        <v>0</v>
      </c>
      <c r="E38" s="85"/>
      <c r="F38" s="86"/>
      <c r="G38" s="39"/>
      <c r="H38" s="39"/>
      <c r="I38" s="130">
        <f t="shared" si="1"/>
        <v>0</v>
      </c>
      <c r="J38" s="181"/>
      <c r="K38" s="181"/>
      <c r="L38" s="181"/>
      <c r="M38" s="181"/>
      <c r="N38" s="181"/>
      <c r="O38" s="181"/>
      <c r="P38" s="181"/>
      <c r="Q38" s="288"/>
      <c r="R38" s="131">
        <f t="shared" si="2"/>
        <v>0</v>
      </c>
      <c r="S38" s="34"/>
    </row>
    <row r="39" spans="1:20" ht="31.5">
      <c r="A39" s="90" t="s">
        <v>51</v>
      </c>
      <c r="B39" s="85"/>
      <c r="C39" s="86"/>
      <c r="D39" s="32">
        <f t="shared" si="0"/>
        <v>0</v>
      </c>
      <c r="E39" s="85"/>
      <c r="F39" s="86"/>
      <c r="G39" s="39"/>
      <c r="H39" s="39"/>
      <c r="I39" s="130">
        <f t="shared" si="1"/>
        <v>0</v>
      </c>
      <c r="J39" s="181"/>
      <c r="K39" s="181"/>
      <c r="L39" s="181"/>
      <c r="M39" s="181"/>
      <c r="N39" s="181"/>
      <c r="O39" s="181"/>
      <c r="P39" s="181"/>
      <c r="Q39" s="288"/>
      <c r="R39" s="131">
        <f t="shared" si="2"/>
        <v>0</v>
      </c>
      <c r="S39" s="34"/>
    </row>
    <row r="40" spans="1:20" ht="15.75">
      <c r="A40" s="90" t="s">
        <v>52</v>
      </c>
      <c r="B40" s="85"/>
      <c r="C40" s="86"/>
      <c r="D40" s="32">
        <f t="shared" si="0"/>
        <v>0</v>
      </c>
      <c r="E40" s="85"/>
      <c r="F40" s="86"/>
      <c r="G40" s="39"/>
      <c r="H40" s="39"/>
      <c r="I40" s="130">
        <f t="shared" si="1"/>
        <v>0</v>
      </c>
      <c r="J40" s="285"/>
      <c r="K40" s="181"/>
      <c r="L40" s="181"/>
      <c r="M40" s="181"/>
      <c r="N40" s="181"/>
      <c r="O40" s="181"/>
      <c r="P40" s="181"/>
      <c r="Q40" s="288"/>
      <c r="R40" s="131">
        <f t="shared" si="2"/>
        <v>0</v>
      </c>
      <c r="S40" s="34"/>
    </row>
    <row r="41" spans="1:20" ht="15.75">
      <c r="A41" s="90" t="s">
        <v>53</v>
      </c>
      <c r="B41" s="85"/>
      <c r="C41" s="86"/>
      <c r="D41" s="32">
        <f t="shared" si="0"/>
        <v>0</v>
      </c>
      <c r="E41" s="85"/>
      <c r="F41" s="86"/>
      <c r="G41" s="39"/>
      <c r="H41" s="39"/>
      <c r="I41" s="130">
        <f t="shared" si="1"/>
        <v>0</v>
      </c>
      <c r="J41" s="285">
        <v>1350</v>
      </c>
      <c r="K41" s="181"/>
      <c r="L41" s="181"/>
      <c r="M41" s="181"/>
      <c r="N41" s="181"/>
      <c r="O41" s="181"/>
      <c r="P41" s="181">
        <v>3240</v>
      </c>
      <c r="Q41" s="288"/>
      <c r="R41" s="131">
        <f t="shared" si="2"/>
        <v>4590</v>
      </c>
      <c r="S41" s="34"/>
      <c r="T41" s="29"/>
    </row>
    <row r="42" spans="1:20" ht="31.5" customHeight="1">
      <c r="A42" s="90" t="s">
        <v>54</v>
      </c>
      <c r="B42" s="85"/>
      <c r="C42" s="86"/>
      <c r="D42" s="32">
        <f t="shared" si="0"/>
        <v>0</v>
      </c>
      <c r="E42" s="85"/>
      <c r="F42" s="86"/>
      <c r="G42" s="39"/>
      <c r="H42" s="39"/>
      <c r="I42" s="130">
        <f t="shared" si="1"/>
        <v>0</v>
      </c>
      <c r="J42" s="286"/>
      <c r="K42" s="181"/>
      <c r="L42" s="181"/>
      <c r="M42" s="181"/>
      <c r="N42" s="181"/>
      <c r="O42" s="181"/>
      <c r="P42" s="181"/>
      <c r="Q42" s="288"/>
      <c r="R42" s="131">
        <f t="shared" si="2"/>
        <v>0</v>
      </c>
      <c r="S42" s="34"/>
    </row>
    <row r="43" spans="1:20" ht="15.75">
      <c r="A43" s="90" t="s">
        <v>55</v>
      </c>
      <c r="B43" s="85"/>
      <c r="C43" s="86"/>
      <c r="D43" s="32">
        <f t="shared" si="0"/>
        <v>0</v>
      </c>
      <c r="E43" s="85"/>
      <c r="F43" s="86"/>
      <c r="G43" s="39"/>
      <c r="H43" s="39"/>
      <c r="I43" s="130">
        <f t="shared" si="1"/>
        <v>0</v>
      </c>
      <c r="J43" s="285">
        <v>2919</v>
      </c>
      <c r="K43" s="181"/>
      <c r="L43" s="181"/>
      <c r="M43" s="181"/>
      <c r="N43" s="181"/>
      <c r="O43" s="181"/>
      <c r="P43" s="181">
        <v>2331</v>
      </c>
      <c r="Q43" s="288"/>
      <c r="R43" s="131">
        <f t="shared" si="2"/>
        <v>5250</v>
      </c>
      <c r="S43" s="34"/>
      <c r="T43" s="29"/>
    </row>
    <row r="44" spans="1:20" ht="15.75">
      <c r="A44" s="90" t="s">
        <v>56</v>
      </c>
      <c r="B44" s="85"/>
      <c r="C44" s="86"/>
      <c r="D44" s="32">
        <f t="shared" si="0"/>
        <v>0</v>
      </c>
      <c r="E44" s="85"/>
      <c r="F44" s="86"/>
      <c r="G44" s="39"/>
      <c r="H44" s="39"/>
      <c r="I44" s="130">
        <f t="shared" si="1"/>
        <v>0</v>
      </c>
      <c r="J44" s="285"/>
      <c r="K44" s="181"/>
      <c r="L44" s="181"/>
      <c r="M44" s="181"/>
      <c r="N44" s="181"/>
      <c r="O44" s="181"/>
      <c r="P44" s="181"/>
      <c r="Q44" s="288"/>
      <c r="R44" s="131">
        <f t="shared" si="2"/>
        <v>0</v>
      </c>
      <c r="S44" s="34"/>
    </row>
    <row r="45" spans="1:20" ht="15.75">
      <c r="A45" s="90" t="s">
        <v>57</v>
      </c>
      <c r="B45" s="85">
        <v>13848</v>
      </c>
      <c r="C45" s="86"/>
      <c r="D45" s="32">
        <f t="shared" si="0"/>
        <v>13848</v>
      </c>
      <c r="E45" s="85">
        <v>127</v>
      </c>
      <c r="F45" s="86">
        <v>293</v>
      </c>
      <c r="G45" s="39"/>
      <c r="H45" s="39"/>
      <c r="I45" s="130">
        <f t="shared" si="1"/>
        <v>420</v>
      </c>
      <c r="J45" s="285">
        <v>510</v>
      </c>
      <c r="K45" s="181"/>
      <c r="L45" s="181"/>
      <c r="M45" s="181"/>
      <c r="N45" s="181"/>
      <c r="O45" s="181"/>
      <c r="P45" s="181">
        <v>8415</v>
      </c>
      <c r="Q45" s="288"/>
      <c r="R45" s="131">
        <f t="shared" si="2"/>
        <v>8925</v>
      </c>
      <c r="S45" s="34"/>
    </row>
    <row r="46" spans="1:20" ht="32.25" customHeight="1">
      <c r="A46" s="90" t="s">
        <v>58</v>
      </c>
      <c r="B46" s="85"/>
      <c r="C46" s="86"/>
      <c r="D46" s="32">
        <f t="shared" si="0"/>
        <v>0</v>
      </c>
      <c r="E46" s="85"/>
      <c r="F46" s="86"/>
      <c r="G46" s="39"/>
      <c r="H46" s="39"/>
      <c r="I46" s="130">
        <f t="shared" si="1"/>
        <v>0</v>
      </c>
      <c r="J46" s="181"/>
      <c r="K46" s="181"/>
      <c r="L46" s="181"/>
      <c r="M46" s="181"/>
      <c r="N46" s="181"/>
      <c r="O46" s="181"/>
      <c r="P46" s="181"/>
      <c r="Q46" s="288"/>
      <c r="R46" s="131">
        <f t="shared" si="2"/>
        <v>0</v>
      </c>
      <c r="S46" s="34"/>
    </row>
    <row r="47" spans="1:20" ht="32.25" customHeight="1">
      <c r="A47" s="90" t="s">
        <v>59</v>
      </c>
      <c r="B47" s="85"/>
      <c r="C47" s="86"/>
      <c r="D47" s="32">
        <f t="shared" si="0"/>
        <v>0</v>
      </c>
      <c r="E47" s="85"/>
      <c r="F47" s="86"/>
      <c r="G47" s="39"/>
      <c r="H47" s="39"/>
      <c r="I47" s="130">
        <f t="shared" si="1"/>
        <v>0</v>
      </c>
      <c r="J47" s="181"/>
      <c r="K47" s="181"/>
      <c r="L47" s="181"/>
      <c r="M47" s="181"/>
      <c r="N47" s="181"/>
      <c r="O47" s="181"/>
      <c r="P47" s="181"/>
      <c r="Q47" s="288"/>
      <c r="R47" s="131">
        <f t="shared" si="2"/>
        <v>0</v>
      </c>
      <c r="S47" s="34"/>
    </row>
    <row r="48" spans="1:20" ht="21.75" customHeight="1">
      <c r="A48" s="90" t="s">
        <v>60</v>
      </c>
      <c r="B48" s="85"/>
      <c r="C48" s="86"/>
      <c r="D48" s="32">
        <f t="shared" si="0"/>
        <v>0</v>
      </c>
      <c r="E48" s="85"/>
      <c r="F48" s="86"/>
      <c r="G48" s="39"/>
      <c r="H48" s="39"/>
      <c r="I48" s="130">
        <f t="shared" si="1"/>
        <v>0</v>
      </c>
      <c r="J48" s="181"/>
      <c r="K48" s="181"/>
      <c r="L48" s="181"/>
      <c r="M48" s="181"/>
      <c r="N48" s="181"/>
      <c r="O48" s="181"/>
      <c r="P48" s="181"/>
      <c r="Q48" s="288"/>
      <c r="R48" s="131">
        <f t="shared" si="2"/>
        <v>0</v>
      </c>
      <c r="S48" s="34"/>
    </row>
    <row r="49" spans="1:20" ht="39" customHeight="1">
      <c r="A49" s="90" t="s">
        <v>89</v>
      </c>
      <c r="B49" s="85"/>
      <c r="C49" s="86"/>
      <c r="D49" s="32">
        <f t="shared" si="0"/>
        <v>0</v>
      </c>
      <c r="E49" s="85"/>
      <c r="F49" s="86"/>
      <c r="G49" s="39"/>
      <c r="H49" s="39"/>
      <c r="I49" s="130">
        <f t="shared" si="1"/>
        <v>0</v>
      </c>
      <c r="J49" s="181"/>
      <c r="K49" s="181"/>
      <c r="L49" s="181"/>
      <c r="M49" s="181"/>
      <c r="N49" s="181"/>
      <c r="O49" s="181"/>
      <c r="P49" s="181"/>
      <c r="Q49" s="288"/>
      <c r="R49" s="131">
        <f t="shared" si="2"/>
        <v>0</v>
      </c>
      <c r="S49" s="34"/>
    </row>
    <row r="50" spans="1:20" ht="19.899999999999999" customHeight="1">
      <c r="A50" s="90" t="s">
        <v>61</v>
      </c>
      <c r="B50" s="85"/>
      <c r="C50" s="86"/>
      <c r="D50" s="32">
        <f t="shared" si="0"/>
        <v>0</v>
      </c>
      <c r="E50" s="85"/>
      <c r="F50" s="86"/>
      <c r="G50" s="39"/>
      <c r="H50" s="39"/>
      <c r="I50" s="130">
        <f t="shared" si="1"/>
        <v>0</v>
      </c>
      <c r="J50" s="181"/>
      <c r="K50" s="181"/>
      <c r="L50" s="181"/>
      <c r="M50" s="181"/>
      <c r="N50" s="181"/>
      <c r="O50" s="181"/>
      <c r="P50" s="181"/>
      <c r="Q50" s="288"/>
      <c r="R50" s="131">
        <f t="shared" si="2"/>
        <v>0</v>
      </c>
      <c r="S50" s="34"/>
    </row>
    <row r="51" spans="1:20" ht="31.5" customHeight="1">
      <c r="A51" s="90" t="s">
        <v>62</v>
      </c>
      <c r="B51" s="85"/>
      <c r="C51" s="86"/>
      <c r="D51" s="32">
        <f t="shared" si="0"/>
        <v>0</v>
      </c>
      <c r="E51" s="85"/>
      <c r="F51" s="86"/>
      <c r="G51" s="39"/>
      <c r="H51" s="39"/>
      <c r="I51" s="130">
        <f t="shared" si="1"/>
        <v>0</v>
      </c>
      <c r="J51" s="181"/>
      <c r="K51" s="181"/>
      <c r="L51" s="181"/>
      <c r="M51" s="181"/>
      <c r="N51" s="181"/>
      <c r="O51" s="181"/>
      <c r="P51" s="181"/>
      <c r="Q51" s="288"/>
      <c r="R51" s="131">
        <f t="shared" si="2"/>
        <v>0</v>
      </c>
      <c r="S51" s="34"/>
    </row>
    <row r="52" spans="1:20" ht="15.75" customHeight="1">
      <c r="A52" s="90" t="s">
        <v>63</v>
      </c>
      <c r="B52" s="85"/>
      <c r="C52" s="86"/>
      <c r="D52" s="32">
        <f t="shared" si="0"/>
        <v>0</v>
      </c>
      <c r="E52" s="85"/>
      <c r="F52" s="86"/>
      <c r="G52" s="39"/>
      <c r="H52" s="39"/>
      <c r="I52" s="130">
        <f t="shared" si="1"/>
        <v>0</v>
      </c>
      <c r="J52" s="285"/>
      <c r="K52" s="181"/>
      <c r="L52" s="181"/>
      <c r="M52" s="181"/>
      <c r="N52" s="181"/>
      <c r="O52" s="181"/>
      <c r="P52" s="181"/>
      <c r="Q52" s="288"/>
      <c r="R52" s="131">
        <f t="shared" si="2"/>
        <v>0</v>
      </c>
      <c r="S52" s="34"/>
    </row>
    <row r="53" spans="1:20" ht="18" customHeight="1">
      <c r="A53" s="90" t="s">
        <v>64</v>
      </c>
      <c r="B53" s="85"/>
      <c r="C53" s="86"/>
      <c r="D53" s="32">
        <f t="shared" si="0"/>
        <v>0</v>
      </c>
      <c r="E53" s="85"/>
      <c r="F53" s="86"/>
      <c r="G53" s="39"/>
      <c r="H53" s="39"/>
      <c r="I53" s="130">
        <f t="shared" si="1"/>
        <v>0</v>
      </c>
      <c r="J53" s="285"/>
      <c r="K53" s="181"/>
      <c r="L53" s="181"/>
      <c r="M53" s="181"/>
      <c r="N53" s="181"/>
      <c r="O53" s="181"/>
      <c r="P53" s="181"/>
      <c r="Q53" s="288"/>
      <c r="R53" s="131">
        <f t="shared" si="2"/>
        <v>0</v>
      </c>
      <c r="S53" s="34"/>
    </row>
    <row r="54" spans="1:20" ht="15.75">
      <c r="A54" s="90" t="s">
        <v>65</v>
      </c>
      <c r="B54" s="85"/>
      <c r="C54" s="86"/>
      <c r="D54" s="32">
        <f t="shared" si="0"/>
        <v>0</v>
      </c>
      <c r="E54" s="85"/>
      <c r="F54" s="86"/>
      <c r="G54" s="39"/>
      <c r="H54" s="39"/>
      <c r="I54" s="130">
        <f t="shared" si="1"/>
        <v>0</v>
      </c>
      <c r="J54" s="285">
        <v>95</v>
      </c>
      <c r="K54" s="181"/>
      <c r="L54" s="181"/>
      <c r="M54" s="181"/>
      <c r="N54" s="181"/>
      <c r="O54" s="181"/>
      <c r="P54" s="181"/>
      <c r="Q54" s="288"/>
      <c r="R54" s="131">
        <f t="shared" si="2"/>
        <v>95</v>
      </c>
      <c r="S54" s="34"/>
    </row>
    <row r="55" spans="1:20" ht="31.5">
      <c r="A55" s="90" t="s">
        <v>66</v>
      </c>
      <c r="B55" s="85"/>
      <c r="C55" s="86"/>
      <c r="D55" s="32">
        <f t="shared" si="0"/>
        <v>0</v>
      </c>
      <c r="E55" s="85"/>
      <c r="F55" s="86"/>
      <c r="G55" s="39"/>
      <c r="H55" s="39"/>
      <c r="I55" s="130">
        <f t="shared" si="1"/>
        <v>0</v>
      </c>
      <c r="J55" s="285"/>
      <c r="K55" s="181"/>
      <c r="L55" s="181"/>
      <c r="M55" s="181"/>
      <c r="N55" s="181"/>
      <c r="O55" s="181"/>
      <c r="P55" s="181"/>
      <c r="Q55" s="288"/>
      <c r="R55" s="131">
        <f t="shared" si="2"/>
        <v>0</v>
      </c>
      <c r="S55" s="34"/>
    </row>
    <row r="56" spans="1:20" ht="15.75">
      <c r="A56" s="90" t="s">
        <v>67</v>
      </c>
      <c r="B56" s="85"/>
      <c r="C56" s="86"/>
      <c r="D56" s="32">
        <f t="shared" si="0"/>
        <v>0</v>
      </c>
      <c r="E56" s="85"/>
      <c r="F56" s="86"/>
      <c r="G56" s="39"/>
      <c r="H56" s="39"/>
      <c r="I56" s="130">
        <f t="shared" si="1"/>
        <v>0</v>
      </c>
      <c r="J56" s="285">
        <v>3195</v>
      </c>
      <c r="K56" s="181"/>
      <c r="L56" s="181"/>
      <c r="M56" s="181"/>
      <c r="N56" s="181"/>
      <c r="O56" s="181"/>
      <c r="P56" s="181"/>
      <c r="Q56" s="288"/>
      <c r="R56" s="131">
        <f t="shared" si="2"/>
        <v>3195</v>
      </c>
      <c r="S56" s="34"/>
    </row>
    <row r="57" spans="1:20" ht="15.75">
      <c r="A57" s="90" t="s">
        <v>68</v>
      </c>
      <c r="B57" s="85"/>
      <c r="C57" s="86"/>
      <c r="D57" s="32">
        <f t="shared" si="0"/>
        <v>0</v>
      </c>
      <c r="E57" s="85"/>
      <c r="F57" s="86"/>
      <c r="G57" s="39"/>
      <c r="H57" s="39"/>
      <c r="I57" s="130">
        <f t="shared" si="1"/>
        <v>0</v>
      </c>
      <c r="J57" s="285">
        <v>1128</v>
      </c>
      <c r="K57" s="181"/>
      <c r="L57" s="181"/>
      <c r="M57" s="181"/>
      <c r="N57" s="181"/>
      <c r="O57" s="181"/>
      <c r="P57" s="181">
        <v>100</v>
      </c>
      <c r="Q57" s="288"/>
      <c r="R57" s="131">
        <f t="shared" si="2"/>
        <v>1228</v>
      </c>
      <c r="S57" s="34"/>
    </row>
    <row r="58" spans="1:20" ht="15.75">
      <c r="A58" s="90" t="s">
        <v>69</v>
      </c>
      <c r="B58" s="85"/>
      <c r="C58" s="86"/>
      <c r="D58" s="32">
        <f t="shared" si="0"/>
        <v>0</v>
      </c>
      <c r="E58" s="85"/>
      <c r="F58" s="86"/>
      <c r="G58" s="39"/>
      <c r="H58" s="39"/>
      <c r="I58" s="130">
        <f t="shared" si="1"/>
        <v>0</v>
      </c>
      <c r="J58" s="285">
        <v>1275</v>
      </c>
      <c r="K58" s="181"/>
      <c r="L58" s="181"/>
      <c r="M58" s="181"/>
      <c r="N58" s="181"/>
      <c r="O58" s="181"/>
      <c r="P58" s="181">
        <v>15</v>
      </c>
      <c r="Q58" s="288"/>
      <c r="R58" s="131">
        <f t="shared" si="2"/>
        <v>1290</v>
      </c>
      <c r="S58" s="34"/>
    </row>
    <row r="59" spans="1:20" ht="15.75">
      <c r="A59" s="90" t="s">
        <v>70</v>
      </c>
      <c r="B59" s="85"/>
      <c r="C59" s="86"/>
      <c r="D59" s="32">
        <f t="shared" si="0"/>
        <v>0</v>
      </c>
      <c r="E59" s="85"/>
      <c r="F59" s="86"/>
      <c r="G59" s="39"/>
      <c r="H59" s="39"/>
      <c r="I59" s="130">
        <f t="shared" si="1"/>
        <v>0</v>
      </c>
      <c r="J59" s="285">
        <v>2135</v>
      </c>
      <c r="K59" s="181"/>
      <c r="L59" s="181"/>
      <c r="M59" s="181"/>
      <c r="N59" s="181"/>
      <c r="O59" s="181"/>
      <c r="P59" s="181">
        <v>15</v>
      </c>
      <c r="Q59" s="288"/>
      <c r="R59" s="131">
        <f t="shared" si="2"/>
        <v>2150</v>
      </c>
      <c r="S59" s="34"/>
    </row>
    <row r="60" spans="1:20" ht="31.5">
      <c r="A60" s="90" t="s">
        <v>71</v>
      </c>
      <c r="B60" s="85"/>
      <c r="C60" s="86"/>
      <c r="D60" s="32">
        <f t="shared" si="0"/>
        <v>0</v>
      </c>
      <c r="E60" s="85"/>
      <c r="F60" s="86"/>
      <c r="G60" s="39"/>
      <c r="H60" s="39"/>
      <c r="I60" s="130">
        <f t="shared" si="1"/>
        <v>0</v>
      </c>
      <c r="J60" s="285"/>
      <c r="K60" s="181"/>
      <c r="L60" s="181"/>
      <c r="M60" s="181"/>
      <c r="N60" s="181"/>
      <c r="O60" s="181"/>
      <c r="P60" s="181"/>
      <c r="Q60" s="288"/>
      <c r="R60" s="131">
        <f t="shared" si="2"/>
        <v>0</v>
      </c>
      <c r="S60" s="34"/>
    </row>
    <row r="61" spans="1:20" ht="15.75">
      <c r="A61" s="90" t="s">
        <v>72</v>
      </c>
      <c r="B61" s="85"/>
      <c r="C61" s="86"/>
      <c r="D61" s="32">
        <f t="shared" si="0"/>
        <v>0</v>
      </c>
      <c r="E61" s="85"/>
      <c r="F61" s="86"/>
      <c r="G61" s="39"/>
      <c r="H61" s="39"/>
      <c r="I61" s="130">
        <f t="shared" si="1"/>
        <v>0</v>
      </c>
      <c r="J61" s="285"/>
      <c r="K61" s="181"/>
      <c r="L61" s="181"/>
      <c r="M61" s="181"/>
      <c r="N61" s="181"/>
      <c r="O61" s="181"/>
      <c r="P61" s="181"/>
      <c r="Q61" s="288"/>
      <c r="R61" s="131">
        <f t="shared" si="2"/>
        <v>0</v>
      </c>
      <c r="S61" s="34"/>
    </row>
    <row r="62" spans="1:20" ht="15.75">
      <c r="A62" s="90" t="s">
        <v>73</v>
      </c>
      <c r="B62" s="85"/>
      <c r="C62" s="86">
        <v>3778</v>
      </c>
      <c r="D62" s="32">
        <f t="shared" si="0"/>
        <v>3778</v>
      </c>
      <c r="E62" s="85"/>
      <c r="F62" s="86"/>
      <c r="G62" s="39">
        <v>23551</v>
      </c>
      <c r="H62" s="39">
        <v>2736</v>
      </c>
      <c r="I62" s="130">
        <f t="shared" si="1"/>
        <v>23551</v>
      </c>
      <c r="J62" s="285">
        <v>2426</v>
      </c>
      <c r="K62" s="181"/>
      <c r="L62" s="181"/>
      <c r="M62" s="181"/>
      <c r="N62" s="181"/>
      <c r="O62" s="181"/>
      <c r="P62" s="181">
        <f>5728-44</f>
        <v>5684</v>
      </c>
      <c r="Q62" s="288"/>
      <c r="R62" s="131">
        <f t="shared" si="2"/>
        <v>8110</v>
      </c>
      <c r="S62" s="34"/>
      <c r="T62" s="29"/>
    </row>
    <row r="63" spans="1:20" ht="19.899999999999999" customHeight="1">
      <c r="A63" s="90" t="s">
        <v>74</v>
      </c>
      <c r="B63" s="85"/>
      <c r="C63" s="86"/>
      <c r="D63" s="32">
        <f t="shared" si="0"/>
        <v>0</v>
      </c>
      <c r="E63" s="85"/>
      <c r="F63" s="86"/>
      <c r="G63" s="39"/>
      <c r="H63" s="39"/>
      <c r="I63" s="130">
        <f t="shared" si="1"/>
        <v>0</v>
      </c>
      <c r="J63" s="285"/>
      <c r="K63" s="181"/>
      <c r="L63" s="181"/>
      <c r="M63" s="181"/>
      <c r="N63" s="181"/>
      <c r="O63" s="181"/>
      <c r="P63" s="181"/>
      <c r="Q63" s="288"/>
      <c r="R63" s="131">
        <f t="shared" si="2"/>
        <v>0</v>
      </c>
      <c r="S63" s="34"/>
    </row>
    <row r="64" spans="1:20" ht="15.75">
      <c r="A64" s="90" t="s">
        <v>75</v>
      </c>
      <c r="B64" s="85"/>
      <c r="C64" s="86"/>
      <c r="D64" s="32">
        <f t="shared" si="0"/>
        <v>0</v>
      </c>
      <c r="E64" s="85"/>
      <c r="F64" s="86"/>
      <c r="G64" s="39"/>
      <c r="H64" s="39"/>
      <c r="I64" s="130">
        <f t="shared" si="1"/>
        <v>0</v>
      </c>
      <c r="J64" s="285"/>
      <c r="K64" s="181"/>
      <c r="L64" s="181"/>
      <c r="M64" s="181"/>
      <c r="N64" s="181"/>
      <c r="O64" s="181"/>
      <c r="P64" s="181"/>
      <c r="Q64" s="288"/>
      <c r="R64" s="131">
        <f t="shared" si="2"/>
        <v>0</v>
      </c>
      <c r="S64" s="34"/>
    </row>
    <row r="65" spans="1:19" ht="15.75">
      <c r="A65" s="90" t="s">
        <v>76</v>
      </c>
      <c r="B65" s="85"/>
      <c r="C65" s="86"/>
      <c r="D65" s="32">
        <f t="shared" si="0"/>
        <v>0</v>
      </c>
      <c r="E65" s="85"/>
      <c r="F65" s="86"/>
      <c r="G65" s="39"/>
      <c r="H65" s="39"/>
      <c r="I65" s="130">
        <f t="shared" si="1"/>
        <v>0</v>
      </c>
      <c r="J65" s="285">
        <v>1800</v>
      </c>
      <c r="K65" s="181"/>
      <c r="L65" s="181"/>
      <c r="M65" s="181"/>
      <c r="N65" s="181"/>
      <c r="O65" s="181"/>
      <c r="P65" s="181">
        <v>2720</v>
      </c>
      <c r="Q65" s="288"/>
      <c r="R65" s="131">
        <f t="shared" si="2"/>
        <v>4520</v>
      </c>
      <c r="S65" s="34"/>
    </row>
    <row r="66" spans="1:19" ht="31.5">
      <c r="A66" s="90" t="s">
        <v>77</v>
      </c>
      <c r="B66" s="85"/>
      <c r="C66" s="86"/>
      <c r="D66" s="32">
        <f t="shared" si="0"/>
        <v>0</v>
      </c>
      <c r="E66" s="85"/>
      <c r="F66" s="86"/>
      <c r="G66" s="39"/>
      <c r="H66" s="39"/>
      <c r="I66" s="130">
        <f t="shared" si="1"/>
        <v>0</v>
      </c>
      <c r="J66" s="285"/>
      <c r="K66" s="181"/>
      <c r="L66" s="181"/>
      <c r="M66" s="181"/>
      <c r="N66" s="181"/>
      <c r="O66" s="181"/>
      <c r="P66" s="181"/>
      <c r="Q66" s="288"/>
      <c r="R66" s="131">
        <f t="shared" si="2"/>
        <v>0</v>
      </c>
      <c r="S66" s="34"/>
    </row>
    <row r="67" spans="1:19" ht="15.75">
      <c r="A67" s="90" t="s">
        <v>78</v>
      </c>
      <c r="B67" s="85"/>
      <c r="C67" s="86"/>
      <c r="D67" s="32">
        <f t="shared" si="0"/>
        <v>0</v>
      </c>
      <c r="E67" s="85"/>
      <c r="F67" s="86"/>
      <c r="G67" s="39"/>
      <c r="H67" s="39"/>
      <c r="I67" s="130">
        <f t="shared" si="1"/>
        <v>0</v>
      </c>
      <c r="J67" s="285">
        <v>200</v>
      </c>
      <c r="K67" s="181"/>
      <c r="L67" s="181"/>
      <c r="M67" s="181"/>
      <c r="N67" s="181"/>
      <c r="O67" s="181"/>
      <c r="P67" s="181">
        <v>30</v>
      </c>
      <c r="Q67" s="288"/>
      <c r="R67" s="131">
        <f t="shared" si="2"/>
        <v>230</v>
      </c>
      <c r="S67" s="34"/>
    </row>
    <row r="68" spans="1:19" ht="15.75">
      <c r="A68" s="90" t="s">
        <v>79</v>
      </c>
      <c r="B68" s="85"/>
      <c r="C68" s="86"/>
      <c r="D68" s="32">
        <f t="shared" si="0"/>
        <v>0</v>
      </c>
      <c r="E68" s="85"/>
      <c r="F68" s="86"/>
      <c r="G68" s="39"/>
      <c r="H68" s="39"/>
      <c r="I68" s="130">
        <f t="shared" si="1"/>
        <v>0</v>
      </c>
      <c r="J68" s="285">
        <v>2000</v>
      </c>
      <c r="K68" s="181"/>
      <c r="L68" s="181"/>
      <c r="M68" s="181"/>
      <c r="N68" s="181"/>
      <c r="O68" s="181"/>
      <c r="P68" s="181">
        <v>210</v>
      </c>
      <c r="Q68" s="288"/>
      <c r="R68" s="131">
        <f t="shared" si="2"/>
        <v>2210</v>
      </c>
      <c r="S68" s="34"/>
    </row>
    <row r="69" spans="1:19" ht="21" customHeight="1">
      <c r="A69" s="90" t="s">
        <v>80</v>
      </c>
      <c r="B69" s="85"/>
      <c r="C69" s="86"/>
      <c r="D69" s="32">
        <f t="shared" si="0"/>
        <v>0</v>
      </c>
      <c r="E69" s="85"/>
      <c r="F69" s="86"/>
      <c r="G69" s="39"/>
      <c r="H69" s="39"/>
      <c r="I69" s="130">
        <f t="shared" si="1"/>
        <v>0</v>
      </c>
      <c r="J69" s="285"/>
      <c r="K69" s="181"/>
      <c r="L69" s="181"/>
      <c r="M69" s="181"/>
      <c r="N69" s="181"/>
      <c r="O69" s="181"/>
      <c r="P69" s="181"/>
      <c r="Q69" s="288"/>
      <c r="R69" s="131">
        <f t="shared" si="2"/>
        <v>0</v>
      </c>
      <c r="S69" s="34"/>
    </row>
    <row r="70" spans="1:19" ht="15.75">
      <c r="A70" s="90" t="s">
        <v>81</v>
      </c>
      <c r="B70" s="85"/>
      <c r="C70" s="86"/>
      <c r="D70" s="32">
        <f t="shared" si="0"/>
        <v>0</v>
      </c>
      <c r="E70" s="85"/>
      <c r="F70" s="86"/>
      <c r="G70" s="39"/>
      <c r="H70" s="39"/>
      <c r="I70" s="130">
        <f t="shared" si="1"/>
        <v>0</v>
      </c>
      <c r="J70" s="285">
        <v>50</v>
      </c>
      <c r="K70" s="181"/>
      <c r="L70" s="181"/>
      <c r="M70" s="181"/>
      <c r="N70" s="181"/>
      <c r="O70" s="181"/>
      <c r="P70" s="181">
        <f>220+1300</f>
        <v>1520</v>
      </c>
      <c r="Q70" s="288">
        <v>1300</v>
      </c>
      <c r="R70" s="131">
        <f t="shared" si="2"/>
        <v>1570</v>
      </c>
      <c r="S70" s="34"/>
    </row>
    <row r="71" spans="1:19" ht="47.25">
      <c r="A71" s="90" t="s">
        <v>161</v>
      </c>
      <c r="B71" s="85"/>
      <c r="C71" s="86"/>
      <c r="D71" s="32">
        <f>B71+C71</f>
        <v>0</v>
      </c>
      <c r="E71" s="85"/>
      <c r="F71" s="86"/>
      <c r="G71" s="39"/>
      <c r="H71" s="39"/>
      <c r="I71" s="130">
        <f>E71+F71+G71</f>
        <v>0</v>
      </c>
      <c r="J71" s="285"/>
      <c r="K71" s="181"/>
      <c r="L71" s="181"/>
      <c r="M71" s="181"/>
      <c r="N71" s="181"/>
      <c r="O71" s="181"/>
      <c r="P71" s="181"/>
      <c r="Q71" s="288"/>
      <c r="R71" s="131">
        <f t="shared" si="2"/>
        <v>0</v>
      </c>
      <c r="S71" s="34"/>
    </row>
    <row r="72" spans="1:19" ht="15.75">
      <c r="A72" s="90" t="s">
        <v>82</v>
      </c>
      <c r="B72" s="85"/>
      <c r="C72" s="86"/>
      <c r="D72" s="32">
        <f t="shared" si="0"/>
        <v>0</v>
      </c>
      <c r="E72" s="85"/>
      <c r="F72" s="86"/>
      <c r="G72" s="39"/>
      <c r="H72" s="39"/>
      <c r="I72" s="130">
        <f t="shared" si="1"/>
        <v>0</v>
      </c>
      <c r="J72" s="285">
        <v>20439</v>
      </c>
      <c r="K72" s="181"/>
      <c r="L72" s="181"/>
      <c r="M72" s="181"/>
      <c r="N72" s="181"/>
      <c r="O72" s="181"/>
      <c r="P72" s="181">
        <v>150</v>
      </c>
      <c r="Q72" s="288"/>
      <c r="R72" s="131">
        <f t="shared" si="2"/>
        <v>20589</v>
      </c>
      <c r="S72" s="34"/>
    </row>
    <row r="73" spans="1:19" ht="31.5">
      <c r="A73" s="90" t="s">
        <v>83</v>
      </c>
      <c r="B73" s="85"/>
      <c r="C73" s="86">
        <v>165</v>
      </c>
      <c r="D73" s="32">
        <f t="shared" si="0"/>
        <v>165</v>
      </c>
      <c r="E73" s="85"/>
      <c r="F73" s="86"/>
      <c r="G73" s="86">
        <v>4747</v>
      </c>
      <c r="H73" s="86">
        <v>670</v>
      </c>
      <c r="I73" s="130">
        <f t="shared" si="1"/>
        <v>4747</v>
      </c>
      <c r="J73" s="285">
        <v>100</v>
      </c>
      <c r="K73" s="181"/>
      <c r="L73" s="181"/>
      <c r="M73" s="181"/>
      <c r="N73" s="181">
        <v>16143</v>
      </c>
      <c r="O73" s="181"/>
      <c r="P73" s="181">
        <v>1543</v>
      </c>
      <c r="Q73" s="288"/>
      <c r="R73" s="131">
        <f t="shared" si="2"/>
        <v>17786</v>
      </c>
      <c r="S73" s="34"/>
    </row>
    <row r="74" spans="1:19" ht="32.25" thickBot="1">
      <c r="A74" s="92" t="s">
        <v>84</v>
      </c>
      <c r="B74" s="87"/>
      <c r="C74" s="88"/>
      <c r="D74" s="125">
        <f t="shared" si="0"/>
        <v>0</v>
      </c>
      <c r="E74" s="87"/>
      <c r="F74" s="88"/>
      <c r="G74" s="88"/>
      <c r="H74" s="88"/>
      <c r="I74" s="128">
        <f t="shared" si="1"/>
        <v>0</v>
      </c>
      <c r="J74" s="185"/>
      <c r="K74" s="185"/>
      <c r="L74" s="185"/>
      <c r="M74" s="185"/>
      <c r="N74" s="185"/>
      <c r="O74" s="185"/>
      <c r="P74" s="185"/>
      <c r="Q74" s="237"/>
      <c r="R74" s="131">
        <f t="shared" si="2"/>
        <v>0</v>
      </c>
      <c r="S74" s="34"/>
    </row>
    <row r="75" spans="1:19" ht="35.450000000000003" customHeight="1" thickBot="1">
      <c r="A75" s="151" t="s">
        <v>85</v>
      </c>
      <c r="B75" s="35">
        <f>SUM(B11:B74)</f>
        <v>15348</v>
      </c>
      <c r="C75" s="30">
        <f t="shared" ref="C75:R75" si="3">SUM(C11:C74)</f>
        <v>4613</v>
      </c>
      <c r="D75" s="30">
        <f t="shared" si="3"/>
        <v>19961</v>
      </c>
      <c r="E75" s="35">
        <f t="shared" si="3"/>
        <v>127</v>
      </c>
      <c r="F75" s="30">
        <f t="shared" si="3"/>
        <v>293</v>
      </c>
      <c r="G75" s="30">
        <f t="shared" si="3"/>
        <v>30478</v>
      </c>
      <c r="H75" s="36">
        <f t="shared" si="3"/>
        <v>4036</v>
      </c>
      <c r="I75" s="109">
        <f t="shared" si="3"/>
        <v>30898</v>
      </c>
      <c r="J75" s="30">
        <f t="shared" si="3"/>
        <v>46148</v>
      </c>
      <c r="K75" s="30">
        <f t="shared" si="3"/>
        <v>0</v>
      </c>
      <c r="L75" s="36">
        <f t="shared" si="3"/>
        <v>0</v>
      </c>
      <c r="M75" s="36">
        <f t="shared" si="3"/>
        <v>0</v>
      </c>
      <c r="N75" s="30">
        <f t="shared" si="3"/>
        <v>16143</v>
      </c>
      <c r="O75" s="30">
        <f t="shared" si="3"/>
        <v>5375</v>
      </c>
      <c r="P75" s="30">
        <f t="shared" si="3"/>
        <v>43000</v>
      </c>
      <c r="Q75" s="289">
        <f t="shared" si="3"/>
        <v>1300</v>
      </c>
      <c r="R75" s="33">
        <f t="shared" si="3"/>
        <v>110666</v>
      </c>
      <c r="S75" s="34">
        <f>D75+I75+R75</f>
        <v>161525</v>
      </c>
    </row>
    <row r="76" spans="1:19">
      <c r="A76" s="27"/>
      <c r="B76" s="27"/>
      <c r="C76" s="78"/>
      <c r="D76" s="78"/>
      <c r="E76" s="27"/>
      <c r="F76" s="27"/>
      <c r="G76" s="78"/>
      <c r="H76" s="27"/>
      <c r="I76" s="27"/>
      <c r="J76" s="27"/>
      <c r="K76" s="27"/>
      <c r="L76" s="27"/>
      <c r="M76" s="27"/>
      <c r="N76" s="27"/>
      <c r="O76" s="27"/>
      <c r="P76" s="78"/>
      <c r="Q76" s="78"/>
      <c r="R76" s="78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Normal="100" zoomScaleSheetLayoutView="112" workbookViewId="0">
      <pane ySplit="10" topLeftCell="A71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5.85546875" customWidth="1"/>
    <col min="6" max="6" width="10" customWidth="1"/>
    <col min="7" max="7" width="8.28515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6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94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53"/>
      <c r="C11" s="154"/>
      <c r="D11" s="111">
        <f>B11+C11</f>
        <v>0</v>
      </c>
      <c r="E11" s="153"/>
      <c r="F11" s="154"/>
      <c r="G11" s="154"/>
      <c r="H11" s="154"/>
      <c r="I11" s="111">
        <f>E11+F11+G11</f>
        <v>0</v>
      </c>
      <c r="J11" s="159"/>
      <c r="K11" s="159"/>
      <c r="L11" s="159"/>
      <c r="M11" s="159"/>
      <c r="N11" s="159"/>
      <c r="O11" s="159"/>
      <c r="P11" s="175">
        <v>1500</v>
      </c>
      <c r="Q11" s="162"/>
      <c r="R11" s="131">
        <f>J11+M11+N11+O11+P11</f>
        <v>1500</v>
      </c>
      <c r="S11" s="34"/>
    </row>
    <row r="12" spans="1:19" ht="15.75">
      <c r="A12" s="90" t="s">
        <v>24</v>
      </c>
      <c r="B12" s="155"/>
      <c r="C12" s="156"/>
      <c r="D12" s="32">
        <f t="shared" ref="D12:D74" si="0">B12+C12</f>
        <v>0</v>
      </c>
      <c r="E12" s="155"/>
      <c r="F12" s="156"/>
      <c r="G12" s="156"/>
      <c r="H12" s="156"/>
      <c r="I12" s="32">
        <f t="shared" ref="I12:I74" si="1">E12+F12+G12</f>
        <v>0</v>
      </c>
      <c r="J12" s="160"/>
      <c r="K12" s="160"/>
      <c r="L12" s="160"/>
      <c r="M12" s="160"/>
      <c r="N12" s="160"/>
      <c r="O12" s="160"/>
      <c r="P12" s="52"/>
      <c r="Q12" s="164"/>
      <c r="R12" s="131">
        <f t="shared" ref="R12:R74" si="2">J12+M12+N12+O12+P12</f>
        <v>0</v>
      </c>
      <c r="S12" s="34"/>
    </row>
    <row r="13" spans="1:19" ht="15.75">
      <c r="A13" s="90" t="s">
        <v>25</v>
      </c>
      <c r="B13" s="155"/>
      <c r="C13" s="156"/>
      <c r="D13" s="32">
        <f t="shared" si="0"/>
        <v>0</v>
      </c>
      <c r="E13" s="155"/>
      <c r="F13" s="156"/>
      <c r="G13" s="156"/>
      <c r="H13" s="156"/>
      <c r="I13" s="32">
        <f t="shared" si="1"/>
        <v>0</v>
      </c>
      <c r="J13" s="160"/>
      <c r="K13" s="160"/>
      <c r="L13" s="160"/>
      <c r="M13" s="160"/>
      <c r="N13" s="160"/>
      <c r="O13" s="160"/>
      <c r="P13" s="52"/>
      <c r="Q13" s="164"/>
      <c r="R13" s="131">
        <f t="shared" si="2"/>
        <v>0</v>
      </c>
      <c r="S13" s="34"/>
    </row>
    <row r="14" spans="1:19" ht="15.75">
      <c r="A14" s="90" t="s">
        <v>26</v>
      </c>
      <c r="B14" s="155"/>
      <c r="C14" s="156"/>
      <c r="D14" s="32">
        <f t="shared" si="0"/>
        <v>0</v>
      </c>
      <c r="E14" s="155"/>
      <c r="F14" s="156"/>
      <c r="G14" s="156"/>
      <c r="H14" s="156"/>
      <c r="I14" s="32">
        <f t="shared" si="1"/>
        <v>0</v>
      </c>
      <c r="J14" s="160"/>
      <c r="K14" s="160"/>
      <c r="L14" s="160"/>
      <c r="M14" s="160"/>
      <c r="N14" s="160"/>
      <c r="O14" s="160"/>
      <c r="P14" s="52"/>
      <c r="Q14" s="164"/>
      <c r="R14" s="131">
        <f t="shared" si="2"/>
        <v>0</v>
      </c>
      <c r="S14" s="34"/>
    </row>
    <row r="15" spans="1:19" ht="15.75">
      <c r="A15" s="90" t="s">
        <v>27</v>
      </c>
      <c r="B15" s="155"/>
      <c r="C15" s="156"/>
      <c r="D15" s="32">
        <f t="shared" si="0"/>
        <v>0</v>
      </c>
      <c r="E15" s="155"/>
      <c r="F15" s="156"/>
      <c r="G15" s="156"/>
      <c r="H15" s="156"/>
      <c r="I15" s="32">
        <f t="shared" si="1"/>
        <v>0</v>
      </c>
      <c r="J15" s="160"/>
      <c r="K15" s="160"/>
      <c r="L15" s="160"/>
      <c r="M15" s="160"/>
      <c r="N15" s="160"/>
      <c r="O15" s="160"/>
      <c r="P15" s="52">
        <v>150</v>
      </c>
      <c r="Q15" s="164"/>
      <c r="R15" s="131">
        <f t="shared" si="2"/>
        <v>150</v>
      </c>
      <c r="S15" s="34"/>
    </row>
    <row r="16" spans="1:19" ht="15.75">
      <c r="A16" s="90" t="s">
        <v>28</v>
      </c>
      <c r="B16" s="155"/>
      <c r="C16" s="156"/>
      <c r="D16" s="32">
        <f t="shared" si="0"/>
        <v>0</v>
      </c>
      <c r="E16" s="155"/>
      <c r="F16" s="156"/>
      <c r="G16" s="156"/>
      <c r="H16" s="156"/>
      <c r="I16" s="32">
        <f t="shared" si="1"/>
        <v>0</v>
      </c>
      <c r="J16" s="160"/>
      <c r="K16" s="160"/>
      <c r="L16" s="160"/>
      <c r="M16" s="160"/>
      <c r="N16" s="160"/>
      <c r="O16" s="160"/>
      <c r="P16" s="52"/>
      <c r="Q16" s="164"/>
      <c r="R16" s="131">
        <f t="shared" si="2"/>
        <v>0</v>
      </c>
      <c r="S16" s="34"/>
    </row>
    <row r="17" spans="1:19" ht="31.5" customHeight="1">
      <c r="A17" s="90" t="s">
        <v>29</v>
      </c>
      <c r="B17" s="155"/>
      <c r="C17" s="156"/>
      <c r="D17" s="32">
        <f t="shared" si="0"/>
        <v>0</v>
      </c>
      <c r="E17" s="155"/>
      <c r="F17" s="156"/>
      <c r="G17" s="156"/>
      <c r="H17" s="156"/>
      <c r="I17" s="32">
        <f t="shared" si="1"/>
        <v>0</v>
      </c>
      <c r="J17" s="160"/>
      <c r="K17" s="160"/>
      <c r="L17" s="160"/>
      <c r="M17" s="160"/>
      <c r="N17" s="160"/>
      <c r="O17" s="160"/>
      <c r="P17" s="52"/>
      <c r="Q17" s="164"/>
      <c r="R17" s="131">
        <f t="shared" si="2"/>
        <v>0</v>
      </c>
      <c r="S17" s="34"/>
    </row>
    <row r="18" spans="1:19" ht="31.9" customHeight="1">
      <c r="A18" s="90" t="s">
        <v>30</v>
      </c>
      <c r="B18" s="155"/>
      <c r="C18" s="156"/>
      <c r="D18" s="32">
        <f t="shared" si="0"/>
        <v>0</v>
      </c>
      <c r="E18" s="155"/>
      <c r="F18" s="156"/>
      <c r="G18" s="156"/>
      <c r="H18" s="156"/>
      <c r="I18" s="32">
        <f t="shared" si="1"/>
        <v>0</v>
      </c>
      <c r="J18" s="160"/>
      <c r="K18" s="160"/>
      <c r="L18" s="160"/>
      <c r="M18" s="160"/>
      <c r="N18" s="160"/>
      <c r="O18" s="160"/>
      <c r="P18" s="52"/>
      <c r="Q18" s="164"/>
      <c r="R18" s="131">
        <f t="shared" si="2"/>
        <v>0</v>
      </c>
      <c r="S18" s="34"/>
    </row>
    <row r="19" spans="1:19" ht="15.75">
      <c r="A19" s="90" t="s">
        <v>31</v>
      </c>
      <c r="B19" s="155"/>
      <c r="C19" s="156"/>
      <c r="D19" s="32">
        <f t="shared" si="0"/>
        <v>0</v>
      </c>
      <c r="E19" s="155"/>
      <c r="F19" s="156"/>
      <c r="G19" s="156"/>
      <c r="H19" s="156"/>
      <c r="I19" s="32">
        <f t="shared" si="1"/>
        <v>0</v>
      </c>
      <c r="J19" s="160"/>
      <c r="K19" s="160"/>
      <c r="L19" s="160"/>
      <c r="M19" s="160"/>
      <c r="N19" s="160"/>
      <c r="O19" s="160"/>
      <c r="P19" s="52"/>
      <c r="Q19" s="164"/>
      <c r="R19" s="131">
        <f t="shared" si="2"/>
        <v>0</v>
      </c>
      <c r="S19" s="34"/>
    </row>
    <row r="20" spans="1:19" ht="15.75">
      <c r="A20" s="90" t="s">
        <v>32</v>
      </c>
      <c r="B20" s="155"/>
      <c r="C20" s="156"/>
      <c r="D20" s="32">
        <f t="shared" si="0"/>
        <v>0</v>
      </c>
      <c r="E20" s="155"/>
      <c r="F20" s="156"/>
      <c r="G20" s="156"/>
      <c r="H20" s="156"/>
      <c r="I20" s="32">
        <f t="shared" si="1"/>
        <v>0</v>
      </c>
      <c r="J20" s="160"/>
      <c r="K20" s="160"/>
      <c r="L20" s="160"/>
      <c r="M20" s="160"/>
      <c r="N20" s="160"/>
      <c r="O20" s="160"/>
      <c r="P20" s="52"/>
      <c r="Q20" s="164"/>
      <c r="R20" s="131">
        <f t="shared" si="2"/>
        <v>0</v>
      </c>
      <c r="S20" s="34"/>
    </row>
    <row r="21" spans="1:19" ht="16.149999999999999" customHeight="1">
      <c r="A21" s="90" t="s">
        <v>33</v>
      </c>
      <c r="B21" s="155"/>
      <c r="C21" s="156"/>
      <c r="D21" s="32">
        <f t="shared" si="0"/>
        <v>0</v>
      </c>
      <c r="E21" s="155"/>
      <c r="F21" s="156"/>
      <c r="G21" s="156"/>
      <c r="H21" s="156"/>
      <c r="I21" s="32">
        <f t="shared" si="1"/>
        <v>0</v>
      </c>
      <c r="J21" s="160"/>
      <c r="K21" s="160"/>
      <c r="L21" s="160"/>
      <c r="M21" s="160"/>
      <c r="N21" s="160"/>
      <c r="O21" s="160"/>
      <c r="P21" s="52">
        <v>200</v>
      </c>
      <c r="Q21" s="164"/>
      <c r="R21" s="131">
        <f t="shared" si="2"/>
        <v>200</v>
      </c>
      <c r="S21" s="34"/>
    </row>
    <row r="22" spans="1:19" ht="16.149999999999999" customHeight="1">
      <c r="A22" s="90" t="s">
        <v>34</v>
      </c>
      <c r="B22" s="155"/>
      <c r="C22" s="156"/>
      <c r="D22" s="32">
        <f t="shared" si="0"/>
        <v>0</v>
      </c>
      <c r="E22" s="155"/>
      <c r="F22" s="156"/>
      <c r="G22" s="156"/>
      <c r="H22" s="156"/>
      <c r="I22" s="32">
        <f t="shared" si="1"/>
        <v>0</v>
      </c>
      <c r="J22" s="160"/>
      <c r="K22" s="160"/>
      <c r="L22" s="160"/>
      <c r="M22" s="160"/>
      <c r="N22" s="160"/>
      <c r="O22" s="160"/>
      <c r="P22" s="52"/>
      <c r="Q22" s="164"/>
      <c r="R22" s="131">
        <f t="shared" si="2"/>
        <v>0</v>
      </c>
      <c r="S22" s="34"/>
    </row>
    <row r="23" spans="1:19" ht="19.149999999999999" customHeight="1">
      <c r="A23" s="90" t="s">
        <v>35</v>
      </c>
      <c r="B23" s="155"/>
      <c r="C23" s="156"/>
      <c r="D23" s="32">
        <f t="shared" si="0"/>
        <v>0</v>
      </c>
      <c r="E23" s="155"/>
      <c r="F23" s="156"/>
      <c r="G23" s="156"/>
      <c r="H23" s="156"/>
      <c r="I23" s="32">
        <f t="shared" si="1"/>
        <v>0</v>
      </c>
      <c r="J23" s="160"/>
      <c r="K23" s="160"/>
      <c r="L23" s="160"/>
      <c r="M23" s="160"/>
      <c r="N23" s="160"/>
      <c r="O23" s="160"/>
      <c r="P23" s="52"/>
      <c r="Q23" s="164"/>
      <c r="R23" s="131">
        <f t="shared" si="2"/>
        <v>0</v>
      </c>
      <c r="S23" s="34"/>
    </row>
    <row r="24" spans="1:19" ht="15.75">
      <c r="A24" s="90" t="s">
        <v>36</v>
      </c>
      <c r="B24" s="155"/>
      <c r="C24" s="156"/>
      <c r="D24" s="32">
        <f t="shared" si="0"/>
        <v>0</v>
      </c>
      <c r="E24" s="155"/>
      <c r="F24" s="156"/>
      <c r="G24" s="156"/>
      <c r="H24" s="156"/>
      <c r="I24" s="32">
        <f t="shared" si="1"/>
        <v>0</v>
      </c>
      <c r="J24" s="160"/>
      <c r="K24" s="160"/>
      <c r="L24" s="160"/>
      <c r="M24" s="160"/>
      <c r="N24" s="160"/>
      <c r="O24" s="160"/>
      <c r="P24" s="52"/>
      <c r="Q24" s="164"/>
      <c r="R24" s="131">
        <f t="shared" si="2"/>
        <v>0</v>
      </c>
      <c r="S24" s="34"/>
    </row>
    <row r="25" spans="1:19" ht="15.75">
      <c r="A25" s="90" t="s">
        <v>37</v>
      </c>
      <c r="B25" s="155"/>
      <c r="C25" s="156"/>
      <c r="D25" s="32">
        <f t="shared" si="0"/>
        <v>0</v>
      </c>
      <c r="E25" s="155"/>
      <c r="F25" s="156"/>
      <c r="G25" s="156"/>
      <c r="H25" s="156"/>
      <c r="I25" s="32">
        <f t="shared" si="1"/>
        <v>0</v>
      </c>
      <c r="J25" s="160"/>
      <c r="K25" s="160"/>
      <c r="L25" s="160"/>
      <c r="M25" s="160"/>
      <c r="N25" s="160"/>
      <c r="O25" s="160"/>
      <c r="P25" s="52"/>
      <c r="Q25" s="164"/>
      <c r="R25" s="131">
        <f t="shared" si="2"/>
        <v>0</v>
      </c>
      <c r="S25" s="34"/>
    </row>
    <row r="26" spans="1:19" ht="31.5">
      <c r="A26" s="90" t="s">
        <v>38</v>
      </c>
      <c r="B26" s="155"/>
      <c r="C26" s="156"/>
      <c r="D26" s="32">
        <f t="shared" si="0"/>
        <v>0</v>
      </c>
      <c r="E26" s="155"/>
      <c r="F26" s="156"/>
      <c r="G26" s="156"/>
      <c r="H26" s="156"/>
      <c r="I26" s="32">
        <f t="shared" si="1"/>
        <v>0</v>
      </c>
      <c r="J26" s="160"/>
      <c r="K26" s="160"/>
      <c r="L26" s="160"/>
      <c r="M26" s="160"/>
      <c r="N26" s="160"/>
      <c r="O26" s="160"/>
      <c r="P26" s="52"/>
      <c r="Q26" s="164"/>
      <c r="R26" s="131">
        <f t="shared" si="2"/>
        <v>0</v>
      </c>
      <c r="S26" s="34"/>
    </row>
    <row r="27" spans="1:19" ht="16.5" customHeight="1">
      <c r="A27" s="90" t="s">
        <v>39</v>
      </c>
      <c r="B27" s="155"/>
      <c r="C27" s="156"/>
      <c r="D27" s="32">
        <f t="shared" si="0"/>
        <v>0</v>
      </c>
      <c r="E27" s="155"/>
      <c r="F27" s="156"/>
      <c r="G27" s="156"/>
      <c r="H27" s="156"/>
      <c r="I27" s="32">
        <f t="shared" si="1"/>
        <v>0</v>
      </c>
      <c r="J27" s="160"/>
      <c r="K27" s="160"/>
      <c r="L27" s="160"/>
      <c r="M27" s="160"/>
      <c r="N27" s="160"/>
      <c r="O27" s="160"/>
      <c r="P27" s="52"/>
      <c r="Q27" s="164"/>
      <c r="R27" s="131">
        <f t="shared" si="2"/>
        <v>0</v>
      </c>
      <c r="S27" s="34"/>
    </row>
    <row r="28" spans="1:19" ht="17.25" customHeight="1">
      <c r="A28" s="90" t="s">
        <v>40</v>
      </c>
      <c r="B28" s="155"/>
      <c r="C28" s="156"/>
      <c r="D28" s="32">
        <f t="shared" si="0"/>
        <v>0</v>
      </c>
      <c r="E28" s="155"/>
      <c r="F28" s="156"/>
      <c r="G28" s="156"/>
      <c r="H28" s="156"/>
      <c r="I28" s="32">
        <f t="shared" si="1"/>
        <v>0</v>
      </c>
      <c r="J28" s="160"/>
      <c r="K28" s="160"/>
      <c r="L28" s="160"/>
      <c r="M28" s="160"/>
      <c r="N28" s="160"/>
      <c r="O28" s="160"/>
      <c r="P28" s="52"/>
      <c r="Q28" s="164"/>
      <c r="R28" s="131">
        <f t="shared" si="2"/>
        <v>0</v>
      </c>
      <c r="S28" s="34"/>
    </row>
    <row r="29" spans="1:19" ht="31.5">
      <c r="A29" s="90" t="s">
        <v>41</v>
      </c>
      <c r="B29" s="155"/>
      <c r="C29" s="156"/>
      <c r="D29" s="32">
        <f t="shared" si="0"/>
        <v>0</v>
      </c>
      <c r="E29" s="155"/>
      <c r="F29" s="156"/>
      <c r="G29" s="156"/>
      <c r="H29" s="156"/>
      <c r="I29" s="32">
        <f t="shared" si="1"/>
        <v>0</v>
      </c>
      <c r="J29" s="160"/>
      <c r="K29" s="160"/>
      <c r="L29" s="160"/>
      <c r="M29" s="160"/>
      <c r="N29" s="160"/>
      <c r="O29" s="160"/>
      <c r="P29" s="52"/>
      <c r="Q29" s="164"/>
      <c r="R29" s="131">
        <f t="shared" si="2"/>
        <v>0</v>
      </c>
      <c r="S29" s="34"/>
    </row>
    <row r="30" spans="1:19" ht="15.75">
      <c r="A30" s="90" t="s">
        <v>42</v>
      </c>
      <c r="B30" s="155"/>
      <c r="C30" s="156"/>
      <c r="D30" s="32">
        <f t="shared" si="0"/>
        <v>0</v>
      </c>
      <c r="E30" s="155"/>
      <c r="F30" s="156"/>
      <c r="G30" s="156"/>
      <c r="H30" s="156"/>
      <c r="I30" s="32">
        <f t="shared" si="1"/>
        <v>0</v>
      </c>
      <c r="J30" s="160"/>
      <c r="K30" s="160"/>
      <c r="L30" s="160"/>
      <c r="M30" s="160"/>
      <c r="N30" s="160"/>
      <c r="O30" s="160"/>
      <c r="P30" s="52"/>
      <c r="Q30" s="164"/>
      <c r="R30" s="131">
        <f t="shared" si="2"/>
        <v>0</v>
      </c>
      <c r="S30" s="34"/>
    </row>
    <row r="31" spans="1:19" ht="32.25" customHeight="1">
      <c r="A31" s="90" t="s">
        <v>43</v>
      </c>
      <c r="B31" s="155"/>
      <c r="C31" s="156"/>
      <c r="D31" s="32">
        <f t="shared" si="0"/>
        <v>0</v>
      </c>
      <c r="E31" s="155"/>
      <c r="F31" s="156"/>
      <c r="G31" s="156"/>
      <c r="H31" s="156"/>
      <c r="I31" s="32">
        <f t="shared" si="1"/>
        <v>0</v>
      </c>
      <c r="J31" s="160"/>
      <c r="K31" s="160"/>
      <c r="L31" s="160"/>
      <c r="M31" s="160"/>
      <c r="N31" s="160"/>
      <c r="O31" s="160"/>
      <c r="P31" s="52"/>
      <c r="Q31" s="164"/>
      <c r="R31" s="131">
        <f t="shared" si="2"/>
        <v>0</v>
      </c>
      <c r="S31" s="34"/>
    </row>
    <row r="32" spans="1:19" ht="15.75">
      <c r="A32" s="90" t="s">
        <v>44</v>
      </c>
      <c r="B32" s="155"/>
      <c r="C32" s="156"/>
      <c r="D32" s="32">
        <f t="shared" si="0"/>
        <v>0</v>
      </c>
      <c r="E32" s="155"/>
      <c r="F32" s="156"/>
      <c r="G32" s="156"/>
      <c r="H32" s="156"/>
      <c r="I32" s="32">
        <f t="shared" si="1"/>
        <v>0</v>
      </c>
      <c r="J32" s="160"/>
      <c r="K32" s="160"/>
      <c r="L32" s="160"/>
      <c r="M32" s="160"/>
      <c r="N32" s="160"/>
      <c r="O32" s="160"/>
      <c r="P32" s="52"/>
      <c r="Q32" s="164"/>
      <c r="R32" s="131">
        <f t="shared" si="2"/>
        <v>0</v>
      </c>
      <c r="S32" s="34"/>
    </row>
    <row r="33" spans="1:19" ht="18.600000000000001" customHeight="1">
      <c r="A33" s="90" t="s">
        <v>45</v>
      </c>
      <c r="B33" s="155"/>
      <c r="C33" s="156"/>
      <c r="D33" s="32">
        <f t="shared" si="0"/>
        <v>0</v>
      </c>
      <c r="E33" s="155"/>
      <c r="F33" s="156"/>
      <c r="G33" s="156"/>
      <c r="H33" s="156"/>
      <c r="I33" s="32">
        <f t="shared" si="1"/>
        <v>0</v>
      </c>
      <c r="J33" s="160"/>
      <c r="K33" s="160"/>
      <c r="L33" s="160"/>
      <c r="M33" s="160"/>
      <c r="N33" s="160"/>
      <c r="O33" s="160"/>
      <c r="P33" s="52"/>
      <c r="Q33" s="164"/>
      <c r="R33" s="131">
        <f t="shared" si="2"/>
        <v>0</v>
      </c>
      <c r="S33" s="34"/>
    </row>
    <row r="34" spans="1:19" ht="16.149999999999999" customHeight="1">
      <c r="A34" s="90" t="s">
        <v>46</v>
      </c>
      <c r="B34" s="155"/>
      <c r="C34" s="156"/>
      <c r="D34" s="32">
        <f t="shared" si="0"/>
        <v>0</v>
      </c>
      <c r="E34" s="155"/>
      <c r="F34" s="156"/>
      <c r="G34" s="156"/>
      <c r="H34" s="156"/>
      <c r="I34" s="32">
        <f t="shared" si="1"/>
        <v>0</v>
      </c>
      <c r="J34" s="160"/>
      <c r="K34" s="160"/>
      <c r="L34" s="160"/>
      <c r="M34" s="160"/>
      <c r="N34" s="160"/>
      <c r="O34" s="160"/>
      <c r="P34" s="52"/>
      <c r="Q34" s="164"/>
      <c r="R34" s="131">
        <f t="shared" si="2"/>
        <v>0</v>
      </c>
      <c r="S34" s="34"/>
    </row>
    <row r="35" spans="1:19" ht="15.75">
      <c r="A35" s="90" t="s">
        <v>47</v>
      </c>
      <c r="B35" s="155"/>
      <c r="C35" s="156"/>
      <c r="D35" s="32">
        <f t="shared" si="0"/>
        <v>0</v>
      </c>
      <c r="E35" s="155"/>
      <c r="F35" s="156"/>
      <c r="G35" s="156"/>
      <c r="H35" s="156"/>
      <c r="I35" s="32">
        <f t="shared" si="1"/>
        <v>0</v>
      </c>
      <c r="J35" s="160"/>
      <c r="K35" s="160"/>
      <c r="L35" s="160"/>
      <c r="M35" s="160"/>
      <c r="N35" s="160"/>
      <c r="O35" s="160"/>
      <c r="P35" s="52"/>
      <c r="Q35" s="164"/>
      <c r="R35" s="131">
        <f t="shared" si="2"/>
        <v>0</v>
      </c>
      <c r="S35" s="34"/>
    </row>
    <row r="36" spans="1:19" ht="15.75">
      <c r="A36" s="90" t="s">
        <v>48</v>
      </c>
      <c r="B36" s="155"/>
      <c r="C36" s="156"/>
      <c r="D36" s="32">
        <f t="shared" si="0"/>
        <v>0</v>
      </c>
      <c r="E36" s="155"/>
      <c r="F36" s="156"/>
      <c r="G36" s="156"/>
      <c r="H36" s="156"/>
      <c r="I36" s="32">
        <f t="shared" si="1"/>
        <v>0</v>
      </c>
      <c r="J36" s="160"/>
      <c r="K36" s="160"/>
      <c r="L36" s="160"/>
      <c r="M36" s="160"/>
      <c r="N36" s="160"/>
      <c r="O36" s="160"/>
      <c r="P36" s="52"/>
      <c r="Q36" s="164"/>
      <c r="R36" s="131">
        <f t="shared" si="2"/>
        <v>0</v>
      </c>
      <c r="S36" s="34"/>
    </row>
    <row r="37" spans="1:19" ht="30.75" customHeight="1">
      <c r="A37" s="90" t="s">
        <v>49</v>
      </c>
      <c r="B37" s="155"/>
      <c r="C37" s="156"/>
      <c r="D37" s="32">
        <f t="shared" si="0"/>
        <v>0</v>
      </c>
      <c r="E37" s="155"/>
      <c r="F37" s="156"/>
      <c r="G37" s="156"/>
      <c r="H37" s="156"/>
      <c r="I37" s="32">
        <f t="shared" si="1"/>
        <v>0</v>
      </c>
      <c r="J37" s="160"/>
      <c r="K37" s="160"/>
      <c r="L37" s="160"/>
      <c r="M37" s="160"/>
      <c r="N37" s="160"/>
      <c r="O37" s="160"/>
      <c r="P37" s="52"/>
      <c r="Q37" s="164"/>
      <c r="R37" s="131">
        <f t="shared" si="2"/>
        <v>0</v>
      </c>
      <c r="S37" s="34"/>
    </row>
    <row r="38" spans="1:19" ht="17.25" customHeight="1">
      <c r="A38" s="90" t="s">
        <v>50</v>
      </c>
      <c r="B38" s="155"/>
      <c r="C38" s="156"/>
      <c r="D38" s="32">
        <f t="shared" si="0"/>
        <v>0</v>
      </c>
      <c r="E38" s="155"/>
      <c r="F38" s="156"/>
      <c r="G38" s="156"/>
      <c r="H38" s="156"/>
      <c r="I38" s="32">
        <f t="shared" si="1"/>
        <v>0</v>
      </c>
      <c r="J38" s="160"/>
      <c r="K38" s="160"/>
      <c r="L38" s="160"/>
      <c r="M38" s="160"/>
      <c r="N38" s="160"/>
      <c r="O38" s="160"/>
      <c r="P38" s="52"/>
      <c r="Q38" s="164"/>
      <c r="R38" s="131">
        <f t="shared" si="2"/>
        <v>0</v>
      </c>
      <c r="S38" s="34"/>
    </row>
    <row r="39" spans="1:19" ht="31.5">
      <c r="A39" s="90" t="s">
        <v>51</v>
      </c>
      <c r="B39" s="155"/>
      <c r="C39" s="156"/>
      <c r="D39" s="32">
        <f t="shared" si="0"/>
        <v>0</v>
      </c>
      <c r="E39" s="155"/>
      <c r="F39" s="156"/>
      <c r="G39" s="156"/>
      <c r="H39" s="156"/>
      <c r="I39" s="32">
        <f t="shared" si="1"/>
        <v>0</v>
      </c>
      <c r="J39" s="160"/>
      <c r="K39" s="160"/>
      <c r="L39" s="160"/>
      <c r="M39" s="160"/>
      <c r="N39" s="160"/>
      <c r="O39" s="160"/>
      <c r="P39" s="52"/>
      <c r="Q39" s="164"/>
      <c r="R39" s="131">
        <f t="shared" si="2"/>
        <v>0</v>
      </c>
      <c r="S39" s="34"/>
    </row>
    <row r="40" spans="1:19" ht="15.75">
      <c r="A40" s="90" t="s">
        <v>52</v>
      </c>
      <c r="B40" s="155"/>
      <c r="C40" s="156"/>
      <c r="D40" s="32">
        <f t="shared" si="0"/>
        <v>0</v>
      </c>
      <c r="E40" s="155"/>
      <c r="F40" s="156"/>
      <c r="G40" s="156"/>
      <c r="H40" s="156"/>
      <c r="I40" s="32">
        <f t="shared" si="1"/>
        <v>0</v>
      </c>
      <c r="J40" s="160"/>
      <c r="K40" s="160"/>
      <c r="L40" s="160"/>
      <c r="M40" s="160"/>
      <c r="N40" s="160"/>
      <c r="O40" s="160"/>
      <c r="P40" s="52"/>
      <c r="Q40" s="164"/>
      <c r="R40" s="131">
        <f t="shared" si="2"/>
        <v>0</v>
      </c>
      <c r="S40" s="34"/>
    </row>
    <row r="41" spans="1:19" ht="15.75">
      <c r="A41" s="90" t="s">
        <v>53</v>
      </c>
      <c r="B41" s="155"/>
      <c r="C41" s="156"/>
      <c r="D41" s="32">
        <f t="shared" si="0"/>
        <v>0</v>
      </c>
      <c r="E41" s="155"/>
      <c r="F41" s="156"/>
      <c r="G41" s="156"/>
      <c r="H41" s="156"/>
      <c r="I41" s="32">
        <f t="shared" si="1"/>
        <v>0</v>
      </c>
      <c r="J41" s="160"/>
      <c r="K41" s="160"/>
      <c r="L41" s="160"/>
      <c r="M41" s="160"/>
      <c r="N41" s="160"/>
      <c r="O41" s="160"/>
      <c r="P41" s="52">
        <v>700</v>
      </c>
      <c r="Q41" s="164"/>
      <c r="R41" s="131">
        <f t="shared" si="2"/>
        <v>700</v>
      </c>
      <c r="S41" s="34"/>
    </row>
    <row r="42" spans="1:19" ht="31.5" customHeight="1">
      <c r="A42" s="90" t="s">
        <v>54</v>
      </c>
      <c r="B42" s="155"/>
      <c r="C42" s="156"/>
      <c r="D42" s="32">
        <f t="shared" si="0"/>
        <v>0</v>
      </c>
      <c r="E42" s="155"/>
      <c r="F42" s="156"/>
      <c r="G42" s="156"/>
      <c r="H42" s="156"/>
      <c r="I42" s="32">
        <f t="shared" si="1"/>
        <v>0</v>
      </c>
      <c r="J42" s="160"/>
      <c r="K42" s="160"/>
      <c r="L42" s="160"/>
      <c r="M42" s="160"/>
      <c r="N42" s="160"/>
      <c r="O42" s="160"/>
      <c r="P42" s="52"/>
      <c r="Q42" s="164"/>
      <c r="R42" s="131">
        <f t="shared" si="2"/>
        <v>0</v>
      </c>
      <c r="S42" s="34"/>
    </row>
    <row r="43" spans="1:19" ht="15.75">
      <c r="A43" s="90" t="s">
        <v>55</v>
      </c>
      <c r="B43" s="155"/>
      <c r="C43" s="156"/>
      <c r="D43" s="32">
        <f t="shared" si="0"/>
        <v>0</v>
      </c>
      <c r="E43" s="155"/>
      <c r="F43" s="156"/>
      <c r="G43" s="156"/>
      <c r="H43" s="156"/>
      <c r="I43" s="32">
        <f t="shared" si="1"/>
        <v>0</v>
      </c>
      <c r="J43" s="160"/>
      <c r="K43" s="160"/>
      <c r="L43" s="160"/>
      <c r="M43" s="160"/>
      <c r="N43" s="160"/>
      <c r="O43" s="160"/>
      <c r="P43" s="52">
        <v>700</v>
      </c>
      <c r="Q43" s="164"/>
      <c r="R43" s="131">
        <f t="shared" si="2"/>
        <v>700</v>
      </c>
      <c r="S43" s="34"/>
    </row>
    <row r="44" spans="1:19" ht="15.75">
      <c r="A44" s="90" t="s">
        <v>56</v>
      </c>
      <c r="B44" s="155"/>
      <c r="C44" s="156"/>
      <c r="D44" s="32">
        <f t="shared" si="0"/>
        <v>0</v>
      </c>
      <c r="E44" s="155"/>
      <c r="F44" s="156"/>
      <c r="G44" s="156"/>
      <c r="H44" s="156"/>
      <c r="I44" s="32">
        <f t="shared" si="1"/>
        <v>0</v>
      </c>
      <c r="J44" s="160"/>
      <c r="K44" s="160"/>
      <c r="L44" s="160"/>
      <c r="M44" s="160"/>
      <c r="N44" s="160"/>
      <c r="O44" s="160"/>
      <c r="P44" s="52"/>
      <c r="Q44" s="164"/>
      <c r="R44" s="131">
        <f t="shared" si="2"/>
        <v>0</v>
      </c>
      <c r="S44" s="34"/>
    </row>
    <row r="45" spans="1:19" ht="15.75">
      <c r="A45" s="90" t="s">
        <v>57</v>
      </c>
      <c r="B45" s="155">
        <v>2060</v>
      </c>
      <c r="C45" s="156"/>
      <c r="D45" s="32">
        <f t="shared" si="0"/>
        <v>2060</v>
      </c>
      <c r="E45" s="155">
        <v>19</v>
      </c>
      <c r="F45" s="156">
        <v>11</v>
      </c>
      <c r="G45" s="156"/>
      <c r="H45" s="156"/>
      <c r="I45" s="32">
        <f t="shared" si="1"/>
        <v>30</v>
      </c>
      <c r="J45" s="160">
        <v>70</v>
      </c>
      <c r="K45" s="160"/>
      <c r="L45" s="160"/>
      <c r="M45" s="160"/>
      <c r="N45" s="160"/>
      <c r="O45" s="160"/>
      <c r="P45" s="52">
        <v>4730</v>
      </c>
      <c r="Q45" s="164"/>
      <c r="R45" s="131">
        <f t="shared" si="2"/>
        <v>4800</v>
      </c>
      <c r="S45" s="34"/>
    </row>
    <row r="46" spans="1:19" ht="32.25" customHeight="1">
      <c r="A46" s="90" t="s">
        <v>58</v>
      </c>
      <c r="B46" s="155"/>
      <c r="C46" s="156"/>
      <c r="D46" s="32">
        <f t="shared" si="0"/>
        <v>0</v>
      </c>
      <c r="E46" s="155"/>
      <c r="F46" s="156"/>
      <c r="G46" s="156"/>
      <c r="H46" s="156"/>
      <c r="I46" s="32">
        <f t="shared" si="1"/>
        <v>0</v>
      </c>
      <c r="J46" s="160"/>
      <c r="K46" s="160"/>
      <c r="L46" s="160"/>
      <c r="M46" s="160"/>
      <c r="N46" s="160"/>
      <c r="O46" s="160"/>
      <c r="P46" s="52"/>
      <c r="Q46" s="164"/>
      <c r="R46" s="131">
        <f t="shared" si="2"/>
        <v>0</v>
      </c>
      <c r="S46" s="34"/>
    </row>
    <row r="47" spans="1:19" ht="32.25" customHeight="1">
      <c r="A47" s="90" t="s">
        <v>59</v>
      </c>
      <c r="B47" s="155"/>
      <c r="C47" s="156"/>
      <c r="D47" s="32">
        <f t="shared" si="0"/>
        <v>0</v>
      </c>
      <c r="E47" s="155"/>
      <c r="F47" s="156"/>
      <c r="G47" s="156"/>
      <c r="H47" s="156"/>
      <c r="I47" s="32">
        <f t="shared" si="1"/>
        <v>0</v>
      </c>
      <c r="J47" s="160"/>
      <c r="K47" s="160"/>
      <c r="L47" s="160"/>
      <c r="M47" s="160"/>
      <c r="N47" s="160"/>
      <c r="O47" s="160"/>
      <c r="P47" s="52"/>
      <c r="Q47" s="164"/>
      <c r="R47" s="131">
        <f t="shared" si="2"/>
        <v>0</v>
      </c>
      <c r="S47" s="34"/>
    </row>
    <row r="48" spans="1:19" ht="21.75" customHeight="1">
      <c r="A48" s="90" t="s">
        <v>60</v>
      </c>
      <c r="B48" s="155"/>
      <c r="C48" s="156"/>
      <c r="D48" s="32">
        <f t="shared" si="0"/>
        <v>0</v>
      </c>
      <c r="E48" s="155"/>
      <c r="F48" s="156"/>
      <c r="G48" s="156"/>
      <c r="H48" s="156"/>
      <c r="I48" s="32">
        <f t="shared" si="1"/>
        <v>0</v>
      </c>
      <c r="J48" s="160"/>
      <c r="K48" s="160"/>
      <c r="L48" s="160"/>
      <c r="M48" s="160"/>
      <c r="N48" s="160"/>
      <c r="O48" s="160"/>
      <c r="P48" s="52"/>
      <c r="Q48" s="164"/>
      <c r="R48" s="131">
        <f t="shared" si="2"/>
        <v>0</v>
      </c>
      <c r="S48" s="34"/>
    </row>
    <row r="49" spans="1:19" ht="39" customHeight="1">
      <c r="A49" s="90" t="s">
        <v>89</v>
      </c>
      <c r="B49" s="155"/>
      <c r="C49" s="156"/>
      <c r="D49" s="32">
        <f t="shared" si="0"/>
        <v>0</v>
      </c>
      <c r="E49" s="155"/>
      <c r="F49" s="156"/>
      <c r="G49" s="156"/>
      <c r="H49" s="156"/>
      <c r="I49" s="32">
        <f t="shared" si="1"/>
        <v>0</v>
      </c>
      <c r="J49" s="160"/>
      <c r="K49" s="160"/>
      <c r="L49" s="160"/>
      <c r="M49" s="160"/>
      <c r="N49" s="160"/>
      <c r="O49" s="160"/>
      <c r="P49" s="52"/>
      <c r="Q49" s="164"/>
      <c r="R49" s="131">
        <f t="shared" si="2"/>
        <v>0</v>
      </c>
      <c r="S49" s="34"/>
    </row>
    <row r="50" spans="1:19" ht="19.899999999999999" customHeight="1">
      <c r="A50" s="90" t="s">
        <v>61</v>
      </c>
      <c r="B50" s="155"/>
      <c r="C50" s="156"/>
      <c r="D50" s="32">
        <f t="shared" si="0"/>
        <v>0</v>
      </c>
      <c r="E50" s="155"/>
      <c r="F50" s="156"/>
      <c r="G50" s="156"/>
      <c r="H50" s="156"/>
      <c r="I50" s="32">
        <f t="shared" si="1"/>
        <v>0</v>
      </c>
      <c r="J50" s="160"/>
      <c r="K50" s="160"/>
      <c r="L50" s="160"/>
      <c r="M50" s="160"/>
      <c r="N50" s="160"/>
      <c r="O50" s="160"/>
      <c r="P50" s="52"/>
      <c r="Q50" s="164"/>
      <c r="R50" s="131">
        <f t="shared" si="2"/>
        <v>0</v>
      </c>
      <c r="S50" s="34"/>
    </row>
    <row r="51" spans="1:19" ht="31.5" customHeight="1">
      <c r="A51" s="90" t="s">
        <v>62</v>
      </c>
      <c r="B51" s="155"/>
      <c r="C51" s="156"/>
      <c r="D51" s="32">
        <f t="shared" si="0"/>
        <v>0</v>
      </c>
      <c r="E51" s="155"/>
      <c r="F51" s="156"/>
      <c r="G51" s="156"/>
      <c r="H51" s="156"/>
      <c r="I51" s="32">
        <f t="shared" si="1"/>
        <v>0</v>
      </c>
      <c r="J51" s="160"/>
      <c r="K51" s="160"/>
      <c r="L51" s="160"/>
      <c r="M51" s="160"/>
      <c r="N51" s="160"/>
      <c r="O51" s="160"/>
      <c r="P51" s="52"/>
      <c r="Q51" s="164"/>
      <c r="R51" s="131">
        <f t="shared" si="2"/>
        <v>0</v>
      </c>
      <c r="S51" s="34"/>
    </row>
    <row r="52" spans="1:19" ht="15.75" customHeight="1">
      <c r="A52" s="90" t="s">
        <v>63</v>
      </c>
      <c r="B52" s="155"/>
      <c r="C52" s="156"/>
      <c r="D52" s="32">
        <f t="shared" si="0"/>
        <v>0</v>
      </c>
      <c r="E52" s="155"/>
      <c r="F52" s="156"/>
      <c r="G52" s="156"/>
      <c r="H52" s="156"/>
      <c r="I52" s="32">
        <f t="shared" si="1"/>
        <v>0</v>
      </c>
      <c r="J52" s="160"/>
      <c r="K52" s="160"/>
      <c r="L52" s="160"/>
      <c r="M52" s="160"/>
      <c r="N52" s="160"/>
      <c r="O52" s="160"/>
      <c r="P52" s="52"/>
      <c r="Q52" s="164"/>
      <c r="R52" s="131">
        <f t="shared" si="2"/>
        <v>0</v>
      </c>
      <c r="S52" s="34"/>
    </row>
    <row r="53" spans="1:19" ht="18" customHeight="1">
      <c r="A53" s="90" t="s">
        <v>64</v>
      </c>
      <c r="B53" s="155"/>
      <c r="C53" s="156"/>
      <c r="D53" s="32">
        <f t="shared" si="0"/>
        <v>0</v>
      </c>
      <c r="E53" s="155"/>
      <c r="F53" s="156"/>
      <c r="G53" s="156"/>
      <c r="H53" s="156"/>
      <c r="I53" s="32">
        <f t="shared" si="1"/>
        <v>0</v>
      </c>
      <c r="J53" s="160"/>
      <c r="K53" s="160"/>
      <c r="L53" s="160"/>
      <c r="M53" s="160"/>
      <c r="N53" s="160"/>
      <c r="O53" s="160"/>
      <c r="P53" s="52"/>
      <c r="Q53" s="164"/>
      <c r="R53" s="131">
        <f t="shared" si="2"/>
        <v>0</v>
      </c>
      <c r="S53" s="34"/>
    </row>
    <row r="54" spans="1:19" ht="15.75">
      <c r="A54" s="90" t="s">
        <v>65</v>
      </c>
      <c r="B54" s="155"/>
      <c r="C54" s="156"/>
      <c r="D54" s="32">
        <f t="shared" si="0"/>
        <v>0</v>
      </c>
      <c r="E54" s="155"/>
      <c r="F54" s="156"/>
      <c r="G54" s="156"/>
      <c r="H54" s="156"/>
      <c r="I54" s="32">
        <f t="shared" si="1"/>
        <v>0</v>
      </c>
      <c r="J54" s="160"/>
      <c r="K54" s="160"/>
      <c r="L54" s="160"/>
      <c r="M54" s="160"/>
      <c r="N54" s="160"/>
      <c r="O54" s="160"/>
      <c r="P54" s="52"/>
      <c r="Q54" s="164"/>
      <c r="R54" s="131">
        <f t="shared" si="2"/>
        <v>0</v>
      </c>
      <c r="S54" s="34"/>
    </row>
    <row r="55" spans="1:19" ht="31.5">
      <c r="A55" s="90" t="s">
        <v>66</v>
      </c>
      <c r="B55" s="155"/>
      <c r="C55" s="156"/>
      <c r="D55" s="32">
        <f t="shared" si="0"/>
        <v>0</v>
      </c>
      <c r="E55" s="155"/>
      <c r="F55" s="156"/>
      <c r="G55" s="156"/>
      <c r="H55" s="156"/>
      <c r="I55" s="32">
        <f t="shared" si="1"/>
        <v>0</v>
      </c>
      <c r="J55" s="160"/>
      <c r="K55" s="160"/>
      <c r="L55" s="160"/>
      <c r="M55" s="160"/>
      <c r="N55" s="160"/>
      <c r="O55" s="160"/>
      <c r="P55" s="52"/>
      <c r="Q55" s="164"/>
      <c r="R55" s="131">
        <f t="shared" si="2"/>
        <v>0</v>
      </c>
      <c r="S55" s="34"/>
    </row>
    <row r="56" spans="1:19" ht="15.75">
      <c r="A56" s="90" t="s">
        <v>67</v>
      </c>
      <c r="B56" s="155"/>
      <c r="C56" s="156"/>
      <c r="D56" s="32">
        <f t="shared" si="0"/>
        <v>0</v>
      </c>
      <c r="E56" s="155"/>
      <c r="F56" s="156"/>
      <c r="G56" s="156"/>
      <c r="H56" s="156"/>
      <c r="I56" s="32">
        <f t="shared" si="1"/>
        <v>0</v>
      </c>
      <c r="J56" s="160"/>
      <c r="K56" s="160"/>
      <c r="L56" s="160"/>
      <c r="M56" s="160"/>
      <c r="N56" s="160"/>
      <c r="O56" s="160"/>
      <c r="P56" s="52">
        <v>800</v>
      </c>
      <c r="Q56" s="164"/>
      <c r="R56" s="131">
        <f t="shared" si="2"/>
        <v>800</v>
      </c>
      <c r="S56" s="34"/>
    </row>
    <row r="57" spans="1:19" ht="15.75">
      <c r="A57" s="90" t="s">
        <v>68</v>
      </c>
      <c r="B57" s="155"/>
      <c r="C57" s="156"/>
      <c r="D57" s="32">
        <f t="shared" si="0"/>
        <v>0</v>
      </c>
      <c r="E57" s="155"/>
      <c r="F57" s="156"/>
      <c r="G57" s="156"/>
      <c r="H57" s="156"/>
      <c r="I57" s="32">
        <f t="shared" si="1"/>
        <v>0</v>
      </c>
      <c r="J57" s="160"/>
      <c r="K57" s="160"/>
      <c r="L57" s="160"/>
      <c r="M57" s="160"/>
      <c r="N57" s="160"/>
      <c r="O57" s="160"/>
      <c r="P57" s="52"/>
      <c r="Q57" s="164"/>
      <c r="R57" s="131">
        <f t="shared" si="2"/>
        <v>0</v>
      </c>
      <c r="S57" s="34"/>
    </row>
    <row r="58" spans="1:19" ht="15.75">
      <c r="A58" s="90" t="s">
        <v>69</v>
      </c>
      <c r="B58" s="155"/>
      <c r="C58" s="156"/>
      <c r="D58" s="32">
        <f t="shared" si="0"/>
        <v>0</v>
      </c>
      <c r="E58" s="155"/>
      <c r="F58" s="156"/>
      <c r="G58" s="156"/>
      <c r="H58" s="156"/>
      <c r="I58" s="32">
        <f t="shared" si="1"/>
        <v>0</v>
      </c>
      <c r="J58" s="160"/>
      <c r="K58" s="160"/>
      <c r="L58" s="160"/>
      <c r="M58" s="160"/>
      <c r="N58" s="160"/>
      <c r="O58" s="160"/>
      <c r="P58" s="52"/>
      <c r="Q58" s="164"/>
      <c r="R58" s="131">
        <f t="shared" si="2"/>
        <v>0</v>
      </c>
      <c r="S58" s="34"/>
    </row>
    <row r="59" spans="1:19" ht="15.75">
      <c r="A59" s="90" t="s">
        <v>70</v>
      </c>
      <c r="B59" s="155"/>
      <c r="C59" s="156"/>
      <c r="D59" s="32">
        <f t="shared" si="0"/>
        <v>0</v>
      </c>
      <c r="E59" s="155"/>
      <c r="F59" s="156"/>
      <c r="G59" s="156"/>
      <c r="H59" s="156"/>
      <c r="I59" s="32">
        <f t="shared" si="1"/>
        <v>0</v>
      </c>
      <c r="J59" s="160"/>
      <c r="K59" s="160"/>
      <c r="L59" s="160"/>
      <c r="M59" s="160"/>
      <c r="N59" s="160"/>
      <c r="O59" s="160"/>
      <c r="P59" s="52"/>
      <c r="Q59" s="164"/>
      <c r="R59" s="131">
        <f t="shared" si="2"/>
        <v>0</v>
      </c>
      <c r="S59" s="34"/>
    </row>
    <row r="60" spans="1:19" ht="31.5">
      <c r="A60" s="90" t="s">
        <v>71</v>
      </c>
      <c r="B60" s="155"/>
      <c r="C60" s="156"/>
      <c r="D60" s="32">
        <f t="shared" si="0"/>
        <v>0</v>
      </c>
      <c r="E60" s="155"/>
      <c r="F60" s="156"/>
      <c r="G60" s="156"/>
      <c r="H60" s="156"/>
      <c r="I60" s="32">
        <f t="shared" si="1"/>
        <v>0</v>
      </c>
      <c r="J60" s="160"/>
      <c r="K60" s="160"/>
      <c r="L60" s="160"/>
      <c r="M60" s="160"/>
      <c r="N60" s="160"/>
      <c r="O60" s="160"/>
      <c r="P60" s="52"/>
      <c r="Q60" s="164"/>
      <c r="R60" s="131">
        <f t="shared" si="2"/>
        <v>0</v>
      </c>
      <c r="S60" s="34"/>
    </row>
    <row r="61" spans="1:19" ht="15.75">
      <c r="A61" s="90" t="s">
        <v>72</v>
      </c>
      <c r="B61" s="155"/>
      <c r="C61" s="156"/>
      <c r="D61" s="32">
        <f t="shared" si="0"/>
        <v>0</v>
      </c>
      <c r="E61" s="155"/>
      <c r="F61" s="156"/>
      <c r="G61" s="156">
        <v>400</v>
      </c>
      <c r="H61" s="156"/>
      <c r="I61" s="32">
        <f t="shared" si="1"/>
        <v>400</v>
      </c>
      <c r="J61" s="160"/>
      <c r="K61" s="160"/>
      <c r="L61" s="160"/>
      <c r="M61" s="160"/>
      <c r="N61" s="160"/>
      <c r="O61" s="160"/>
      <c r="P61" s="52">
        <v>800</v>
      </c>
      <c r="Q61" s="164"/>
      <c r="R61" s="131">
        <f t="shared" si="2"/>
        <v>800</v>
      </c>
      <c r="S61" s="34"/>
    </row>
    <row r="62" spans="1:19" ht="15.75">
      <c r="A62" s="90" t="s">
        <v>73</v>
      </c>
      <c r="B62" s="155"/>
      <c r="C62" s="156">
        <v>720</v>
      </c>
      <c r="D62" s="32">
        <f t="shared" si="0"/>
        <v>720</v>
      </c>
      <c r="E62" s="155"/>
      <c r="F62" s="156"/>
      <c r="G62" s="156">
        <v>4533</v>
      </c>
      <c r="H62" s="156">
        <v>909</v>
      </c>
      <c r="I62" s="32">
        <f t="shared" si="1"/>
        <v>4533</v>
      </c>
      <c r="J62" s="160">
        <v>2014</v>
      </c>
      <c r="K62" s="160"/>
      <c r="L62" s="160"/>
      <c r="M62" s="160"/>
      <c r="N62" s="160"/>
      <c r="O62" s="160"/>
      <c r="P62" s="52">
        <v>4860</v>
      </c>
      <c r="Q62" s="164"/>
      <c r="R62" s="131">
        <f t="shared" si="2"/>
        <v>6874</v>
      </c>
      <c r="S62" s="34"/>
    </row>
    <row r="63" spans="1:19" ht="19.899999999999999" customHeight="1">
      <c r="A63" s="90" t="s">
        <v>74</v>
      </c>
      <c r="B63" s="155"/>
      <c r="C63" s="156"/>
      <c r="D63" s="32">
        <f t="shared" si="0"/>
        <v>0</v>
      </c>
      <c r="E63" s="155"/>
      <c r="F63" s="156"/>
      <c r="G63" s="156"/>
      <c r="H63" s="156"/>
      <c r="I63" s="32">
        <f t="shared" si="1"/>
        <v>0</v>
      </c>
      <c r="J63" s="160"/>
      <c r="K63" s="160"/>
      <c r="L63" s="160"/>
      <c r="M63" s="160"/>
      <c r="N63" s="160"/>
      <c r="O63" s="160"/>
      <c r="P63" s="52"/>
      <c r="Q63" s="164"/>
      <c r="R63" s="131">
        <f t="shared" si="2"/>
        <v>0</v>
      </c>
      <c r="S63" s="34"/>
    </row>
    <row r="64" spans="1:19" ht="15.75">
      <c r="A64" s="90" t="s">
        <v>75</v>
      </c>
      <c r="B64" s="155"/>
      <c r="C64" s="156"/>
      <c r="D64" s="32">
        <f t="shared" si="0"/>
        <v>0</v>
      </c>
      <c r="E64" s="155"/>
      <c r="F64" s="156"/>
      <c r="G64" s="156"/>
      <c r="H64" s="156"/>
      <c r="I64" s="32">
        <f t="shared" si="1"/>
        <v>0</v>
      </c>
      <c r="J64" s="160"/>
      <c r="K64" s="160"/>
      <c r="L64" s="160"/>
      <c r="M64" s="160"/>
      <c r="N64" s="160"/>
      <c r="O64" s="160"/>
      <c r="P64" s="52"/>
      <c r="Q64" s="164"/>
      <c r="R64" s="131">
        <f t="shared" si="2"/>
        <v>0</v>
      </c>
      <c r="S64" s="34"/>
    </row>
    <row r="65" spans="1:19" ht="15.75">
      <c r="A65" s="90" t="s">
        <v>76</v>
      </c>
      <c r="B65" s="155"/>
      <c r="C65" s="156"/>
      <c r="D65" s="32">
        <f t="shared" si="0"/>
        <v>0</v>
      </c>
      <c r="E65" s="155"/>
      <c r="F65" s="156"/>
      <c r="G65" s="156"/>
      <c r="H65" s="156"/>
      <c r="I65" s="32">
        <f t="shared" si="1"/>
        <v>0</v>
      </c>
      <c r="J65" s="160"/>
      <c r="K65" s="160"/>
      <c r="L65" s="160"/>
      <c r="M65" s="160"/>
      <c r="N65" s="160"/>
      <c r="O65" s="160"/>
      <c r="P65" s="52"/>
      <c r="Q65" s="164"/>
      <c r="R65" s="131">
        <f t="shared" si="2"/>
        <v>0</v>
      </c>
      <c r="S65" s="34"/>
    </row>
    <row r="66" spans="1:19" ht="31.5">
      <c r="A66" s="90" t="s">
        <v>77</v>
      </c>
      <c r="B66" s="155"/>
      <c r="C66" s="156"/>
      <c r="D66" s="32">
        <f t="shared" si="0"/>
        <v>0</v>
      </c>
      <c r="E66" s="155"/>
      <c r="F66" s="156"/>
      <c r="G66" s="156"/>
      <c r="H66" s="156"/>
      <c r="I66" s="32">
        <f t="shared" si="1"/>
        <v>0</v>
      </c>
      <c r="J66" s="160"/>
      <c r="K66" s="160"/>
      <c r="L66" s="160"/>
      <c r="M66" s="160"/>
      <c r="N66" s="160"/>
      <c r="O66" s="160"/>
      <c r="P66" s="52"/>
      <c r="Q66" s="164"/>
      <c r="R66" s="131">
        <f t="shared" si="2"/>
        <v>0</v>
      </c>
      <c r="S66" s="34"/>
    </row>
    <row r="67" spans="1:19" ht="15.75">
      <c r="A67" s="90" t="s">
        <v>78</v>
      </c>
      <c r="B67" s="155"/>
      <c r="C67" s="156"/>
      <c r="D67" s="32">
        <f t="shared" si="0"/>
        <v>0</v>
      </c>
      <c r="E67" s="155"/>
      <c r="F67" s="156"/>
      <c r="G67" s="156"/>
      <c r="H67" s="156"/>
      <c r="I67" s="32">
        <f t="shared" si="1"/>
        <v>0</v>
      </c>
      <c r="J67" s="160"/>
      <c r="K67" s="160"/>
      <c r="L67" s="160"/>
      <c r="M67" s="160"/>
      <c r="N67" s="160"/>
      <c r="O67" s="160"/>
      <c r="P67" s="52"/>
      <c r="Q67" s="164"/>
      <c r="R67" s="131">
        <f t="shared" si="2"/>
        <v>0</v>
      </c>
      <c r="S67" s="34"/>
    </row>
    <row r="68" spans="1:19" ht="15.75">
      <c r="A68" s="90" t="s">
        <v>79</v>
      </c>
      <c r="B68" s="155"/>
      <c r="C68" s="156"/>
      <c r="D68" s="32">
        <f t="shared" si="0"/>
        <v>0</v>
      </c>
      <c r="E68" s="155"/>
      <c r="F68" s="156"/>
      <c r="G68" s="156"/>
      <c r="H68" s="156"/>
      <c r="I68" s="32">
        <f t="shared" si="1"/>
        <v>0</v>
      </c>
      <c r="J68" s="160"/>
      <c r="K68" s="160"/>
      <c r="L68" s="160"/>
      <c r="M68" s="160"/>
      <c r="N68" s="160"/>
      <c r="O68" s="160"/>
      <c r="P68" s="52">
        <v>1600</v>
      </c>
      <c r="Q68" s="164"/>
      <c r="R68" s="131">
        <f t="shared" si="2"/>
        <v>1600</v>
      </c>
      <c r="S68" s="34"/>
    </row>
    <row r="69" spans="1:19" ht="21" customHeight="1">
      <c r="A69" s="90" t="s">
        <v>80</v>
      </c>
      <c r="B69" s="155"/>
      <c r="C69" s="156"/>
      <c r="D69" s="32">
        <f t="shared" si="0"/>
        <v>0</v>
      </c>
      <c r="E69" s="155"/>
      <c r="F69" s="156"/>
      <c r="G69" s="156"/>
      <c r="H69" s="156"/>
      <c r="I69" s="32">
        <f t="shared" si="1"/>
        <v>0</v>
      </c>
      <c r="J69" s="160"/>
      <c r="K69" s="160"/>
      <c r="L69" s="160"/>
      <c r="M69" s="160"/>
      <c r="N69" s="160"/>
      <c r="O69" s="160"/>
      <c r="P69" s="52"/>
      <c r="Q69" s="164"/>
      <c r="R69" s="131">
        <f t="shared" si="2"/>
        <v>0</v>
      </c>
      <c r="S69" s="34"/>
    </row>
    <row r="70" spans="1:19" ht="15.75">
      <c r="A70" s="90" t="s">
        <v>81</v>
      </c>
      <c r="B70" s="155"/>
      <c r="C70" s="156"/>
      <c r="D70" s="32">
        <f t="shared" si="0"/>
        <v>0</v>
      </c>
      <c r="E70" s="155"/>
      <c r="F70" s="156"/>
      <c r="G70" s="156"/>
      <c r="H70" s="156"/>
      <c r="I70" s="32">
        <f t="shared" si="1"/>
        <v>0</v>
      </c>
      <c r="J70" s="160"/>
      <c r="K70" s="160"/>
      <c r="L70" s="160"/>
      <c r="M70" s="160"/>
      <c r="N70" s="160"/>
      <c r="O70" s="160"/>
      <c r="P70" s="52">
        <v>600</v>
      </c>
      <c r="Q70" s="164"/>
      <c r="R70" s="131">
        <f t="shared" si="2"/>
        <v>600</v>
      </c>
      <c r="S70" s="34"/>
    </row>
    <row r="71" spans="1:19" s="11" customFormat="1" ht="47.25">
      <c r="A71" s="90" t="s">
        <v>161</v>
      </c>
      <c r="B71" s="155"/>
      <c r="C71" s="156"/>
      <c r="D71" s="32">
        <f>B71+C71</f>
        <v>0</v>
      </c>
      <c r="E71" s="155"/>
      <c r="F71" s="156"/>
      <c r="G71" s="156"/>
      <c r="H71" s="156"/>
      <c r="I71" s="32">
        <f>E71+F71+G71</f>
        <v>0</v>
      </c>
      <c r="J71" s="160"/>
      <c r="K71" s="160"/>
      <c r="L71" s="160"/>
      <c r="M71" s="160"/>
      <c r="N71" s="160"/>
      <c r="O71" s="160"/>
      <c r="P71" s="52"/>
      <c r="Q71" s="164"/>
      <c r="R71" s="131">
        <f t="shared" si="2"/>
        <v>0</v>
      </c>
      <c r="S71" s="34"/>
    </row>
    <row r="72" spans="1:19" ht="15.75">
      <c r="A72" s="90" t="s">
        <v>82</v>
      </c>
      <c r="B72" s="155"/>
      <c r="C72" s="156"/>
      <c r="D72" s="32">
        <f t="shared" si="0"/>
        <v>0</v>
      </c>
      <c r="E72" s="155"/>
      <c r="F72" s="156"/>
      <c r="G72" s="156"/>
      <c r="H72" s="156"/>
      <c r="I72" s="32">
        <f t="shared" si="1"/>
        <v>0</v>
      </c>
      <c r="J72" s="160"/>
      <c r="K72" s="160"/>
      <c r="L72" s="160"/>
      <c r="M72" s="160"/>
      <c r="N72" s="160">
        <v>2000</v>
      </c>
      <c r="O72" s="160"/>
      <c r="P72" s="52"/>
      <c r="Q72" s="164"/>
      <c r="R72" s="131">
        <f t="shared" si="2"/>
        <v>2000</v>
      </c>
      <c r="S72" s="34"/>
    </row>
    <row r="73" spans="1:19" ht="31.5">
      <c r="A73" s="90" t="s">
        <v>83</v>
      </c>
      <c r="B73" s="155"/>
      <c r="C73" s="156"/>
      <c r="D73" s="32">
        <f t="shared" si="0"/>
        <v>0</v>
      </c>
      <c r="E73" s="155"/>
      <c r="F73" s="156"/>
      <c r="G73" s="156"/>
      <c r="H73" s="156"/>
      <c r="I73" s="32">
        <f t="shared" si="1"/>
        <v>0</v>
      </c>
      <c r="J73" s="160"/>
      <c r="K73" s="160"/>
      <c r="L73" s="160"/>
      <c r="M73" s="160"/>
      <c r="N73" s="160">
        <v>2000</v>
      </c>
      <c r="O73" s="160"/>
      <c r="P73" s="52"/>
      <c r="Q73" s="164"/>
      <c r="R73" s="131">
        <f t="shared" si="2"/>
        <v>2000</v>
      </c>
      <c r="S73" s="34"/>
    </row>
    <row r="74" spans="1:19" ht="32.25" thickBot="1">
      <c r="A74" s="92" t="s">
        <v>84</v>
      </c>
      <c r="B74" s="157"/>
      <c r="C74" s="158"/>
      <c r="D74" s="125">
        <f t="shared" si="0"/>
        <v>0</v>
      </c>
      <c r="E74" s="157"/>
      <c r="F74" s="158"/>
      <c r="G74" s="158"/>
      <c r="H74" s="158"/>
      <c r="I74" s="127">
        <f t="shared" si="1"/>
        <v>0</v>
      </c>
      <c r="J74" s="245"/>
      <c r="K74" s="245"/>
      <c r="L74" s="245"/>
      <c r="M74" s="245"/>
      <c r="N74" s="245">
        <v>1000</v>
      </c>
      <c r="O74" s="245"/>
      <c r="P74" s="249"/>
      <c r="Q74" s="237"/>
      <c r="R74" s="131">
        <f t="shared" si="2"/>
        <v>1000</v>
      </c>
      <c r="S74" s="34"/>
    </row>
    <row r="75" spans="1:19" ht="35.450000000000003" customHeight="1" thickBot="1">
      <c r="A75" s="151" t="s">
        <v>85</v>
      </c>
      <c r="B75" s="35">
        <f>SUM(B11:B74)</f>
        <v>2060</v>
      </c>
      <c r="C75" s="30">
        <f t="shared" ref="C75:R75" si="3">SUM(C11:C74)</f>
        <v>720</v>
      </c>
      <c r="D75" s="30">
        <f t="shared" si="3"/>
        <v>2780</v>
      </c>
      <c r="E75" s="35">
        <f t="shared" si="3"/>
        <v>19</v>
      </c>
      <c r="F75" s="30">
        <f t="shared" si="3"/>
        <v>11</v>
      </c>
      <c r="G75" s="30">
        <f>SUM(G11:G74)</f>
        <v>4933</v>
      </c>
      <c r="H75" s="36">
        <f t="shared" si="3"/>
        <v>909</v>
      </c>
      <c r="I75" s="109">
        <f t="shared" si="3"/>
        <v>4963</v>
      </c>
      <c r="J75" s="30">
        <f>SUM(J11:J74)</f>
        <v>2084</v>
      </c>
      <c r="K75" s="30">
        <f t="shared" si="3"/>
        <v>0</v>
      </c>
      <c r="L75" s="36">
        <f t="shared" si="3"/>
        <v>0</v>
      </c>
      <c r="M75" s="36">
        <f t="shared" si="3"/>
        <v>0</v>
      </c>
      <c r="N75" s="30">
        <f t="shared" si="3"/>
        <v>5000</v>
      </c>
      <c r="O75" s="30">
        <f t="shared" si="3"/>
        <v>0</v>
      </c>
      <c r="P75" s="30">
        <f t="shared" si="3"/>
        <v>16640</v>
      </c>
      <c r="Q75" s="30">
        <f t="shared" si="3"/>
        <v>0</v>
      </c>
      <c r="R75" s="33">
        <f t="shared" si="3"/>
        <v>23724</v>
      </c>
      <c r="S75" s="34">
        <f>D75+I75+R75</f>
        <v>31467</v>
      </c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Normal="100" zoomScaleSheetLayoutView="112" workbookViewId="0">
      <pane ySplit="10" topLeftCell="A74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.28515625" customWidth="1"/>
    <col min="6" max="6" width="10" customWidth="1"/>
    <col min="7" max="7" width="9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6" max="16" width="11.28515625" customWidth="1"/>
    <col min="17" max="18" width="11.28515625" style="11" customWidth="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95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53"/>
      <c r="C11" s="154"/>
      <c r="D11" s="111">
        <f>B11+C11</f>
        <v>0</v>
      </c>
      <c r="E11" s="153"/>
      <c r="F11" s="154"/>
      <c r="G11" s="154"/>
      <c r="H11" s="154"/>
      <c r="I11" s="111">
        <f>E11+F11+G11</f>
        <v>0</v>
      </c>
      <c r="J11" s="159">
        <v>174</v>
      </c>
      <c r="K11" s="159"/>
      <c r="L11" s="159"/>
      <c r="M11" s="159"/>
      <c r="N11" s="159"/>
      <c r="O11" s="159"/>
      <c r="P11" s="161">
        <v>2159</v>
      </c>
      <c r="Q11" s="162"/>
      <c r="R11" s="131">
        <f>J11+M11+N11+O11+P11</f>
        <v>2333</v>
      </c>
      <c r="S11" s="34"/>
    </row>
    <row r="12" spans="1:19" ht="15.75">
      <c r="A12" s="90" t="s">
        <v>24</v>
      </c>
      <c r="B12" s="155"/>
      <c r="C12" s="156"/>
      <c r="D12" s="32">
        <f t="shared" ref="D12:D74" si="0">B12+C12</f>
        <v>0</v>
      </c>
      <c r="E12" s="155"/>
      <c r="F12" s="156"/>
      <c r="G12" s="156"/>
      <c r="H12" s="156"/>
      <c r="I12" s="32">
        <f t="shared" ref="I12:I74" si="1">E12+F12+G12</f>
        <v>0</v>
      </c>
      <c r="J12" s="160">
        <v>64</v>
      </c>
      <c r="K12" s="160"/>
      <c r="L12" s="160"/>
      <c r="M12" s="160"/>
      <c r="N12" s="160"/>
      <c r="O12" s="160"/>
      <c r="P12" s="163">
        <v>754</v>
      </c>
      <c r="Q12" s="164"/>
      <c r="R12" s="131">
        <f t="shared" ref="R12:R74" si="2">J12+M12+N12+O12+P12</f>
        <v>818</v>
      </c>
      <c r="S12" s="34"/>
    </row>
    <row r="13" spans="1:19" ht="15.75">
      <c r="A13" s="90" t="s">
        <v>25</v>
      </c>
      <c r="B13" s="155"/>
      <c r="C13" s="156"/>
      <c r="D13" s="32">
        <f t="shared" si="0"/>
        <v>0</v>
      </c>
      <c r="E13" s="155"/>
      <c r="F13" s="156"/>
      <c r="G13" s="156"/>
      <c r="H13" s="156"/>
      <c r="I13" s="32">
        <f t="shared" si="1"/>
        <v>0</v>
      </c>
      <c r="J13" s="160"/>
      <c r="K13" s="160"/>
      <c r="L13" s="160"/>
      <c r="M13" s="160"/>
      <c r="N13" s="160"/>
      <c r="O13" s="160"/>
      <c r="P13" s="163"/>
      <c r="Q13" s="164"/>
      <c r="R13" s="131">
        <f t="shared" si="2"/>
        <v>0</v>
      </c>
      <c r="S13" s="34"/>
    </row>
    <row r="14" spans="1:19" ht="15.75">
      <c r="A14" s="90" t="s">
        <v>26</v>
      </c>
      <c r="B14" s="155"/>
      <c r="C14" s="156"/>
      <c r="D14" s="32">
        <f t="shared" si="0"/>
        <v>0</v>
      </c>
      <c r="E14" s="155"/>
      <c r="F14" s="156"/>
      <c r="G14" s="156"/>
      <c r="H14" s="156"/>
      <c r="I14" s="32">
        <f t="shared" si="1"/>
        <v>0</v>
      </c>
      <c r="J14" s="160"/>
      <c r="K14" s="160"/>
      <c r="L14" s="160"/>
      <c r="M14" s="160"/>
      <c r="N14" s="160"/>
      <c r="O14" s="160"/>
      <c r="P14" s="163"/>
      <c r="Q14" s="164"/>
      <c r="R14" s="131">
        <f t="shared" si="2"/>
        <v>0</v>
      </c>
      <c r="S14" s="34"/>
    </row>
    <row r="15" spans="1:19" ht="15.75">
      <c r="A15" s="90" t="s">
        <v>27</v>
      </c>
      <c r="B15" s="155"/>
      <c r="C15" s="156"/>
      <c r="D15" s="32">
        <f t="shared" si="0"/>
        <v>0</v>
      </c>
      <c r="E15" s="155"/>
      <c r="F15" s="156"/>
      <c r="G15" s="156"/>
      <c r="H15" s="156"/>
      <c r="I15" s="32">
        <f t="shared" si="1"/>
        <v>0</v>
      </c>
      <c r="J15" s="160">
        <v>11</v>
      </c>
      <c r="K15" s="160"/>
      <c r="L15" s="160"/>
      <c r="M15" s="160"/>
      <c r="N15" s="160"/>
      <c r="O15" s="160"/>
      <c r="P15" s="163">
        <v>122</v>
      </c>
      <c r="Q15" s="164"/>
      <c r="R15" s="131">
        <f t="shared" si="2"/>
        <v>133</v>
      </c>
      <c r="S15" s="34"/>
    </row>
    <row r="16" spans="1:19" ht="15.75">
      <c r="A16" s="90" t="s">
        <v>28</v>
      </c>
      <c r="B16" s="155"/>
      <c r="C16" s="156"/>
      <c r="D16" s="32">
        <f t="shared" si="0"/>
        <v>0</v>
      </c>
      <c r="E16" s="155"/>
      <c r="F16" s="156"/>
      <c r="G16" s="156"/>
      <c r="H16" s="156"/>
      <c r="I16" s="32">
        <f t="shared" si="1"/>
        <v>0</v>
      </c>
      <c r="J16" s="160"/>
      <c r="K16" s="160"/>
      <c r="L16" s="160"/>
      <c r="M16" s="160"/>
      <c r="N16" s="160"/>
      <c r="O16" s="160"/>
      <c r="P16" s="163"/>
      <c r="Q16" s="164"/>
      <c r="R16" s="131">
        <f t="shared" si="2"/>
        <v>0</v>
      </c>
      <c r="S16" s="34"/>
    </row>
    <row r="17" spans="1:19" ht="31.5" customHeight="1">
      <c r="A17" s="90" t="s">
        <v>29</v>
      </c>
      <c r="B17" s="155"/>
      <c r="C17" s="156"/>
      <c r="D17" s="32">
        <f t="shared" si="0"/>
        <v>0</v>
      </c>
      <c r="E17" s="155"/>
      <c r="F17" s="156"/>
      <c r="G17" s="156"/>
      <c r="H17" s="156"/>
      <c r="I17" s="32">
        <f t="shared" si="1"/>
        <v>0</v>
      </c>
      <c r="J17" s="160"/>
      <c r="K17" s="160"/>
      <c r="L17" s="160"/>
      <c r="M17" s="160"/>
      <c r="N17" s="160"/>
      <c r="O17" s="160"/>
      <c r="P17" s="163"/>
      <c r="Q17" s="164"/>
      <c r="R17" s="131">
        <f t="shared" si="2"/>
        <v>0</v>
      </c>
      <c r="S17" s="34"/>
    </row>
    <row r="18" spans="1:19" ht="31.9" customHeight="1">
      <c r="A18" s="90" t="s">
        <v>30</v>
      </c>
      <c r="B18" s="155"/>
      <c r="C18" s="156"/>
      <c r="D18" s="32">
        <f t="shared" si="0"/>
        <v>0</v>
      </c>
      <c r="E18" s="155"/>
      <c r="F18" s="156"/>
      <c r="G18" s="156"/>
      <c r="H18" s="156"/>
      <c r="I18" s="32">
        <f t="shared" si="1"/>
        <v>0</v>
      </c>
      <c r="J18" s="160">
        <v>54</v>
      </c>
      <c r="K18" s="160"/>
      <c r="L18" s="160"/>
      <c r="M18" s="160"/>
      <c r="N18" s="160"/>
      <c r="O18" s="160"/>
      <c r="P18" s="163">
        <v>632</v>
      </c>
      <c r="Q18" s="164"/>
      <c r="R18" s="131">
        <f t="shared" si="2"/>
        <v>686</v>
      </c>
      <c r="S18" s="34"/>
    </row>
    <row r="19" spans="1:19" ht="15.75">
      <c r="A19" s="90" t="s">
        <v>31</v>
      </c>
      <c r="B19" s="155"/>
      <c r="C19" s="156"/>
      <c r="D19" s="32">
        <f t="shared" si="0"/>
        <v>0</v>
      </c>
      <c r="E19" s="155"/>
      <c r="F19" s="156"/>
      <c r="G19" s="156"/>
      <c r="H19" s="156"/>
      <c r="I19" s="32">
        <f t="shared" si="1"/>
        <v>0</v>
      </c>
      <c r="J19" s="160"/>
      <c r="K19" s="160"/>
      <c r="L19" s="160"/>
      <c r="M19" s="160"/>
      <c r="N19" s="160"/>
      <c r="O19" s="160"/>
      <c r="P19" s="163"/>
      <c r="Q19" s="164"/>
      <c r="R19" s="131">
        <f t="shared" si="2"/>
        <v>0</v>
      </c>
      <c r="S19" s="34"/>
    </row>
    <row r="20" spans="1:19" ht="15.75">
      <c r="A20" s="90" t="s">
        <v>32</v>
      </c>
      <c r="B20" s="155"/>
      <c r="C20" s="156"/>
      <c r="D20" s="32">
        <f t="shared" si="0"/>
        <v>0</v>
      </c>
      <c r="E20" s="155"/>
      <c r="F20" s="156"/>
      <c r="G20" s="156"/>
      <c r="H20" s="156"/>
      <c r="I20" s="32">
        <f t="shared" si="1"/>
        <v>0</v>
      </c>
      <c r="J20" s="160">
        <v>220</v>
      </c>
      <c r="K20" s="160"/>
      <c r="L20" s="160"/>
      <c r="M20" s="160"/>
      <c r="N20" s="160"/>
      <c r="O20" s="160"/>
      <c r="P20" s="163">
        <v>2581</v>
      </c>
      <c r="Q20" s="164"/>
      <c r="R20" s="131">
        <f t="shared" si="2"/>
        <v>2801</v>
      </c>
      <c r="S20" s="34"/>
    </row>
    <row r="21" spans="1:19" ht="16.149999999999999" customHeight="1">
      <c r="A21" s="90" t="s">
        <v>33</v>
      </c>
      <c r="B21" s="155"/>
      <c r="C21" s="156"/>
      <c r="D21" s="32">
        <f t="shared" si="0"/>
        <v>0</v>
      </c>
      <c r="E21" s="155"/>
      <c r="F21" s="156"/>
      <c r="G21" s="156"/>
      <c r="H21" s="156"/>
      <c r="I21" s="32">
        <f t="shared" si="1"/>
        <v>0</v>
      </c>
      <c r="J21" s="160">
        <v>72</v>
      </c>
      <c r="K21" s="160"/>
      <c r="L21" s="160"/>
      <c r="M21" s="160"/>
      <c r="N21" s="160"/>
      <c r="O21" s="160"/>
      <c r="P21" s="163">
        <v>843</v>
      </c>
      <c r="Q21" s="164"/>
      <c r="R21" s="131">
        <f t="shared" si="2"/>
        <v>915</v>
      </c>
      <c r="S21" s="34"/>
    </row>
    <row r="22" spans="1:19" ht="16.149999999999999" customHeight="1">
      <c r="A22" s="90" t="s">
        <v>34</v>
      </c>
      <c r="B22" s="155"/>
      <c r="C22" s="156"/>
      <c r="D22" s="32">
        <f t="shared" si="0"/>
        <v>0</v>
      </c>
      <c r="E22" s="155"/>
      <c r="F22" s="156"/>
      <c r="G22" s="156"/>
      <c r="H22" s="156"/>
      <c r="I22" s="32">
        <f t="shared" si="1"/>
        <v>0</v>
      </c>
      <c r="J22" s="160"/>
      <c r="K22" s="160"/>
      <c r="L22" s="160"/>
      <c r="M22" s="160"/>
      <c r="N22" s="160"/>
      <c r="O22" s="160"/>
      <c r="P22" s="163"/>
      <c r="Q22" s="164"/>
      <c r="R22" s="131">
        <f t="shared" si="2"/>
        <v>0</v>
      </c>
      <c r="S22" s="34"/>
    </row>
    <row r="23" spans="1:19" ht="19.149999999999999" customHeight="1">
      <c r="A23" s="90" t="s">
        <v>35</v>
      </c>
      <c r="B23" s="155"/>
      <c r="C23" s="156"/>
      <c r="D23" s="32">
        <f t="shared" si="0"/>
        <v>0</v>
      </c>
      <c r="E23" s="155"/>
      <c r="F23" s="156"/>
      <c r="G23" s="156"/>
      <c r="H23" s="156"/>
      <c r="I23" s="32">
        <f t="shared" si="1"/>
        <v>0</v>
      </c>
      <c r="J23" s="160">
        <v>5</v>
      </c>
      <c r="K23" s="160"/>
      <c r="L23" s="160"/>
      <c r="M23" s="160"/>
      <c r="N23" s="160"/>
      <c r="O23" s="160"/>
      <c r="P23" s="163">
        <v>62</v>
      </c>
      <c r="Q23" s="164"/>
      <c r="R23" s="131">
        <f t="shared" si="2"/>
        <v>67</v>
      </c>
      <c r="S23" s="34"/>
    </row>
    <row r="24" spans="1:19" ht="15.75">
      <c r="A24" s="90" t="s">
        <v>36</v>
      </c>
      <c r="B24" s="155"/>
      <c r="C24" s="156"/>
      <c r="D24" s="32">
        <f t="shared" si="0"/>
        <v>0</v>
      </c>
      <c r="E24" s="155"/>
      <c r="F24" s="156"/>
      <c r="G24" s="156"/>
      <c r="H24" s="156"/>
      <c r="I24" s="32">
        <f t="shared" si="1"/>
        <v>0</v>
      </c>
      <c r="J24" s="160"/>
      <c r="K24" s="160"/>
      <c r="L24" s="160"/>
      <c r="M24" s="160"/>
      <c r="N24" s="160"/>
      <c r="O24" s="160"/>
      <c r="P24" s="163"/>
      <c r="Q24" s="164"/>
      <c r="R24" s="131">
        <f t="shared" si="2"/>
        <v>0</v>
      </c>
      <c r="S24" s="34"/>
    </row>
    <row r="25" spans="1:19" ht="15.75">
      <c r="A25" s="90" t="s">
        <v>37</v>
      </c>
      <c r="B25" s="155"/>
      <c r="C25" s="156"/>
      <c r="D25" s="32">
        <f t="shared" si="0"/>
        <v>0</v>
      </c>
      <c r="E25" s="155"/>
      <c r="F25" s="156"/>
      <c r="G25" s="156"/>
      <c r="H25" s="156"/>
      <c r="I25" s="32">
        <f t="shared" si="1"/>
        <v>0</v>
      </c>
      <c r="J25" s="160">
        <v>505</v>
      </c>
      <c r="K25" s="160"/>
      <c r="L25" s="160"/>
      <c r="M25" s="160"/>
      <c r="N25" s="160"/>
      <c r="O25" s="160"/>
      <c r="P25" s="163">
        <v>5911</v>
      </c>
      <c r="Q25" s="164"/>
      <c r="R25" s="131">
        <f t="shared" si="2"/>
        <v>6416</v>
      </c>
      <c r="S25" s="34"/>
    </row>
    <row r="26" spans="1:19" ht="31.5">
      <c r="A26" s="90" t="s">
        <v>38</v>
      </c>
      <c r="B26" s="155"/>
      <c r="C26" s="156"/>
      <c r="D26" s="32">
        <f t="shared" si="0"/>
        <v>0</v>
      </c>
      <c r="E26" s="155"/>
      <c r="F26" s="156"/>
      <c r="G26" s="156"/>
      <c r="H26" s="156"/>
      <c r="I26" s="32">
        <f t="shared" si="1"/>
        <v>0</v>
      </c>
      <c r="J26" s="160"/>
      <c r="K26" s="160"/>
      <c r="L26" s="160"/>
      <c r="M26" s="160"/>
      <c r="N26" s="160"/>
      <c r="O26" s="160"/>
      <c r="P26" s="163"/>
      <c r="Q26" s="164"/>
      <c r="R26" s="131">
        <f t="shared" si="2"/>
        <v>0</v>
      </c>
      <c r="S26" s="34"/>
    </row>
    <row r="27" spans="1:19" ht="16.5" customHeight="1">
      <c r="A27" s="90" t="s">
        <v>39</v>
      </c>
      <c r="B27" s="155"/>
      <c r="C27" s="156"/>
      <c r="D27" s="32">
        <f t="shared" si="0"/>
        <v>0</v>
      </c>
      <c r="E27" s="155"/>
      <c r="F27" s="156"/>
      <c r="G27" s="156"/>
      <c r="H27" s="156"/>
      <c r="I27" s="32">
        <f t="shared" si="1"/>
        <v>0</v>
      </c>
      <c r="J27" s="160"/>
      <c r="K27" s="160"/>
      <c r="L27" s="160"/>
      <c r="M27" s="160"/>
      <c r="N27" s="160"/>
      <c r="O27" s="160"/>
      <c r="P27" s="163"/>
      <c r="Q27" s="164"/>
      <c r="R27" s="131">
        <f t="shared" si="2"/>
        <v>0</v>
      </c>
      <c r="S27" s="34"/>
    </row>
    <row r="28" spans="1:19" ht="17.25" customHeight="1">
      <c r="A28" s="90" t="s">
        <v>40</v>
      </c>
      <c r="B28" s="155"/>
      <c r="C28" s="156"/>
      <c r="D28" s="32">
        <f t="shared" si="0"/>
        <v>0</v>
      </c>
      <c r="E28" s="155"/>
      <c r="F28" s="156"/>
      <c r="G28" s="156"/>
      <c r="H28" s="156"/>
      <c r="I28" s="32">
        <f t="shared" si="1"/>
        <v>0</v>
      </c>
      <c r="J28" s="160">
        <v>18</v>
      </c>
      <c r="K28" s="160"/>
      <c r="L28" s="160"/>
      <c r="M28" s="160"/>
      <c r="N28" s="160"/>
      <c r="O28" s="160"/>
      <c r="P28" s="163">
        <v>217</v>
      </c>
      <c r="Q28" s="164"/>
      <c r="R28" s="131">
        <f t="shared" si="2"/>
        <v>235</v>
      </c>
      <c r="S28" s="34"/>
    </row>
    <row r="29" spans="1:19" ht="29.25" customHeight="1">
      <c r="A29" s="90" t="s">
        <v>41</v>
      </c>
      <c r="B29" s="155"/>
      <c r="C29" s="156"/>
      <c r="D29" s="32">
        <f t="shared" si="0"/>
        <v>0</v>
      </c>
      <c r="E29" s="155"/>
      <c r="F29" s="156"/>
      <c r="G29" s="156"/>
      <c r="H29" s="156"/>
      <c r="I29" s="32">
        <f t="shared" si="1"/>
        <v>0</v>
      </c>
      <c r="J29" s="160">
        <v>213</v>
      </c>
      <c r="K29" s="160"/>
      <c r="L29" s="160"/>
      <c r="M29" s="160"/>
      <c r="N29" s="160"/>
      <c r="O29" s="160"/>
      <c r="P29" s="163">
        <v>2643</v>
      </c>
      <c r="Q29" s="164"/>
      <c r="R29" s="131">
        <f t="shared" si="2"/>
        <v>2856</v>
      </c>
      <c r="S29" s="34"/>
    </row>
    <row r="30" spans="1:19" ht="15.75">
      <c r="A30" s="90" t="s">
        <v>42</v>
      </c>
      <c r="B30" s="155"/>
      <c r="C30" s="156"/>
      <c r="D30" s="32">
        <f t="shared" si="0"/>
        <v>0</v>
      </c>
      <c r="E30" s="155"/>
      <c r="F30" s="156"/>
      <c r="G30" s="156"/>
      <c r="H30" s="156"/>
      <c r="I30" s="32">
        <f t="shared" si="1"/>
        <v>0</v>
      </c>
      <c r="J30" s="160">
        <v>92</v>
      </c>
      <c r="K30" s="160"/>
      <c r="L30" s="160"/>
      <c r="M30" s="160"/>
      <c r="N30" s="160"/>
      <c r="O30" s="160"/>
      <c r="P30" s="163">
        <v>1145</v>
      </c>
      <c r="Q30" s="164"/>
      <c r="R30" s="131">
        <f t="shared" si="2"/>
        <v>1237</v>
      </c>
      <c r="S30" s="34"/>
    </row>
    <row r="31" spans="1:19" ht="32.25" customHeight="1">
      <c r="A31" s="90" t="s">
        <v>43</v>
      </c>
      <c r="B31" s="155"/>
      <c r="C31" s="156"/>
      <c r="D31" s="32">
        <f t="shared" si="0"/>
        <v>0</v>
      </c>
      <c r="E31" s="155"/>
      <c r="F31" s="156"/>
      <c r="G31" s="156"/>
      <c r="H31" s="156"/>
      <c r="I31" s="32">
        <f t="shared" si="1"/>
        <v>0</v>
      </c>
      <c r="J31" s="160"/>
      <c r="K31" s="160"/>
      <c r="L31" s="160"/>
      <c r="M31" s="160"/>
      <c r="N31" s="160"/>
      <c r="O31" s="160"/>
      <c r="P31" s="163"/>
      <c r="Q31" s="164"/>
      <c r="R31" s="131">
        <f t="shared" si="2"/>
        <v>0</v>
      </c>
      <c r="S31" s="34"/>
    </row>
    <row r="32" spans="1:19" ht="15.75">
      <c r="A32" s="90" t="s">
        <v>44</v>
      </c>
      <c r="B32" s="155"/>
      <c r="C32" s="156"/>
      <c r="D32" s="32">
        <f t="shared" si="0"/>
        <v>0</v>
      </c>
      <c r="E32" s="155"/>
      <c r="F32" s="156"/>
      <c r="G32" s="156"/>
      <c r="H32" s="156"/>
      <c r="I32" s="32">
        <f t="shared" si="1"/>
        <v>0</v>
      </c>
      <c r="J32" s="160"/>
      <c r="K32" s="160"/>
      <c r="L32" s="160"/>
      <c r="M32" s="160"/>
      <c r="N32" s="160"/>
      <c r="O32" s="160"/>
      <c r="P32" s="163"/>
      <c r="Q32" s="164"/>
      <c r="R32" s="131">
        <f t="shared" si="2"/>
        <v>0</v>
      </c>
      <c r="S32" s="34"/>
    </row>
    <row r="33" spans="1:19" ht="18.600000000000001" customHeight="1">
      <c r="A33" s="90" t="s">
        <v>45</v>
      </c>
      <c r="B33" s="155"/>
      <c r="C33" s="156"/>
      <c r="D33" s="32">
        <f t="shared" si="0"/>
        <v>0</v>
      </c>
      <c r="E33" s="155"/>
      <c r="F33" s="156"/>
      <c r="G33" s="156"/>
      <c r="H33" s="156"/>
      <c r="I33" s="32">
        <f t="shared" si="1"/>
        <v>0</v>
      </c>
      <c r="J33" s="160"/>
      <c r="K33" s="160"/>
      <c r="L33" s="160"/>
      <c r="M33" s="160"/>
      <c r="N33" s="160"/>
      <c r="O33" s="160"/>
      <c r="P33" s="163"/>
      <c r="Q33" s="164"/>
      <c r="R33" s="131">
        <f t="shared" si="2"/>
        <v>0</v>
      </c>
      <c r="S33" s="34"/>
    </row>
    <row r="34" spans="1:19" ht="16.149999999999999" customHeight="1">
      <c r="A34" s="90" t="s">
        <v>46</v>
      </c>
      <c r="B34" s="155"/>
      <c r="C34" s="156"/>
      <c r="D34" s="32">
        <f t="shared" si="0"/>
        <v>0</v>
      </c>
      <c r="E34" s="155"/>
      <c r="F34" s="156"/>
      <c r="G34" s="156"/>
      <c r="H34" s="156"/>
      <c r="I34" s="32">
        <f t="shared" si="1"/>
        <v>0</v>
      </c>
      <c r="J34" s="160"/>
      <c r="K34" s="160"/>
      <c r="L34" s="160"/>
      <c r="M34" s="160"/>
      <c r="N34" s="160"/>
      <c r="O34" s="160"/>
      <c r="P34" s="163"/>
      <c r="Q34" s="164"/>
      <c r="R34" s="131">
        <f t="shared" si="2"/>
        <v>0</v>
      </c>
      <c r="S34" s="34"/>
    </row>
    <row r="35" spans="1:19" ht="15.75">
      <c r="A35" s="90" t="s">
        <v>47</v>
      </c>
      <c r="B35" s="155"/>
      <c r="C35" s="156"/>
      <c r="D35" s="32">
        <f t="shared" si="0"/>
        <v>0</v>
      </c>
      <c r="E35" s="155"/>
      <c r="F35" s="156"/>
      <c r="G35" s="156"/>
      <c r="H35" s="156"/>
      <c r="I35" s="32">
        <f t="shared" si="1"/>
        <v>0</v>
      </c>
      <c r="J35" s="160"/>
      <c r="K35" s="160"/>
      <c r="L35" s="160"/>
      <c r="M35" s="160"/>
      <c r="N35" s="160"/>
      <c r="O35" s="160"/>
      <c r="P35" s="163"/>
      <c r="Q35" s="164"/>
      <c r="R35" s="131">
        <f t="shared" si="2"/>
        <v>0</v>
      </c>
      <c r="S35" s="34"/>
    </row>
    <row r="36" spans="1:19" ht="15.75">
      <c r="A36" s="90" t="s">
        <v>48</v>
      </c>
      <c r="B36" s="155"/>
      <c r="C36" s="156"/>
      <c r="D36" s="32">
        <f t="shared" si="0"/>
        <v>0</v>
      </c>
      <c r="E36" s="155"/>
      <c r="F36" s="156"/>
      <c r="G36" s="156"/>
      <c r="H36" s="156"/>
      <c r="I36" s="32">
        <f t="shared" si="1"/>
        <v>0</v>
      </c>
      <c r="J36" s="160"/>
      <c r="K36" s="160"/>
      <c r="L36" s="160"/>
      <c r="M36" s="160"/>
      <c r="N36" s="160"/>
      <c r="O36" s="160"/>
      <c r="P36" s="163"/>
      <c r="Q36" s="164"/>
      <c r="R36" s="131">
        <f t="shared" si="2"/>
        <v>0</v>
      </c>
      <c r="S36" s="34"/>
    </row>
    <row r="37" spans="1:19" ht="30.75" customHeight="1">
      <c r="A37" s="90" t="s">
        <v>49</v>
      </c>
      <c r="B37" s="155"/>
      <c r="C37" s="156"/>
      <c r="D37" s="32">
        <f t="shared" si="0"/>
        <v>0</v>
      </c>
      <c r="E37" s="155"/>
      <c r="F37" s="156"/>
      <c r="G37" s="156"/>
      <c r="H37" s="156"/>
      <c r="I37" s="32">
        <f t="shared" si="1"/>
        <v>0</v>
      </c>
      <c r="J37" s="160"/>
      <c r="K37" s="160"/>
      <c r="L37" s="160"/>
      <c r="M37" s="160"/>
      <c r="N37" s="160"/>
      <c r="O37" s="160"/>
      <c r="P37" s="163"/>
      <c r="Q37" s="164"/>
      <c r="R37" s="131">
        <f t="shared" si="2"/>
        <v>0</v>
      </c>
      <c r="S37" s="34"/>
    </row>
    <row r="38" spans="1:19" ht="17.25" customHeight="1">
      <c r="A38" s="90" t="s">
        <v>50</v>
      </c>
      <c r="B38" s="155"/>
      <c r="C38" s="156"/>
      <c r="D38" s="32">
        <f t="shared" si="0"/>
        <v>0</v>
      </c>
      <c r="E38" s="155"/>
      <c r="F38" s="156"/>
      <c r="G38" s="156"/>
      <c r="H38" s="156"/>
      <c r="I38" s="32">
        <f t="shared" si="1"/>
        <v>0</v>
      </c>
      <c r="J38" s="160"/>
      <c r="K38" s="160"/>
      <c r="L38" s="160"/>
      <c r="M38" s="160"/>
      <c r="N38" s="160"/>
      <c r="O38" s="160"/>
      <c r="P38" s="163"/>
      <c r="Q38" s="164"/>
      <c r="R38" s="131">
        <f t="shared" si="2"/>
        <v>0</v>
      </c>
      <c r="S38" s="34"/>
    </row>
    <row r="39" spans="1:19" ht="31.5">
      <c r="A39" s="90" t="s">
        <v>51</v>
      </c>
      <c r="B39" s="155"/>
      <c r="C39" s="156"/>
      <c r="D39" s="32">
        <f t="shared" si="0"/>
        <v>0</v>
      </c>
      <c r="E39" s="155"/>
      <c r="F39" s="156"/>
      <c r="G39" s="156"/>
      <c r="H39" s="156"/>
      <c r="I39" s="32">
        <f t="shared" si="1"/>
        <v>0</v>
      </c>
      <c r="J39" s="160"/>
      <c r="K39" s="160"/>
      <c r="L39" s="160"/>
      <c r="M39" s="160"/>
      <c r="N39" s="160"/>
      <c r="O39" s="160"/>
      <c r="P39" s="163"/>
      <c r="Q39" s="164"/>
      <c r="R39" s="131">
        <f t="shared" si="2"/>
        <v>0</v>
      </c>
      <c r="S39" s="34"/>
    </row>
    <row r="40" spans="1:19" ht="15.75">
      <c r="A40" s="90" t="s">
        <v>52</v>
      </c>
      <c r="B40" s="155"/>
      <c r="C40" s="156"/>
      <c r="D40" s="32">
        <f t="shared" si="0"/>
        <v>0</v>
      </c>
      <c r="E40" s="155"/>
      <c r="F40" s="156"/>
      <c r="G40" s="156"/>
      <c r="H40" s="156"/>
      <c r="I40" s="32">
        <f t="shared" si="1"/>
        <v>0</v>
      </c>
      <c r="J40" s="160"/>
      <c r="K40" s="160"/>
      <c r="L40" s="160"/>
      <c r="M40" s="160"/>
      <c r="N40" s="160"/>
      <c r="O40" s="160"/>
      <c r="P40" s="163"/>
      <c r="Q40" s="164"/>
      <c r="R40" s="131">
        <f t="shared" si="2"/>
        <v>0</v>
      </c>
      <c r="S40" s="34"/>
    </row>
    <row r="41" spans="1:19" ht="15.75">
      <c r="A41" s="90" t="s">
        <v>53</v>
      </c>
      <c r="B41" s="155"/>
      <c r="C41" s="156"/>
      <c r="D41" s="32">
        <f t="shared" si="0"/>
        <v>0</v>
      </c>
      <c r="E41" s="155"/>
      <c r="F41" s="156"/>
      <c r="G41" s="156"/>
      <c r="H41" s="156"/>
      <c r="I41" s="32">
        <f t="shared" si="1"/>
        <v>0</v>
      </c>
      <c r="J41" s="160">
        <v>308</v>
      </c>
      <c r="K41" s="160"/>
      <c r="L41" s="160"/>
      <c r="M41" s="160"/>
      <c r="N41" s="160"/>
      <c r="O41" s="160"/>
      <c r="P41" s="163">
        <v>3821</v>
      </c>
      <c r="Q41" s="164"/>
      <c r="R41" s="131">
        <f t="shared" si="2"/>
        <v>4129</v>
      </c>
      <c r="S41" s="34"/>
    </row>
    <row r="42" spans="1:19" ht="31.5" customHeight="1">
      <c r="A42" s="90" t="s">
        <v>54</v>
      </c>
      <c r="B42" s="155"/>
      <c r="C42" s="156"/>
      <c r="D42" s="32">
        <f t="shared" si="0"/>
        <v>0</v>
      </c>
      <c r="E42" s="155"/>
      <c r="F42" s="156"/>
      <c r="G42" s="156"/>
      <c r="H42" s="156"/>
      <c r="I42" s="32">
        <f t="shared" si="1"/>
        <v>0</v>
      </c>
      <c r="J42" s="160"/>
      <c r="K42" s="160"/>
      <c r="L42" s="160"/>
      <c r="M42" s="160"/>
      <c r="N42" s="160"/>
      <c r="O42" s="160"/>
      <c r="P42" s="163"/>
      <c r="Q42" s="164"/>
      <c r="R42" s="131">
        <f t="shared" si="2"/>
        <v>0</v>
      </c>
      <c r="S42" s="34"/>
    </row>
    <row r="43" spans="1:19" ht="15.75">
      <c r="A43" s="90" t="s">
        <v>55</v>
      </c>
      <c r="B43" s="155"/>
      <c r="C43" s="156"/>
      <c r="D43" s="32">
        <f t="shared" si="0"/>
        <v>0</v>
      </c>
      <c r="E43" s="155"/>
      <c r="F43" s="156"/>
      <c r="G43" s="156"/>
      <c r="H43" s="156"/>
      <c r="I43" s="32">
        <f t="shared" si="1"/>
        <v>0</v>
      </c>
      <c r="J43" s="160">
        <v>860</v>
      </c>
      <c r="K43" s="160"/>
      <c r="L43" s="160"/>
      <c r="M43" s="160"/>
      <c r="N43" s="160"/>
      <c r="O43" s="160"/>
      <c r="P43" s="163">
        <v>10675</v>
      </c>
      <c r="Q43" s="164"/>
      <c r="R43" s="131">
        <f t="shared" si="2"/>
        <v>11535</v>
      </c>
      <c r="S43" s="34"/>
    </row>
    <row r="44" spans="1:19" ht="15.75">
      <c r="A44" s="90" t="s">
        <v>56</v>
      </c>
      <c r="B44" s="155">
        <v>7997</v>
      </c>
      <c r="C44" s="156"/>
      <c r="D44" s="32">
        <f t="shared" si="0"/>
        <v>7997</v>
      </c>
      <c r="E44" s="155"/>
      <c r="F44" s="156">
        <v>34</v>
      </c>
      <c r="G44" s="156"/>
      <c r="H44" s="156"/>
      <c r="I44" s="32">
        <f t="shared" si="1"/>
        <v>34</v>
      </c>
      <c r="J44" s="160">
        <v>1221</v>
      </c>
      <c r="K44" s="160"/>
      <c r="L44" s="160"/>
      <c r="M44" s="160"/>
      <c r="N44" s="160"/>
      <c r="O44" s="160"/>
      <c r="P44" s="163">
        <v>14424</v>
      </c>
      <c r="Q44" s="164"/>
      <c r="R44" s="131">
        <f t="shared" si="2"/>
        <v>15645</v>
      </c>
      <c r="S44" s="34"/>
    </row>
    <row r="45" spans="1:19" ht="15.75">
      <c r="A45" s="90" t="s">
        <v>57</v>
      </c>
      <c r="B45" s="155">
        <v>3265</v>
      </c>
      <c r="C45" s="156"/>
      <c r="D45" s="32">
        <f t="shared" si="0"/>
        <v>3265</v>
      </c>
      <c r="E45" s="155">
        <v>87</v>
      </c>
      <c r="F45" s="156"/>
      <c r="G45" s="156"/>
      <c r="H45" s="156"/>
      <c r="I45" s="32">
        <f t="shared" si="1"/>
        <v>87</v>
      </c>
      <c r="J45" s="160">
        <v>1338</v>
      </c>
      <c r="K45" s="160"/>
      <c r="L45" s="160"/>
      <c r="M45" s="160"/>
      <c r="N45" s="160"/>
      <c r="O45" s="160"/>
      <c r="P45" s="163">
        <v>14735</v>
      </c>
      <c r="Q45" s="164"/>
      <c r="R45" s="131">
        <f t="shared" si="2"/>
        <v>16073</v>
      </c>
      <c r="S45" s="34"/>
    </row>
    <row r="46" spans="1:19" ht="32.25" customHeight="1">
      <c r="A46" s="90" t="s">
        <v>58</v>
      </c>
      <c r="B46" s="155"/>
      <c r="C46" s="156"/>
      <c r="D46" s="32">
        <f t="shared" si="0"/>
        <v>0</v>
      </c>
      <c r="E46" s="155"/>
      <c r="F46" s="156"/>
      <c r="G46" s="156"/>
      <c r="H46" s="156"/>
      <c r="I46" s="32">
        <f t="shared" si="1"/>
        <v>0</v>
      </c>
      <c r="J46" s="160"/>
      <c r="K46" s="160"/>
      <c r="L46" s="160"/>
      <c r="M46" s="160"/>
      <c r="N46" s="160"/>
      <c r="O46" s="160"/>
      <c r="P46" s="163"/>
      <c r="Q46" s="164"/>
      <c r="R46" s="131">
        <f t="shared" si="2"/>
        <v>0</v>
      </c>
      <c r="S46" s="34"/>
    </row>
    <row r="47" spans="1:19" ht="32.25" customHeight="1">
      <c r="A47" s="90" t="s">
        <v>59</v>
      </c>
      <c r="B47" s="155"/>
      <c r="C47" s="156"/>
      <c r="D47" s="32">
        <f t="shared" si="0"/>
        <v>0</v>
      </c>
      <c r="E47" s="155"/>
      <c r="F47" s="156"/>
      <c r="G47" s="156"/>
      <c r="H47" s="156"/>
      <c r="I47" s="32">
        <f t="shared" si="1"/>
        <v>0</v>
      </c>
      <c r="J47" s="160"/>
      <c r="K47" s="160"/>
      <c r="L47" s="160"/>
      <c r="M47" s="160"/>
      <c r="N47" s="160"/>
      <c r="O47" s="160"/>
      <c r="P47" s="163"/>
      <c r="Q47" s="164"/>
      <c r="R47" s="131">
        <f t="shared" si="2"/>
        <v>0</v>
      </c>
      <c r="S47" s="34"/>
    </row>
    <row r="48" spans="1:19" ht="21.75" customHeight="1">
      <c r="A48" s="90" t="s">
        <v>60</v>
      </c>
      <c r="B48" s="155"/>
      <c r="C48" s="156"/>
      <c r="D48" s="32">
        <f t="shared" si="0"/>
        <v>0</v>
      </c>
      <c r="E48" s="155"/>
      <c r="F48" s="156"/>
      <c r="G48" s="156"/>
      <c r="H48" s="156"/>
      <c r="I48" s="32">
        <f t="shared" si="1"/>
        <v>0</v>
      </c>
      <c r="J48" s="160"/>
      <c r="K48" s="160"/>
      <c r="L48" s="160"/>
      <c r="M48" s="160"/>
      <c r="N48" s="160"/>
      <c r="O48" s="160"/>
      <c r="P48" s="163"/>
      <c r="Q48" s="164"/>
      <c r="R48" s="131">
        <f t="shared" si="2"/>
        <v>0</v>
      </c>
      <c r="S48" s="34"/>
    </row>
    <row r="49" spans="1:19" ht="39" customHeight="1">
      <c r="A49" s="90" t="s">
        <v>89</v>
      </c>
      <c r="B49" s="155"/>
      <c r="C49" s="156"/>
      <c r="D49" s="32">
        <f t="shared" si="0"/>
        <v>0</v>
      </c>
      <c r="E49" s="155"/>
      <c r="F49" s="156"/>
      <c r="G49" s="156"/>
      <c r="H49" s="156"/>
      <c r="I49" s="32">
        <f t="shared" si="1"/>
        <v>0</v>
      </c>
      <c r="J49" s="160"/>
      <c r="K49" s="160"/>
      <c r="L49" s="160"/>
      <c r="M49" s="160"/>
      <c r="N49" s="160"/>
      <c r="O49" s="160"/>
      <c r="P49" s="163"/>
      <c r="Q49" s="164"/>
      <c r="R49" s="131">
        <f t="shared" si="2"/>
        <v>0</v>
      </c>
      <c r="S49" s="34"/>
    </row>
    <row r="50" spans="1:19" ht="19.899999999999999" customHeight="1">
      <c r="A50" s="90" t="s">
        <v>61</v>
      </c>
      <c r="B50" s="155"/>
      <c r="C50" s="156"/>
      <c r="D50" s="32">
        <f t="shared" si="0"/>
        <v>0</v>
      </c>
      <c r="E50" s="155"/>
      <c r="F50" s="156"/>
      <c r="G50" s="156"/>
      <c r="H50" s="156"/>
      <c r="I50" s="32">
        <f t="shared" si="1"/>
        <v>0</v>
      </c>
      <c r="J50" s="160"/>
      <c r="K50" s="160"/>
      <c r="L50" s="160"/>
      <c r="M50" s="160"/>
      <c r="N50" s="160"/>
      <c r="O50" s="160"/>
      <c r="P50" s="163"/>
      <c r="Q50" s="164"/>
      <c r="R50" s="131">
        <f t="shared" si="2"/>
        <v>0</v>
      </c>
      <c r="S50" s="34"/>
    </row>
    <row r="51" spans="1:19" ht="31.5" customHeight="1">
      <c r="A51" s="90" t="s">
        <v>62</v>
      </c>
      <c r="B51" s="155"/>
      <c r="C51" s="156"/>
      <c r="D51" s="32">
        <f t="shared" si="0"/>
        <v>0</v>
      </c>
      <c r="E51" s="155"/>
      <c r="F51" s="156"/>
      <c r="G51" s="156"/>
      <c r="H51" s="156"/>
      <c r="I51" s="32">
        <f t="shared" si="1"/>
        <v>0</v>
      </c>
      <c r="J51" s="160"/>
      <c r="K51" s="160"/>
      <c r="L51" s="160"/>
      <c r="M51" s="160"/>
      <c r="N51" s="160"/>
      <c r="O51" s="160"/>
      <c r="P51" s="163"/>
      <c r="Q51" s="164"/>
      <c r="R51" s="131">
        <f t="shared" si="2"/>
        <v>0</v>
      </c>
      <c r="S51" s="34"/>
    </row>
    <row r="52" spans="1:19" ht="15.75" customHeight="1">
      <c r="A52" s="90" t="s">
        <v>63</v>
      </c>
      <c r="B52" s="155"/>
      <c r="C52" s="156"/>
      <c r="D52" s="32">
        <f t="shared" si="0"/>
        <v>0</v>
      </c>
      <c r="E52" s="155"/>
      <c r="F52" s="156"/>
      <c r="G52" s="156"/>
      <c r="H52" s="156"/>
      <c r="I52" s="32">
        <f t="shared" si="1"/>
        <v>0</v>
      </c>
      <c r="J52" s="160"/>
      <c r="K52" s="160"/>
      <c r="L52" s="160"/>
      <c r="M52" s="160"/>
      <c r="N52" s="160"/>
      <c r="O52" s="160"/>
      <c r="P52" s="163"/>
      <c r="Q52" s="164"/>
      <c r="R52" s="131">
        <f t="shared" si="2"/>
        <v>0</v>
      </c>
      <c r="S52" s="34"/>
    </row>
    <row r="53" spans="1:19" ht="18" customHeight="1">
      <c r="A53" s="90" t="s">
        <v>64</v>
      </c>
      <c r="B53" s="155"/>
      <c r="C53" s="156"/>
      <c r="D53" s="32">
        <f t="shared" si="0"/>
        <v>0</v>
      </c>
      <c r="E53" s="155"/>
      <c r="F53" s="156"/>
      <c r="G53" s="156"/>
      <c r="H53" s="156"/>
      <c r="I53" s="32">
        <f t="shared" si="1"/>
        <v>0</v>
      </c>
      <c r="J53" s="160"/>
      <c r="K53" s="160"/>
      <c r="L53" s="160"/>
      <c r="M53" s="160"/>
      <c r="N53" s="160"/>
      <c r="O53" s="160"/>
      <c r="P53" s="163"/>
      <c r="Q53" s="164"/>
      <c r="R53" s="131">
        <f t="shared" si="2"/>
        <v>0</v>
      </c>
      <c r="S53" s="34"/>
    </row>
    <row r="54" spans="1:19" ht="15.75">
      <c r="A54" s="90" t="s">
        <v>65</v>
      </c>
      <c r="B54" s="155"/>
      <c r="C54" s="156"/>
      <c r="D54" s="32">
        <f t="shared" si="0"/>
        <v>0</v>
      </c>
      <c r="E54" s="155"/>
      <c r="F54" s="156"/>
      <c r="G54" s="156"/>
      <c r="H54" s="156"/>
      <c r="I54" s="32">
        <f t="shared" si="1"/>
        <v>0</v>
      </c>
      <c r="J54" s="160">
        <v>12</v>
      </c>
      <c r="K54" s="160"/>
      <c r="L54" s="160"/>
      <c r="M54" s="160"/>
      <c r="N54" s="160"/>
      <c r="O54" s="160"/>
      <c r="P54" s="163">
        <v>155</v>
      </c>
      <c r="Q54" s="164"/>
      <c r="R54" s="131">
        <f t="shared" si="2"/>
        <v>167</v>
      </c>
      <c r="S54" s="34"/>
    </row>
    <row r="55" spans="1:19" ht="31.5">
      <c r="A55" s="90" t="s">
        <v>66</v>
      </c>
      <c r="B55" s="155"/>
      <c r="C55" s="156"/>
      <c r="D55" s="32">
        <f t="shared" si="0"/>
        <v>0</v>
      </c>
      <c r="E55" s="155"/>
      <c r="F55" s="156"/>
      <c r="G55" s="156"/>
      <c r="H55" s="156"/>
      <c r="I55" s="32">
        <f t="shared" si="1"/>
        <v>0</v>
      </c>
      <c r="J55" s="160"/>
      <c r="K55" s="160"/>
      <c r="L55" s="160"/>
      <c r="M55" s="160"/>
      <c r="N55" s="160"/>
      <c r="O55" s="160"/>
      <c r="P55" s="163"/>
      <c r="Q55" s="164"/>
      <c r="R55" s="131">
        <f t="shared" si="2"/>
        <v>0</v>
      </c>
      <c r="S55" s="34"/>
    </row>
    <row r="56" spans="1:19" ht="15.75">
      <c r="A56" s="90" t="s">
        <v>67</v>
      </c>
      <c r="B56" s="155"/>
      <c r="C56" s="156"/>
      <c r="D56" s="32">
        <f t="shared" si="0"/>
        <v>0</v>
      </c>
      <c r="E56" s="155"/>
      <c r="F56" s="156"/>
      <c r="G56" s="156"/>
      <c r="H56" s="156"/>
      <c r="I56" s="32">
        <f t="shared" si="1"/>
        <v>0</v>
      </c>
      <c r="J56" s="160">
        <v>7</v>
      </c>
      <c r="K56" s="160"/>
      <c r="L56" s="160"/>
      <c r="M56" s="160"/>
      <c r="N56" s="160"/>
      <c r="O56" s="160"/>
      <c r="P56" s="163">
        <v>88</v>
      </c>
      <c r="Q56" s="164"/>
      <c r="R56" s="131">
        <f t="shared" si="2"/>
        <v>95</v>
      </c>
      <c r="S56" s="34"/>
    </row>
    <row r="57" spans="1:19" ht="15.75">
      <c r="A57" s="90" t="s">
        <v>68</v>
      </c>
      <c r="B57" s="155"/>
      <c r="C57" s="156"/>
      <c r="D57" s="32">
        <f t="shared" si="0"/>
        <v>0</v>
      </c>
      <c r="E57" s="155"/>
      <c r="F57" s="156"/>
      <c r="G57" s="156"/>
      <c r="H57" s="156"/>
      <c r="I57" s="32">
        <f t="shared" si="1"/>
        <v>0</v>
      </c>
      <c r="J57" s="160"/>
      <c r="K57" s="160"/>
      <c r="L57" s="160"/>
      <c r="M57" s="160"/>
      <c r="N57" s="160"/>
      <c r="O57" s="160"/>
      <c r="P57" s="163"/>
      <c r="Q57" s="164"/>
      <c r="R57" s="131">
        <f t="shared" si="2"/>
        <v>0</v>
      </c>
      <c r="S57" s="34"/>
    </row>
    <row r="58" spans="1:19" ht="15.75">
      <c r="A58" s="90" t="s">
        <v>69</v>
      </c>
      <c r="B58" s="155"/>
      <c r="C58" s="156"/>
      <c r="D58" s="32">
        <f t="shared" si="0"/>
        <v>0</v>
      </c>
      <c r="E58" s="155"/>
      <c r="F58" s="156"/>
      <c r="G58" s="156"/>
      <c r="H58" s="156"/>
      <c r="I58" s="32">
        <f t="shared" si="1"/>
        <v>0</v>
      </c>
      <c r="J58" s="160"/>
      <c r="K58" s="160"/>
      <c r="L58" s="160"/>
      <c r="M58" s="160"/>
      <c r="N58" s="160"/>
      <c r="O58" s="160"/>
      <c r="P58" s="163"/>
      <c r="Q58" s="164"/>
      <c r="R58" s="131">
        <f t="shared" si="2"/>
        <v>0</v>
      </c>
      <c r="S58" s="34"/>
    </row>
    <row r="59" spans="1:19" ht="15.75">
      <c r="A59" s="90" t="s">
        <v>70</v>
      </c>
      <c r="B59" s="155"/>
      <c r="C59" s="156"/>
      <c r="D59" s="32">
        <f t="shared" si="0"/>
        <v>0</v>
      </c>
      <c r="E59" s="155"/>
      <c r="F59" s="156"/>
      <c r="G59" s="156"/>
      <c r="H59" s="156"/>
      <c r="I59" s="32">
        <f t="shared" si="1"/>
        <v>0</v>
      </c>
      <c r="J59" s="160"/>
      <c r="K59" s="160"/>
      <c r="L59" s="160"/>
      <c r="M59" s="160"/>
      <c r="N59" s="160"/>
      <c r="O59" s="160"/>
      <c r="P59" s="163"/>
      <c r="Q59" s="164"/>
      <c r="R59" s="131">
        <f t="shared" si="2"/>
        <v>0</v>
      </c>
      <c r="S59" s="34"/>
    </row>
    <row r="60" spans="1:19" ht="31.5">
      <c r="A60" s="90" t="s">
        <v>71</v>
      </c>
      <c r="B60" s="155"/>
      <c r="C60" s="156"/>
      <c r="D60" s="32">
        <f t="shared" si="0"/>
        <v>0</v>
      </c>
      <c r="E60" s="155"/>
      <c r="F60" s="156"/>
      <c r="G60" s="156"/>
      <c r="H60" s="156"/>
      <c r="I60" s="32">
        <f t="shared" si="1"/>
        <v>0</v>
      </c>
      <c r="J60" s="160"/>
      <c r="K60" s="160"/>
      <c r="L60" s="160"/>
      <c r="M60" s="160"/>
      <c r="N60" s="160"/>
      <c r="O60" s="160"/>
      <c r="P60" s="163"/>
      <c r="Q60" s="164"/>
      <c r="R60" s="131">
        <f t="shared" si="2"/>
        <v>0</v>
      </c>
      <c r="S60" s="34"/>
    </row>
    <row r="61" spans="1:19" ht="15.75">
      <c r="A61" s="90" t="s">
        <v>72</v>
      </c>
      <c r="B61" s="155"/>
      <c r="C61" s="156"/>
      <c r="D61" s="32">
        <f t="shared" si="0"/>
        <v>0</v>
      </c>
      <c r="E61" s="155"/>
      <c r="F61" s="156"/>
      <c r="G61" s="156"/>
      <c r="H61" s="156"/>
      <c r="I61" s="32">
        <f t="shared" si="1"/>
        <v>0</v>
      </c>
      <c r="J61" s="160"/>
      <c r="K61" s="160"/>
      <c r="L61" s="160"/>
      <c r="M61" s="160"/>
      <c r="N61" s="160"/>
      <c r="O61" s="160"/>
      <c r="P61" s="163"/>
      <c r="Q61" s="164"/>
      <c r="R61" s="131">
        <f t="shared" si="2"/>
        <v>0</v>
      </c>
      <c r="S61" s="34"/>
    </row>
    <row r="62" spans="1:19" ht="15.75">
      <c r="A62" s="90" t="s">
        <v>73</v>
      </c>
      <c r="B62" s="155"/>
      <c r="C62" s="156">
        <v>13883</v>
      </c>
      <c r="D62" s="32">
        <f t="shared" si="0"/>
        <v>13883</v>
      </c>
      <c r="E62" s="155"/>
      <c r="F62" s="156"/>
      <c r="G62" s="156">
        <v>26644</v>
      </c>
      <c r="H62" s="156">
        <v>4264</v>
      </c>
      <c r="I62" s="32">
        <f t="shared" si="1"/>
        <v>26644</v>
      </c>
      <c r="J62" s="160">
        <v>7452</v>
      </c>
      <c r="K62" s="160"/>
      <c r="L62" s="160"/>
      <c r="M62" s="160"/>
      <c r="N62" s="160"/>
      <c r="O62" s="160"/>
      <c r="P62" s="163">
        <v>33426</v>
      </c>
      <c r="Q62" s="164"/>
      <c r="R62" s="131">
        <f t="shared" si="2"/>
        <v>40878</v>
      </c>
      <c r="S62" s="34"/>
    </row>
    <row r="63" spans="1:19" ht="19.899999999999999" customHeight="1">
      <c r="A63" s="90" t="s">
        <v>74</v>
      </c>
      <c r="B63" s="155"/>
      <c r="C63" s="156"/>
      <c r="D63" s="32">
        <f t="shared" si="0"/>
        <v>0</v>
      </c>
      <c r="E63" s="155"/>
      <c r="F63" s="156"/>
      <c r="G63" s="156"/>
      <c r="H63" s="156"/>
      <c r="I63" s="32">
        <f t="shared" si="1"/>
        <v>0</v>
      </c>
      <c r="J63" s="160"/>
      <c r="K63" s="160"/>
      <c r="L63" s="160"/>
      <c r="M63" s="160"/>
      <c r="N63" s="160"/>
      <c r="O63" s="160"/>
      <c r="P63" s="163"/>
      <c r="Q63" s="164"/>
      <c r="R63" s="131">
        <f t="shared" si="2"/>
        <v>0</v>
      </c>
      <c r="S63" s="34"/>
    </row>
    <row r="64" spans="1:19" ht="15.75">
      <c r="A64" s="90" t="s">
        <v>75</v>
      </c>
      <c r="B64" s="155"/>
      <c r="C64" s="156"/>
      <c r="D64" s="32">
        <f t="shared" si="0"/>
        <v>0</v>
      </c>
      <c r="E64" s="155"/>
      <c r="F64" s="156"/>
      <c r="G64" s="156"/>
      <c r="H64" s="156"/>
      <c r="I64" s="32">
        <f t="shared" si="1"/>
        <v>0</v>
      </c>
      <c r="J64" s="160"/>
      <c r="K64" s="160"/>
      <c r="L64" s="160"/>
      <c r="M64" s="160"/>
      <c r="N64" s="160"/>
      <c r="O64" s="160"/>
      <c r="P64" s="163"/>
      <c r="Q64" s="164"/>
      <c r="R64" s="131">
        <f t="shared" si="2"/>
        <v>0</v>
      </c>
      <c r="S64" s="34"/>
    </row>
    <row r="65" spans="1:19" ht="15.75">
      <c r="A65" s="90" t="s">
        <v>76</v>
      </c>
      <c r="B65" s="155"/>
      <c r="C65" s="156"/>
      <c r="D65" s="32">
        <f t="shared" si="0"/>
        <v>0</v>
      </c>
      <c r="E65" s="155"/>
      <c r="F65" s="156"/>
      <c r="G65" s="156"/>
      <c r="H65" s="156"/>
      <c r="I65" s="32">
        <f t="shared" si="1"/>
        <v>0</v>
      </c>
      <c r="J65" s="160">
        <v>157</v>
      </c>
      <c r="K65" s="160"/>
      <c r="L65" s="160"/>
      <c r="M65" s="160"/>
      <c r="N65" s="160"/>
      <c r="O65" s="160"/>
      <c r="P65" s="163">
        <v>1954</v>
      </c>
      <c r="Q65" s="164"/>
      <c r="R65" s="131">
        <f t="shared" si="2"/>
        <v>2111</v>
      </c>
      <c r="S65" s="34"/>
    </row>
    <row r="66" spans="1:19" ht="31.5">
      <c r="A66" s="90" t="s">
        <v>77</v>
      </c>
      <c r="B66" s="155"/>
      <c r="C66" s="156"/>
      <c r="D66" s="32">
        <f t="shared" si="0"/>
        <v>0</v>
      </c>
      <c r="E66" s="155"/>
      <c r="F66" s="156"/>
      <c r="G66" s="156"/>
      <c r="H66" s="156"/>
      <c r="I66" s="32">
        <f t="shared" si="1"/>
        <v>0</v>
      </c>
      <c r="J66" s="160"/>
      <c r="K66" s="160"/>
      <c r="L66" s="160"/>
      <c r="M66" s="160"/>
      <c r="N66" s="160"/>
      <c r="O66" s="160"/>
      <c r="P66" s="163"/>
      <c r="Q66" s="164"/>
      <c r="R66" s="131">
        <f t="shared" si="2"/>
        <v>0</v>
      </c>
      <c r="S66" s="34"/>
    </row>
    <row r="67" spans="1:19" ht="15.75">
      <c r="A67" s="90" t="s">
        <v>78</v>
      </c>
      <c r="B67" s="155"/>
      <c r="C67" s="156"/>
      <c r="D67" s="32">
        <f t="shared" si="0"/>
        <v>0</v>
      </c>
      <c r="E67" s="155"/>
      <c r="F67" s="156"/>
      <c r="G67" s="156"/>
      <c r="H67" s="156"/>
      <c r="I67" s="32">
        <f t="shared" si="1"/>
        <v>0</v>
      </c>
      <c r="J67" s="160"/>
      <c r="K67" s="160"/>
      <c r="L67" s="160"/>
      <c r="M67" s="160"/>
      <c r="N67" s="160"/>
      <c r="O67" s="160"/>
      <c r="P67" s="163"/>
      <c r="Q67" s="164"/>
      <c r="R67" s="131">
        <f t="shared" si="2"/>
        <v>0</v>
      </c>
      <c r="S67" s="34"/>
    </row>
    <row r="68" spans="1:19" ht="15.75">
      <c r="A68" s="90" t="s">
        <v>79</v>
      </c>
      <c r="B68" s="155"/>
      <c r="C68" s="156"/>
      <c r="D68" s="32">
        <f t="shared" si="0"/>
        <v>0</v>
      </c>
      <c r="E68" s="155"/>
      <c r="F68" s="156"/>
      <c r="G68" s="156"/>
      <c r="H68" s="156"/>
      <c r="I68" s="32">
        <f t="shared" si="1"/>
        <v>0</v>
      </c>
      <c r="J68" s="160">
        <v>42</v>
      </c>
      <c r="K68" s="160"/>
      <c r="L68" s="160"/>
      <c r="M68" s="160"/>
      <c r="N68" s="160"/>
      <c r="O68" s="160"/>
      <c r="P68" s="163">
        <v>523</v>
      </c>
      <c r="Q68" s="164"/>
      <c r="R68" s="131">
        <f t="shared" si="2"/>
        <v>565</v>
      </c>
      <c r="S68" s="34"/>
    </row>
    <row r="69" spans="1:19" ht="21" customHeight="1">
      <c r="A69" s="90" t="s">
        <v>80</v>
      </c>
      <c r="B69" s="155"/>
      <c r="C69" s="156"/>
      <c r="D69" s="32">
        <f t="shared" si="0"/>
        <v>0</v>
      </c>
      <c r="E69" s="155"/>
      <c r="F69" s="156"/>
      <c r="G69" s="156"/>
      <c r="H69" s="156"/>
      <c r="I69" s="32">
        <f t="shared" si="1"/>
        <v>0</v>
      </c>
      <c r="J69" s="160"/>
      <c r="K69" s="160"/>
      <c r="L69" s="160"/>
      <c r="M69" s="160"/>
      <c r="N69" s="160"/>
      <c r="O69" s="160"/>
      <c r="P69" s="163"/>
      <c r="Q69" s="164"/>
      <c r="R69" s="131">
        <f t="shared" si="2"/>
        <v>0</v>
      </c>
      <c r="S69" s="34"/>
    </row>
    <row r="70" spans="1:19" ht="15.75">
      <c r="A70" s="90" t="s">
        <v>81</v>
      </c>
      <c r="B70" s="155"/>
      <c r="C70" s="156"/>
      <c r="D70" s="32">
        <f t="shared" si="0"/>
        <v>0</v>
      </c>
      <c r="E70" s="155"/>
      <c r="F70" s="156"/>
      <c r="G70" s="156"/>
      <c r="H70" s="156"/>
      <c r="I70" s="32">
        <f t="shared" si="1"/>
        <v>0</v>
      </c>
      <c r="J70" s="160">
        <v>644</v>
      </c>
      <c r="K70" s="160"/>
      <c r="L70" s="160"/>
      <c r="M70" s="160"/>
      <c r="N70" s="160"/>
      <c r="O70" s="160"/>
      <c r="P70" s="163">
        <v>11341</v>
      </c>
      <c r="Q70" s="164">
        <v>3346</v>
      </c>
      <c r="R70" s="131">
        <f t="shared" si="2"/>
        <v>11985</v>
      </c>
      <c r="S70" s="34"/>
    </row>
    <row r="71" spans="1:19" s="11" customFormat="1" ht="47.25">
      <c r="A71" s="90" t="s">
        <v>161</v>
      </c>
      <c r="B71" s="155"/>
      <c r="C71" s="156"/>
      <c r="D71" s="32">
        <f>B71+C71</f>
        <v>0</v>
      </c>
      <c r="E71" s="155"/>
      <c r="F71" s="156"/>
      <c r="G71" s="156"/>
      <c r="H71" s="156"/>
      <c r="I71" s="32">
        <f>E71+F71+G71</f>
        <v>0</v>
      </c>
      <c r="J71" s="160"/>
      <c r="K71" s="160"/>
      <c r="L71" s="160"/>
      <c r="M71" s="160"/>
      <c r="N71" s="160"/>
      <c r="O71" s="160"/>
      <c r="P71" s="163"/>
      <c r="Q71" s="164"/>
      <c r="R71" s="131">
        <f t="shared" si="2"/>
        <v>0</v>
      </c>
      <c r="S71" s="34"/>
    </row>
    <row r="72" spans="1:19" ht="15.75">
      <c r="A72" s="90" t="s">
        <v>82</v>
      </c>
      <c r="B72" s="155"/>
      <c r="C72" s="156"/>
      <c r="D72" s="32">
        <f t="shared" si="0"/>
        <v>0</v>
      </c>
      <c r="E72" s="155"/>
      <c r="F72" s="156"/>
      <c r="G72" s="156"/>
      <c r="H72" s="156"/>
      <c r="I72" s="32">
        <f t="shared" si="1"/>
        <v>0</v>
      </c>
      <c r="J72" s="160">
        <v>27</v>
      </c>
      <c r="K72" s="160"/>
      <c r="L72" s="160"/>
      <c r="M72" s="160"/>
      <c r="N72" s="160"/>
      <c r="O72" s="160"/>
      <c r="P72" s="163"/>
      <c r="Q72" s="164"/>
      <c r="R72" s="131">
        <f t="shared" si="2"/>
        <v>27</v>
      </c>
      <c r="S72" s="34"/>
    </row>
    <row r="73" spans="1:19" ht="31.5">
      <c r="A73" s="90" t="s">
        <v>83</v>
      </c>
      <c r="B73" s="155"/>
      <c r="C73" s="156"/>
      <c r="D73" s="32">
        <f t="shared" si="0"/>
        <v>0</v>
      </c>
      <c r="E73" s="155"/>
      <c r="F73" s="156"/>
      <c r="G73" s="156"/>
      <c r="H73" s="156"/>
      <c r="I73" s="32">
        <f t="shared" si="1"/>
        <v>0</v>
      </c>
      <c r="J73" s="160"/>
      <c r="K73" s="160"/>
      <c r="L73" s="160"/>
      <c r="M73" s="160"/>
      <c r="N73" s="160">
        <v>7858</v>
      </c>
      <c r="O73" s="160"/>
      <c r="P73" s="163"/>
      <c r="Q73" s="164"/>
      <c r="R73" s="131">
        <f t="shared" si="2"/>
        <v>7858</v>
      </c>
      <c r="S73" s="34"/>
    </row>
    <row r="74" spans="1:19" ht="32.25" thickBot="1">
      <c r="A74" s="92" t="s">
        <v>84</v>
      </c>
      <c r="B74" s="157"/>
      <c r="C74" s="158"/>
      <c r="D74" s="125">
        <f t="shared" si="0"/>
        <v>0</v>
      </c>
      <c r="E74" s="157"/>
      <c r="F74" s="158"/>
      <c r="G74" s="158"/>
      <c r="H74" s="158"/>
      <c r="I74" s="127">
        <f t="shared" si="1"/>
        <v>0</v>
      </c>
      <c r="J74" s="245"/>
      <c r="K74" s="245"/>
      <c r="L74" s="245"/>
      <c r="M74" s="245"/>
      <c r="N74" s="245"/>
      <c r="O74" s="245"/>
      <c r="P74" s="246"/>
      <c r="Q74" s="237"/>
      <c r="R74" s="131">
        <f t="shared" si="2"/>
        <v>0</v>
      </c>
      <c r="S74" s="34"/>
    </row>
    <row r="75" spans="1:19" ht="35.450000000000003" customHeight="1" thickBot="1">
      <c r="A75" s="151" t="s">
        <v>85</v>
      </c>
      <c r="B75" s="35">
        <f>SUM(B11:B74)</f>
        <v>11262</v>
      </c>
      <c r="C75" s="30">
        <f t="shared" ref="C75:R75" si="3">SUM(C11:C74)</f>
        <v>13883</v>
      </c>
      <c r="D75" s="30">
        <f t="shared" si="3"/>
        <v>25145</v>
      </c>
      <c r="E75" s="35">
        <f t="shared" si="3"/>
        <v>87</v>
      </c>
      <c r="F75" s="30">
        <f t="shared" si="3"/>
        <v>34</v>
      </c>
      <c r="G75" s="30">
        <f>SUM(G11:G74)</f>
        <v>26644</v>
      </c>
      <c r="H75" s="36">
        <f t="shared" si="3"/>
        <v>4264</v>
      </c>
      <c r="I75" s="109">
        <f t="shared" si="3"/>
        <v>26765</v>
      </c>
      <c r="J75" s="30">
        <f t="shared" si="3"/>
        <v>13496</v>
      </c>
      <c r="K75" s="30">
        <f t="shared" si="3"/>
        <v>0</v>
      </c>
      <c r="L75" s="36">
        <f t="shared" si="3"/>
        <v>0</v>
      </c>
      <c r="M75" s="36">
        <f t="shared" si="3"/>
        <v>0</v>
      </c>
      <c r="N75" s="30">
        <f t="shared" si="3"/>
        <v>7858</v>
      </c>
      <c r="O75" s="30">
        <f t="shared" si="3"/>
        <v>0</v>
      </c>
      <c r="P75" s="30">
        <f t="shared" si="3"/>
        <v>108211</v>
      </c>
      <c r="Q75" s="30">
        <f t="shared" si="3"/>
        <v>3346</v>
      </c>
      <c r="R75" s="33">
        <f t="shared" si="3"/>
        <v>129565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Normal="100" zoomScaleSheetLayoutView="112" workbookViewId="0">
      <pane ySplit="10" topLeftCell="A67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5.7109375" customWidth="1"/>
    <col min="6" max="6" width="10" customWidth="1"/>
    <col min="7" max="7" width="9.8554687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96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80"/>
      <c r="C11" s="9"/>
      <c r="D11" s="111">
        <f>B11+C11</f>
        <v>0</v>
      </c>
      <c r="E11" s="80"/>
      <c r="F11" s="9"/>
      <c r="G11" s="9"/>
      <c r="H11" s="9"/>
      <c r="I11" s="111">
        <f>E11+F11+G11</f>
        <v>0</v>
      </c>
      <c r="J11" s="188"/>
      <c r="K11" s="188"/>
      <c r="L11" s="188"/>
      <c r="M11" s="188"/>
      <c r="N11" s="188"/>
      <c r="O11" s="188"/>
      <c r="P11" s="269">
        <v>1848</v>
      </c>
      <c r="Q11" s="162"/>
      <c r="R11" s="131">
        <f>J11+M11+N11+O11+P11</f>
        <v>1848</v>
      </c>
      <c r="S11" s="34"/>
    </row>
    <row r="12" spans="1:19" ht="15.75">
      <c r="A12" s="90" t="s">
        <v>24</v>
      </c>
      <c r="B12" s="81"/>
      <c r="C12" s="7"/>
      <c r="D12" s="32">
        <f t="shared" ref="D12:D74" si="0">B12+C12</f>
        <v>0</v>
      </c>
      <c r="E12" s="81"/>
      <c r="F12" s="7"/>
      <c r="G12" s="7"/>
      <c r="H12" s="7"/>
      <c r="I12" s="32">
        <f t="shared" ref="I12:I74" si="1">E12+F12+G12</f>
        <v>0</v>
      </c>
      <c r="J12" s="192"/>
      <c r="K12" s="192"/>
      <c r="L12" s="192"/>
      <c r="M12" s="192"/>
      <c r="N12" s="192"/>
      <c r="O12" s="192"/>
      <c r="P12" s="270"/>
      <c r="Q12" s="164"/>
      <c r="R12" s="131">
        <f t="shared" ref="R12:R74" si="2">J12+M12+N12+O12+P12</f>
        <v>0</v>
      </c>
      <c r="S12" s="34"/>
    </row>
    <row r="13" spans="1:19" ht="15.75">
      <c r="A13" s="90" t="s">
        <v>25</v>
      </c>
      <c r="B13" s="81"/>
      <c r="C13" s="7"/>
      <c r="D13" s="32">
        <f t="shared" si="0"/>
        <v>0</v>
      </c>
      <c r="E13" s="81"/>
      <c r="F13" s="7"/>
      <c r="G13" s="7"/>
      <c r="H13" s="7"/>
      <c r="I13" s="32">
        <f t="shared" si="1"/>
        <v>0</v>
      </c>
      <c r="J13" s="192"/>
      <c r="K13" s="192"/>
      <c r="L13" s="192"/>
      <c r="M13" s="192"/>
      <c r="N13" s="192"/>
      <c r="O13" s="192"/>
      <c r="P13" s="270"/>
      <c r="Q13" s="164"/>
      <c r="R13" s="131">
        <f t="shared" si="2"/>
        <v>0</v>
      </c>
      <c r="S13" s="34"/>
    </row>
    <row r="14" spans="1:19" ht="15.75">
      <c r="A14" s="90" t="s">
        <v>26</v>
      </c>
      <c r="B14" s="81"/>
      <c r="C14" s="7"/>
      <c r="D14" s="32">
        <f t="shared" si="0"/>
        <v>0</v>
      </c>
      <c r="E14" s="81"/>
      <c r="F14" s="7"/>
      <c r="G14" s="7"/>
      <c r="H14" s="7"/>
      <c r="I14" s="32">
        <f t="shared" si="1"/>
        <v>0</v>
      </c>
      <c r="J14" s="192"/>
      <c r="K14" s="192"/>
      <c r="L14" s="192"/>
      <c r="M14" s="192"/>
      <c r="N14" s="192"/>
      <c r="O14" s="192"/>
      <c r="P14" s="270"/>
      <c r="Q14" s="164"/>
      <c r="R14" s="131">
        <f t="shared" si="2"/>
        <v>0</v>
      </c>
      <c r="S14" s="34"/>
    </row>
    <row r="15" spans="1:19" ht="15.75">
      <c r="A15" s="90" t="s">
        <v>27</v>
      </c>
      <c r="B15" s="81"/>
      <c r="C15" s="7"/>
      <c r="D15" s="32">
        <f t="shared" si="0"/>
        <v>0</v>
      </c>
      <c r="E15" s="81"/>
      <c r="F15" s="7"/>
      <c r="G15" s="7"/>
      <c r="H15" s="7"/>
      <c r="I15" s="32">
        <f t="shared" si="1"/>
        <v>0</v>
      </c>
      <c r="J15" s="192"/>
      <c r="K15" s="192"/>
      <c r="L15" s="192"/>
      <c r="M15" s="192"/>
      <c r="N15" s="192"/>
      <c r="O15" s="192"/>
      <c r="P15" s="270"/>
      <c r="Q15" s="164"/>
      <c r="R15" s="131">
        <f t="shared" si="2"/>
        <v>0</v>
      </c>
      <c r="S15" s="34"/>
    </row>
    <row r="16" spans="1:19" ht="15.75">
      <c r="A16" s="90" t="s">
        <v>28</v>
      </c>
      <c r="B16" s="81"/>
      <c r="C16" s="7"/>
      <c r="D16" s="32">
        <f t="shared" si="0"/>
        <v>0</v>
      </c>
      <c r="E16" s="81"/>
      <c r="F16" s="7"/>
      <c r="G16" s="7"/>
      <c r="H16" s="7"/>
      <c r="I16" s="32">
        <f t="shared" si="1"/>
        <v>0</v>
      </c>
      <c r="J16" s="192"/>
      <c r="K16" s="192"/>
      <c r="L16" s="192"/>
      <c r="M16" s="192"/>
      <c r="N16" s="192"/>
      <c r="O16" s="192"/>
      <c r="P16" s="270"/>
      <c r="Q16" s="164"/>
      <c r="R16" s="131">
        <f t="shared" si="2"/>
        <v>0</v>
      </c>
      <c r="S16" s="34"/>
    </row>
    <row r="17" spans="1:19" ht="31.5" customHeight="1">
      <c r="A17" s="90" t="s">
        <v>29</v>
      </c>
      <c r="B17" s="81"/>
      <c r="C17" s="7"/>
      <c r="D17" s="32">
        <f t="shared" si="0"/>
        <v>0</v>
      </c>
      <c r="E17" s="81"/>
      <c r="F17" s="7"/>
      <c r="G17" s="7"/>
      <c r="H17" s="7"/>
      <c r="I17" s="32">
        <f t="shared" si="1"/>
        <v>0</v>
      </c>
      <c r="J17" s="192"/>
      <c r="K17" s="192"/>
      <c r="L17" s="192"/>
      <c r="M17" s="192"/>
      <c r="N17" s="192"/>
      <c r="O17" s="192"/>
      <c r="P17" s="270"/>
      <c r="Q17" s="164"/>
      <c r="R17" s="131">
        <f t="shared" si="2"/>
        <v>0</v>
      </c>
      <c r="S17" s="34"/>
    </row>
    <row r="18" spans="1:19" ht="31.9" customHeight="1">
      <c r="A18" s="90" t="s">
        <v>30</v>
      </c>
      <c r="B18" s="81"/>
      <c r="C18" s="7"/>
      <c r="D18" s="32">
        <f t="shared" si="0"/>
        <v>0</v>
      </c>
      <c r="E18" s="81"/>
      <c r="F18" s="7"/>
      <c r="G18" s="7"/>
      <c r="H18" s="7"/>
      <c r="I18" s="32">
        <f t="shared" si="1"/>
        <v>0</v>
      </c>
      <c r="J18" s="192">
        <v>10</v>
      </c>
      <c r="K18" s="192"/>
      <c r="L18" s="192"/>
      <c r="M18" s="192"/>
      <c r="N18" s="192"/>
      <c r="O18" s="192"/>
      <c r="P18" s="270">
        <v>1590</v>
      </c>
      <c r="Q18" s="164"/>
      <c r="R18" s="131">
        <f t="shared" si="2"/>
        <v>1600</v>
      </c>
      <c r="S18" s="34"/>
    </row>
    <row r="19" spans="1:19" ht="15.75">
      <c r="A19" s="90" t="s">
        <v>31</v>
      </c>
      <c r="B19" s="81"/>
      <c r="C19" s="7"/>
      <c r="D19" s="32">
        <f t="shared" si="0"/>
        <v>0</v>
      </c>
      <c r="E19" s="81"/>
      <c r="F19" s="7"/>
      <c r="G19" s="7"/>
      <c r="H19" s="7"/>
      <c r="I19" s="32">
        <f t="shared" si="1"/>
        <v>0</v>
      </c>
      <c r="J19" s="192">
        <v>200</v>
      </c>
      <c r="K19" s="192"/>
      <c r="L19" s="192"/>
      <c r="M19" s="192"/>
      <c r="N19" s="192"/>
      <c r="O19" s="192"/>
      <c r="P19" s="270">
        <v>300</v>
      </c>
      <c r="Q19" s="164"/>
      <c r="R19" s="131">
        <f t="shared" si="2"/>
        <v>500</v>
      </c>
      <c r="S19" s="34"/>
    </row>
    <row r="20" spans="1:19" ht="15.75">
      <c r="A20" s="90" t="s">
        <v>32</v>
      </c>
      <c r="B20" s="81"/>
      <c r="C20" s="7"/>
      <c r="D20" s="32">
        <f t="shared" si="0"/>
        <v>0</v>
      </c>
      <c r="E20" s="81"/>
      <c r="F20" s="7"/>
      <c r="G20" s="7"/>
      <c r="H20" s="7"/>
      <c r="I20" s="32">
        <f t="shared" si="1"/>
        <v>0</v>
      </c>
      <c r="J20" s="192">
        <v>150</v>
      </c>
      <c r="K20" s="192"/>
      <c r="L20" s="192"/>
      <c r="M20" s="192"/>
      <c r="N20" s="192"/>
      <c r="O20" s="192"/>
      <c r="P20" s="270">
        <v>1020</v>
      </c>
      <c r="Q20" s="164"/>
      <c r="R20" s="131">
        <f t="shared" si="2"/>
        <v>1170</v>
      </c>
      <c r="S20" s="34"/>
    </row>
    <row r="21" spans="1:19" ht="16.149999999999999" customHeight="1">
      <c r="A21" s="90" t="s">
        <v>33</v>
      </c>
      <c r="B21" s="81"/>
      <c r="C21" s="7"/>
      <c r="D21" s="32">
        <f t="shared" si="0"/>
        <v>0</v>
      </c>
      <c r="E21" s="81"/>
      <c r="F21" s="7"/>
      <c r="G21" s="7"/>
      <c r="H21" s="7"/>
      <c r="I21" s="32">
        <f t="shared" si="1"/>
        <v>0</v>
      </c>
      <c r="J21" s="192">
        <v>25</v>
      </c>
      <c r="K21" s="192"/>
      <c r="L21" s="192"/>
      <c r="M21" s="192"/>
      <c r="N21" s="192"/>
      <c r="O21" s="192"/>
      <c r="P21" s="270">
        <v>4975</v>
      </c>
      <c r="Q21" s="164"/>
      <c r="R21" s="131">
        <f t="shared" si="2"/>
        <v>5000</v>
      </c>
      <c r="S21" s="34"/>
    </row>
    <row r="22" spans="1:19" ht="16.149999999999999" customHeight="1">
      <c r="A22" s="90" t="s">
        <v>34</v>
      </c>
      <c r="B22" s="81"/>
      <c r="C22" s="7"/>
      <c r="D22" s="32">
        <f t="shared" si="0"/>
        <v>0</v>
      </c>
      <c r="E22" s="81"/>
      <c r="F22" s="7"/>
      <c r="G22" s="7"/>
      <c r="H22" s="7"/>
      <c r="I22" s="32">
        <f t="shared" si="1"/>
        <v>0</v>
      </c>
      <c r="J22" s="192"/>
      <c r="K22" s="192"/>
      <c r="L22" s="192"/>
      <c r="M22" s="192"/>
      <c r="N22" s="192"/>
      <c r="O22" s="192"/>
      <c r="P22" s="270"/>
      <c r="Q22" s="164"/>
      <c r="R22" s="131">
        <f t="shared" si="2"/>
        <v>0</v>
      </c>
      <c r="S22" s="34"/>
    </row>
    <row r="23" spans="1:19" ht="19.149999999999999" customHeight="1">
      <c r="A23" s="90" t="s">
        <v>35</v>
      </c>
      <c r="B23" s="81"/>
      <c r="C23" s="7"/>
      <c r="D23" s="32">
        <f t="shared" si="0"/>
        <v>0</v>
      </c>
      <c r="E23" s="81"/>
      <c r="F23" s="7"/>
      <c r="G23" s="7"/>
      <c r="H23" s="7"/>
      <c r="I23" s="32">
        <f t="shared" si="1"/>
        <v>0</v>
      </c>
      <c r="J23" s="192"/>
      <c r="K23" s="192"/>
      <c r="L23" s="192"/>
      <c r="M23" s="192"/>
      <c r="N23" s="192"/>
      <c r="O23" s="192"/>
      <c r="P23" s="270"/>
      <c r="Q23" s="164"/>
      <c r="R23" s="131">
        <f t="shared" si="2"/>
        <v>0</v>
      </c>
      <c r="S23" s="34"/>
    </row>
    <row r="24" spans="1:19" ht="15.75">
      <c r="A24" s="90" t="s">
        <v>36</v>
      </c>
      <c r="B24" s="81"/>
      <c r="C24" s="7"/>
      <c r="D24" s="32">
        <f t="shared" si="0"/>
        <v>0</v>
      </c>
      <c r="E24" s="81"/>
      <c r="F24" s="7"/>
      <c r="G24" s="7"/>
      <c r="H24" s="7"/>
      <c r="I24" s="32">
        <f t="shared" si="1"/>
        <v>0</v>
      </c>
      <c r="J24" s="192"/>
      <c r="K24" s="192"/>
      <c r="L24" s="192"/>
      <c r="M24" s="192"/>
      <c r="N24" s="192"/>
      <c r="O24" s="192"/>
      <c r="P24" s="270"/>
      <c r="Q24" s="164"/>
      <c r="R24" s="131">
        <f t="shared" si="2"/>
        <v>0</v>
      </c>
      <c r="S24" s="34"/>
    </row>
    <row r="25" spans="1:19" ht="15.75">
      <c r="A25" s="90" t="s">
        <v>37</v>
      </c>
      <c r="B25" s="81"/>
      <c r="C25" s="7"/>
      <c r="D25" s="32">
        <f t="shared" si="0"/>
        <v>0</v>
      </c>
      <c r="E25" s="81"/>
      <c r="F25" s="7"/>
      <c r="G25" s="7"/>
      <c r="H25" s="7"/>
      <c r="I25" s="32">
        <f t="shared" si="1"/>
        <v>0</v>
      </c>
      <c r="J25" s="192">
        <v>1257</v>
      </c>
      <c r="K25" s="192"/>
      <c r="L25" s="192"/>
      <c r="M25" s="192"/>
      <c r="N25" s="192"/>
      <c r="O25" s="192"/>
      <c r="P25" s="270">
        <v>5343</v>
      </c>
      <c r="Q25" s="164"/>
      <c r="R25" s="131">
        <f t="shared" si="2"/>
        <v>6600</v>
      </c>
      <c r="S25" s="34"/>
    </row>
    <row r="26" spans="1:19" ht="31.5">
      <c r="A26" s="90" t="s">
        <v>38</v>
      </c>
      <c r="B26" s="81"/>
      <c r="C26" s="7"/>
      <c r="D26" s="32">
        <f t="shared" si="0"/>
        <v>0</v>
      </c>
      <c r="E26" s="81"/>
      <c r="F26" s="7"/>
      <c r="G26" s="7"/>
      <c r="H26" s="7"/>
      <c r="I26" s="32">
        <f t="shared" si="1"/>
        <v>0</v>
      </c>
      <c r="J26" s="192"/>
      <c r="K26" s="192"/>
      <c r="L26" s="192"/>
      <c r="M26" s="192"/>
      <c r="N26" s="192"/>
      <c r="O26" s="192"/>
      <c r="P26" s="270"/>
      <c r="Q26" s="164"/>
      <c r="R26" s="131">
        <f t="shared" si="2"/>
        <v>0</v>
      </c>
      <c r="S26" s="34"/>
    </row>
    <row r="27" spans="1:19" ht="16.5" customHeight="1">
      <c r="A27" s="90" t="s">
        <v>39</v>
      </c>
      <c r="B27" s="81"/>
      <c r="C27" s="7"/>
      <c r="D27" s="32">
        <f t="shared" si="0"/>
        <v>0</v>
      </c>
      <c r="E27" s="81"/>
      <c r="F27" s="7"/>
      <c r="G27" s="7"/>
      <c r="H27" s="7"/>
      <c r="I27" s="32">
        <f t="shared" si="1"/>
        <v>0</v>
      </c>
      <c r="J27" s="192"/>
      <c r="K27" s="192"/>
      <c r="L27" s="192"/>
      <c r="M27" s="192"/>
      <c r="N27" s="192"/>
      <c r="O27" s="192"/>
      <c r="P27" s="270"/>
      <c r="Q27" s="164"/>
      <c r="R27" s="131">
        <f t="shared" si="2"/>
        <v>0</v>
      </c>
      <c r="S27" s="34"/>
    </row>
    <row r="28" spans="1:19" ht="17.25" customHeight="1">
      <c r="A28" s="90" t="s">
        <v>40</v>
      </c>
      <c r="B28" s="81"/>
      <c r="C28" s="7"/>
      <c r="D28" s="32">
        <f t="shared" si="0"/>
        <v>0</v>
      </c>
      <c r="E28" s="81"/>
      <c r="F28" s="7"/>
      <c r="G28" s="7"/>
      <c r="H28" s="7"/>
      <c r="I28" s="32">
        <f t="shared" si="1"/>
        <v>0</v>
      </c>
      <c r="J28" s="192"/>
      <c r="K28" s="192"/>
      <c r="L28" s="192"/>
      <c r="M28" s="192"/>
      <c r="N28" s="192"/>
      <c r="O28" s="192"/>
      <c r="P28" s="270"/>
      <c r="Q28" s="164"/>
      <c r="R28" s="131">
        <f t="shared" si="2"/>
        <v>0</v>
      </c>
      <c r="S28" s="34"/>
    </row>
    <row r="29" spans="1:19" ht="31.5">
      <c r="A29" s="90" t="s">
        <v>41</v>
      </c>
      <c r="B29" s="81"/>
      <c r="C29" s="7">
        <v>550</v>
      </c>
      <c r="D29" s="32">
        <f t="shared" si="0"/>
        <v>550</v>
      </c>
      <c r="E29" s="81"/>
      <c r="F29" s="7"/>
      <c r="G29" s="7">
        <v>1800</v>
      </c>
      <c r="H29" s="7">
        <v>100</v>
      </c>
      <c r="I29" s="32">
        <f t="shared" si="1"/>
        <v>1800</v>
      </c>
      <c r="J29" s="192">
        <v>50</v>
      </c>
      <c r="K29" s="192"/>
      <c r="L29" s="192"/>
      <c r="M29" s="192"/>
      <c r="N29" s="192"/>
      <c r="O29" s="192"/>
      <c r="P29" s="270">
        <v>759</v>
      </c>
      <c r="Q29" s="164"/>
      <c r="R29" s="131">
        <f t="shared" si="2"/>
        <v>809</v>
      </c>
      <c r="S29" s="34"/>
    </row>
    <row r="30" spans="1:19" ht="15.75">
      <c r="A30" s="90" t="s">
        <v>42</v>
      </c>
      <c r="B30" s="81"/>
      <c r="C30" s="7"/>
      <c r="D30" s="32">
        <f t="shared" si="0"/>
        <v>0</v>
      </c>
      <c r="E30" s="81"/>
      <c r="F30" s="7"/>
      <c r="G30" s="7"/>
      <c r="H30" s="7"/>
      <c r="I30" s="32">
        <f t="shared" si="1"/>
        <v>0</v>
      </c>
      <c r="J30" s="192"/>
      <c r="K30" s="192"/>
      <c r="L30" s="192"/>
      <c r="M30" s="192"/>
      <c r="N30" s="192"/>
      <c r="O30" s="192"/>
      <c r="P30" s="270"/>
      <c r="Q30" s="164"/>
      <c r="R30" s="131">
        <f t="shared" si="2"/>
        <v>0</v>
      </c>
      <c r="S30" s="34"/>
    </row>
    <row r="31" spans="1:19" ht="32.25" customHeight="1">
      <c r="A31" s="90" t="s">
        <v>43</v>
      </c>
      <c r="B31" s="81"/>
      <c r="C31" s="7"/>
      <c r="D31" s="32">
        <f t="shared" si="0"/>
        <v>0</v>
      </c>
      <c r="E31" s="81"/>
      <c r="F31" s="7"/>
      <c r="G31" s="7"/>
      <c r="H31" s="7"/>
      <c r="I31" s="32">
        <f t="shared" si="1"/>
        <v>0</v>
      </c>
      <c r="J31" s="192"/>
      <c r="K31" s="192"/>
      <c r="L31" s="192"/>
      <c r="M31" s="192"/>
      <c r="N31" s="192"/>
      <c r="O31" s="192"/>
      <c r="P31" s="270"/>
      <c r="Q31" s="164"/>
      <c r="R31" s="131">
        <f t="shared" si="2"/>
        <v>0</v>
      </c>
      <c r="S31" s="34"/>
    </row>
    <row r="32" spans="1:19" ht="15.75">
      <c r="A32" s="90" t="s">
        <v>44</v>
      </c>
      <c r="B32" s="81"/>
      <c r="C32" s="7"/>
      <c r="D32" s="32">
        <f t="shared" si="0"/>
        <v>0</v>
      </c>
      <c r="E32" s="81"/>
      <c r="F32" s="7"/>
      <c r="G32" s="7"/>
      <c r="H32" s="7"/>
      <c r="I32" s="32">
        <f t="shared" si="1"/>
        <v>0</v>
      </c>
      <c r="J32" s="192"/>
      <c r="K32" s="192"/>
      <c r="L32" s="192"/>
      <c r="M32" s="192"/>
      <c r="N32" s="192"/>
      <c r="O32" s="192"/>
      <c r="P32" s="270"/>
      <c r="Q32" s="164"/>
      <c r="R32" s="131">
        <f t="shared" si="2"/>
        <v>0</v>
      </c>
      <c r="S32" s="34"/>
    </row>
    <row r="33" spans="1:19" ht="18.600000000000001" customHeight="1">
      <c r="A33" s="90" t="s">
        <v>45</v>
      </c>
      <c r="B33" s="81"/>
      <c r="C33" s="7"/>
      <c r="D33" s="32">
        <f t="shared" si="0"/>
        <v>0</v>
      </c>
      <c r="E33" s="81"/>
      <c r="F33" s="7"/>
      <c r="G33" s="7"/>
      <c r="H33" s="7"/>
      <c r="I33" s="32">
        <f t="shared" si="1"/>
        <v>0</v>
      </c>
      <c r="J33" s="192"/>
      <c r="K33" s="192"/>
      <c r="L33" s="192"/>
      <c r="M33" s="192"/>
      <c r="N33" s="192"/>
      <c r="O33" s="192"/>
      <c r="P33" s="270"/>
      <c r="Q33" s="164"/>
      <c r="R33" s="131">
        <f t="shared" si="2"/>
        <v>0</v>
      </c>
      <c r="S33" s="34"/>
    </row>
    <row r="34" spans="1:19" ht="16.149999999999999" customHeight="1">
      <c r="A34" s="90" t="s">
        <v>46</v>
      </c>
      <c r="B34" s="81"/>
      <c r="C34" s="7"/>
      <c r="D34" s="32">
        <f t="shared" si="0"/>
        <v>0</v>
      </c>
      <c r="E34" s="81"/>
      <c r="F34" s="7"/>
      <c r="G34" s="7"/>
      <c r="H34" s="7"/>
      <c r="I34" s="32">
        <f t="shared" si="1"/>
        <v>0</v>
      </c>
      <c r="J34" s="192"/>
      <c r="K34" s="192"/>
      <c r="L34" s="192"/>
      <c r="M34" s="192"/>
      <c r="N34" s="192"/>
      <c r="O34" s="192"/>
      <c r="P34" s="270"/>
      <c r="Q34" s="164"/>
      <c r="R34" s="131">
        <f t="shared" si="2"/>
        <v>0</v>
      </c>
      <c r="S34" s="34"/>
    </row>
    <row r="35" spans="1:19" ht="15.75">
      <c r="A35" s="90" t="s">
        <v>47</v>
      </c>
      <c r="B35" s="81"/>
      <c r="C35" s="7"/>
      <c r="D35" s="32">
        <f t="shared" si="0"/>
        <v>0</v>
      </c>
      <c r="E35" s="81"/>
      <c r="F35" s="7"/>
      <c r="G35" s="7"/>
      <c r="H35" s="7"/>
      <c r="I35" s="32">
        <f t="shared" si="1"/>
        <v>0</v>
      </c>
      <c r="J35" s="192"/>
      <c r="K35" s="192"/>
      <c r="L35" s="192"/>
      <c r="M35" s="192"/>
      <c r="N35" s="192"/>
      <c r="O35" s="192"/>
      <c r="P35" s="270"/>
      <c r="Q35" s="164"/>
      <c r="R35" s="131">
        <f t="shared" si="2"/>
        <v>0</v>
      </c>
      <c r="S35" s="34"/>
    </row>
    <row r="36" spans="1:19" ht="15.75">
      <c r="A36" s="90" t="s">
        <v>48</v>
      </c>
      <c r="B36" s="81"/>
      <c r="C36" s="7"/>
      <c r="D36" s="32">
        <f t="shared" si="0"/>
        <v>0</v>
      </c>
      <c r="E36" s="81"/>
      <c r="F36" s="7"/>
      <c r="G36" s="7"/>
      <c r="H36" s="7"/>
      <c r="I36" s="32">
        <f t="shared" si="1"/>
        <v>0</v>
      </c>
      <c r="J36" s="192"/>
      <c r="K36" s="192"/>
      <c r="L36" s="192"/>
      <c r="M36" s="192"/>
      <c r="N36" s="192"/>
      <c r="O36" s="192"/>
      <c r="P36" s="270"/>
      <c r="Q36" s="164"/>
      <c r="R36" s="131">
        <f t="shared" si="2"/>
        <v>0</v>
      </c>
      <c r="S36" s="34"/>
    </row>
    <row r="37" spans="1:19" ht="30.75" customHeight="1">
      <c r="A37" s="90" t="s">
        <v>49</v>
      </c>
      <c r="B37" s="81"/>
      <c r="C37" s="7"/>
      <c r="D37" s="32">
        <f t="shared" si="0"/>
        <v>0</v>
      </c>
      <c r="E37" s="81"/>
      <c r="F37" s="7"/>
      <c r="G37" s="7"/>
      <c r="H37" s="7"/>
      <c r="I37" s="32">
        <f t="shared" si="1"/>
        <v>0</v>
      </c>
      <c r="J37" s="192"/>
      <c r="K37" s="192"/>
      <c r="L37" s="192"/>
      <c r="M37" s="192"/>
      <c r="N37" s="192"/>
      <c r="O37" s="192"/>
      <c r="P37" s="270"/>
      <c r="Q37" s="164"/>
      <c r="R37" s="131">
        <f t="shared" si="2"/>
        <v>0</v>
      </c>
      <c r="S37" s="34"/>
    </row>
    <row r="38" spans="1:19" ht="17.25" customHeight="1">
      <c r="A38" s="90" t="s">
        <v>50</v>
      </c>
      <c r="B38" s="81"/>
      <c r="C38" s="7"/>
      <c r="D38" s="32">
        <f t="shared" si="0"/>
        <v>0</v>
      </c>
      <c r="E38" s="81"/>
      <c r="F38" s="7"/>
      <c r="G38" s="7"/>
      <c r="H38" s="7"/>
      <c r="I38" s="32">
        <f t="shared" si="1"/>
        <v>0</v>
      </c>
      <c r="J38" s="192"/>
      <c r="K38" s="192"/>
      <c r="L38" s="192"/>
      <c r="M38" s="192"/>
      <c r="N38" s="192"/>
      <c r="O38" s="192"/>
      <c r="P38" s="270"/>
      <c r="Q38" s="164"/>
      <c r="R38" s="131">
        <f t="shared" si="2"/>
        <v>0</v>
      </c>
      <c r="S38" s="34"/>
    </row>
    <row r="39" spans="1:19" ht="31.5">
      <c r="A39" s="90" t="s">
        <v>51</v>
      </c>
      <c r="B39" s="81"/>
      <c r="C39" s="7"/>
      <c r="D39" s="32">
        <f t="shared" si="0"/>
        <v>0</v>
      </c>
      <c r="E39" s="81"/>
      <c r="F39" s="7"/>
      <c r="G39" s="7"/>
      <c r="H39" s="7"/>
      <c r="I39" s="32">
        <f t="shared" si="1"/>
        <v>0</v>
      </c>
      <c r="J39" s="192"/>
      <c r="K39" s="192"/>
      <c r="L39" s="192"/>
      <c r="M39" s="192"/>
      <c r="N39" s="192"/>
      <c r="O39" s="192"/>
      <c r="P39" s="270"/>
      <c r="Q39" s="164"/>
      <c r="R39" s="131">
        <f t="shared" si="2"/>
        <v>0</v>
      </c>
      <c r="S39" s="34"/>
    </row>
    <row r="40" spans="1:19" ht="15.75">
      <c r="A40" s="90" t="s">
        <v>52</v>
      </c>
      <c r="B40" s="81"/>
      <c r="C40" s="7"/>
      <c r="D40" s="32">
        <f t="shared" si="0"/>
        <v>0</v>
      </c>
      <c r="E40" s="81"/>
      <c r="F40" s="7"/>
      <c r="G40" s="7"/>
      <c r="H40" s="7"/>
      <c r="I40" s="32">
        <f t="shared" si="1"/>
        <v>0</v>
      </c>
      <c r="J40" s="192"/>
      <c r="K40" s="192"/>
      <c r="L40" s="192"/>
      <c r="M40" s="192"/>
      <c r="N40" s="192"/>
      <c r="O40" s="192"/>
      <c r="P40" s="270"/>
      <c r="Q40" s="164"/>
      <c r="R40" s="131">
        <f t="shared" si="2"/>
        <v>0</v>
      </c>
      <c r="S40" s="34"/>
    </row>
    <row r="41" spans="1:19" ht="15.75">
      <c r="A41" s="90" t="s">
        <v>53</v>
      </c>
      <c r="B41" s="81"/>
      <c r="C41" s="7"/>
      <c r="D41" s="32">
        <f t="shared" si="0"/>
        <v>0</v>
      </c>
      <c r="E41" s="81"/>
      <c r="F41" s="7"/>
      <c r="G41" s="7"/>
      <c r="H41" s="7"/>
      <c r="I41" s="32">
        <f t="shared" si="1"/>
        <v>0</v>
      </c>
      <c r="J41" s="192">
        <v>250</v>
      </c>
      <c r="K41" s="192"/>
      <c r="L41" s="192"/>
      <c r="M41" s="192"/>
      <c r="N41" s="192"/>
      <c r="O41" s="192"/>
      <c r="P41" s="270">
        <v>3150</v>
      </c>
      <c r="Q41" s="164"/>
      <c r="R41" s="131">
        <f t="shared" si="2"/>
        <v>3400</v>
      </c>
      <c r="S41" s="34"/>
    </row>
    <row r="42" spans="1:19" ht="31.5" customHeight="1">
      <c r="A42" s="90" t="s">
        <v>54</v>
      </c>
      <c r="B42" s="81"/>
      <c r="C42" s="7"/>
      <c r="D42" s="32">
        <f t="shared" si="0"/>
        <v>0</v>
      </c>
      <c r="E42" s="81"/>
      <c r="F42" s="7"/>
      <c r="G42" s="7"/>
      <c r="H42" s="7"/>
      <c r="I42" s="32">
        <f t="shared" si="1"/>
        <v>0</v>
      </c>
      <c r="J42" s="192"/>
      <c r="K42" s="192"/>
      <c r="L42" s="192"/>
      <c r="M42" s="192"/>
      <c r="N42" s="192"/>
      <c r="O42" s="192"/>
      <c r="P42" s="270"/>
      <c r="Q42" s="164"/>
      <c r="R42" s="131">
        <f t="shared" si="2"/>
        <v>0</v>
      </c>
      <c r="S42" s="34"/>
    </row>
    <row r="43" spans="1:19" ht="15.75">
      <c r="A43" s="90" t="s">
        <v>55</v>
      </c>
      <c r="B43" s="81"/>
      <c r="C43" s="7"/>
      <c r="D43" s="32">
        <f t="shared" si="0"/>
        <v>0</v>
      </c>
      <c r="E43" s="81"/>
      <c r="F43" s="7"/>
      <c r="G43" s="7"/>
      <c r="H43" s="7"/>
      <c r="I43" s="32">
        <f t="shared" si="1"/>
        <v>0</v>
      </c>
      <c r="J43" s="192">
        <v>300</v>
      </c>
      <c r="K43" s="192"/>
      <c r="L43" s="192"/>
      <c r="M43" s="192"/>
      <c r="N43" s="192"/>
      <c r="O43" s="192"/>
      <c r="P43" s="270">
        <v>9300</v>
      </c>
      <c r="Q43" s="164"/>
      <c r="R43" s="131">
        <f t="shared" si="2"/>
        <v>9600</v>
      </c>
      <c r="S43" s="34"/>
    </row>
    <row r="44" spans="1:19" ht="15.75">
      <c r="A44" s="90" t="s">
        <v>56</v>
      </c>
      <c r="B44" s="81">
        <v>8508</v>
      </c>
      <c r="C44" s="7"/>
      <c r="D44" s="32">
        <f t="shared" si="0"/>
        <v>8508</v>
      </c>
      <c r="E44" s="81">
        <v>50</v>
      </c>
      <c r="F44" s="7"/>
      <c r="G44" s="7"/>
      <c r="H44" s="7"/>
      <c r="I44" s="32">
        <f t="shared" si="1"/>
        <v>50</v>
      </c>
      <c r="J44" s="192"/>
      <c r="K44" s="192"/>
      <c r="L44" s="192"/>
      <c r="M44" s="192"/>
      <c r="N44" s="192"/>
      <c r="O44" s="192"/>
      <c r="P44" s="270">
        <v>1500</v>
      </c>
      <c r="Q44" s="164"/>
      <c r="R44" s="131">
        <f t="shared" si="2"/>
        <v>1500</v>
      </c>
      <c r="S44" s="34"/>
    </row>
    <row r="45" spans="1:19" ht="15.75">
      <c r="A45" s="90" t="s">
        <v>57</v>
      </c>
      <c r="B45" s="81">
        <v>2503</v>
      </c>
      <c r="C45" s="7"/>
      <c r="D45" s="32">
        <f t="shared" si="0"/>
        <v>2503</v>
      </c>
      <c r="E45" s="81"/>
      <c r="F45" s="7"/>
      <c r="G45" s="7"/>
      <c r="H45" s="7"/>
      <c r="I45" s="32">
        <f t="shared" si="1"/>
        <v>0</v>
      </c>
      <c r="J45" s="192">
        <v>1000</v>
      </c>
      <c r="K45" s="192"/>
      <c r="L45" s="192"/>
      <c r="M45" s="192"/>
      <c r="N45" s="192"/>
      <c r="O45" s="192"/>
      <c r="P45" s="270">
        <v>20048</v>
      </c>
      <c r="Q45" s="164"/>
      <c r="R45" s="131">
        <f t="shared" si="2"/>
        <v>21048</v>
      </c>
      <c r="S45" s="34"/>
    </row>
    <row r="46" spans="1:19" ht="32.25" customHeight="1">
      <c r="A46" s="90" t="s">
        <v>58</v>
      </c>
      <c r="B46" s="81"/>
      <c r="C46" s="7"/>
      <c r="D46" s="32">
        <f t="shared" si="0"/>
        <v>0</v>
      </c>
      <c r="E46" s="81"/>
      <c r="F46" s="7"/>
      <c r="G46" s="7"/>
      <c r="H46" s="7"/>
      <c r="I46" s="32">
        <f t="shared" si="1"/>
        <v>0</v>
      </c>
      <c r="J46" s="192"/>
      <c r="K46" s="192"/>
      <c r="L46" s="192"/>
      <c r="M46" s="192"/>
      <c r="N46" s="192"/>
      <c r="O46" s="192"/>
      <c r="P46" s="270"/>
      <c r="Q46" s="164"/>
      <c r="R46" s="131">
        <f t="shared" si="2"/>
        <v>0</v>
      </c>
      <c r="S46" s="34"/>
    </row>
    <row r="47" spans="1:19" ht="32.25" customHeight="1">
      <c r="A47" s="90" t="s">
        <v>59</v>
      </c>
      <c r="B47" s="81"/>
      <c r="C47" s="7"/>
      <c r="D47" s="32">
        <f t="shared" si="0"/>
        <v>0</v>
      </c>
      <c r="E47" s="81"/>
      <c r="F47" s="7"/>
      <c r="G47" s="7"/>
      <c r="H47" s="7"/>
      <c r="I47" s="32">
        <f t="shared" si="1"/>
        <v>0</v>
      </c>
      <c r="J47" s="192"/>
      <c r="K47" s="192"/>
      <c r="L47" s="192"/>
      <c r="M47" s="192"/>
      <c r="N47" s="192"/>
      <c r="O47" s="192"/>
      <c r="P47" s="270"/>
      <c r="Q47" s="164"/>
      <c r="R47" s="131">
        <f t="shared" si="2"/>
        <v>0</v>
      </c>
      <c r="S47" s="34"/>
    </row>
    <row r="48" spans="1:19" ht="21.75" customHeight="1">
      <c r="A48" s="90" t="s">
        <v>60</v>
      </c>
      <c r="B48" s="81"/>
      <c r="C48" s="7"/>
      <c r="D48" s="32">
        <f t="shared" si="0"/>
        <v>0</v>
      </c>
      <c r="E48" s="81"/>
      <c r="F48" s="7"/>
      <c r="G48" s="7"/>
      <c r="H48" s="7"/>
      <c r="I48" s="32">
        <f t="shared" si="1"/>
        <v>0</v>
      </c>
      <c r="J48" s="192"/>
      <c r="K48" s="192"/>
      <c r="L48" s="192"/>
      <c r="M48" s="192"/>
      <c r="N48" s="192"/>
      <c r="O48" s="192"/>
      <c r="P48" s="270"/>
      <c r="Q48" s="164"/>
      <c r="R48" s="131">
        <f t="shared" si="2"/>
        <v>0</v>
      </c>
      <c r="S48" s="34"/>
    </row>
    <row r="49" spans="1:19" ht="39" customHeight="1">
      <c r="A49" s="90" t="s">
        <v>89</v>
      </c>
      <c r="B49" s="81"/>
      <c r="C49" s="7"/>
      <c r="D49" s="32">
        <f t="shared" si="0"/>
        <v>0</v>
      </c>
      <c r="E49" s="81"/>
      <c r="F49" s="7"/>
      <c r="G49" s="7"/>
      <c r="H49" s="7"/>
      <c r="I49" s="32">
        <f t="shared" si="1"/>
        <v>0</v>
      </c>
      <c r="J49" s="192"/>
      <c r="K49" s="192"/>
      <c r="L49" s="192"/>
      <c r="M49" s="192"/>
      <c r="N49" s="192"/>
      <c r="O49" s="192"/>
      <c r="P49" s="270"/>
      <c r="Q49" s="164"/>
      <c r="R49" s="131">
        <f t="shared" si="2"/>
        <v>0</v>
      </c>
      <c r="S49" s="34"/>
    </row>
    <row r="50" spans="1:19" ht="19.899999999999999" customHeight="1">
      <c r="A50" s="90" t="s">
        <v>61</v>
      </c>
      <c r="B50" s="81"/>
      <c r="C50" s="7"/>
      <c r="D50" s="32">
        <f t="shared" si="0"/>
        <v>0</v>
      </c>
      <c r="E50" s="81"/>
      <c r="F50" s="7"/>
      <c r="G50" s="7"/>
      <c r="H50" s="7"/>
      <c r="I50" s="32">
        <f t="shared" si="1"/>
        <v>0</v>
      </c>
      <c r="J50" s="192"/>
      <c r="K50" s="192"/>
      <c r="L50" s="192"/>
      <c r="M50" s="192"/>
      <c r="N50" s="192"/>
      <c r="O50" s="192"/>
      <c r="P50" s="270"/>
      <c r="Q50" s="164"/>
      <c r="R50" s="131">
        <f t="shared" si="2"/>
        <v>0</v>
      </c>
      <c r="S50" s="34"/>
    </row>
    <row r="51" spans="1:19" ht="31.5" customHeight="1">
      <c r="A51" s="90" t="s">
        <v>62</v>
      </c>
      <c r="B51" s="81"/>
      <c r="C51" s="7"/>
      <c r="D51" s="32">
        <f t="shared" si="0"/>
        <v>0</v>
      </c>
      <c r="E51" s="81"/>
      <c r="F51" s="7"/>
      <c r="G51" s="7"/>
      <c r="H51" s="7"/>
      <c r="I51" s="32">
        <f t="shared" si="1"/>
        <v>0</v>
      </c>
      <c r="J51" s="192"/>
      <c r="K51" s="192"/>
      <c r="L51" s="192"/>
      <c r="M51" s="192"/>
      <c r="N51" s="192"/>
      <c r="O51" s="192"/>
      <c r="P51" s="270"/>
      <c r="Q51" s="164"/>
      <c r="R51" s="131">
        <f t="shared" si="2"/>
        <v>0</v>
      </c>
      <c r="S51" s="34"/>
    </row>
    <row r="52" spans="1:19" ht="15.75" customHeight="1">
      <c r="A52" s="90" t="s">
        <v>63</v>
      </c>
      <c r="B52" s="81"/>
      <c r="C52" s="7"/>
      <c r="D52" s="32">
        <f t="shared" si="0"/>
        <v>0</v>
      </c>
      <c r="E52" s="81"/>
      <c r="F52" s="7"/>
      <c r="G52" s="7"/>
      <c r="H52" s="7"/>
      <c r="I52" s="32">
        <f t="shared" si="1"/>
        <v>0</v>
      </c>
      <c r="J52" s="192">
        <v>25</v>
      </c>
      <c r="K52" s="192"/>
      <c r="L52" s="192"/>
      <c r="M52" s="192"/>
      <c r="N52" s="192"/>
      <c r="O52" s="192"/>
      <c r="P52" s="270">
        <v>75</v>
      </c>
      <c r="Q52" s="164"/>
      <c r="R52" s="131">
        <f t="shared" si="2"/>
        <v>100</v>
      </c>
      <c r="S52" s="34"/>
    </row>
    <row r="53" spans="1:19" ht="18" customHeight="1">
      <c r="A53" s="90" t="s">
        <v>64</v>
      </c>
      <c r="B53" s="81"/>
      <c r="C53" s="7"/>
      <c r="D53" s="32">
        <f t="shared" si="0"/>
        <v>0</v>
      </c>
      <c r="E53" s="81"/>
      <c r="F53" s="7"/>
      <c r="G53" s="7"/>
      <c r="H53" s="7"/>
      <c r="I53" s="32">
        <f t="shared" si="1"/>
        <v>0</v>
      </c>
      <c r="J53" s="192"/>
      <c r="K53" s="192"/>
      <c r="L53" s="192"/>
      <c r="M53" s="192"/>
      <c r="N53" s="192"/>
      <c r="O53" s="192"/>
      <c r="P53" s="270"/>
      <c r="Q53" s="164"/>
      <c r="R53" s="131">
        <f t="shared" si="2"/>
        <v>0</v>
      </c>
      <c r="S53" s="34"/>
    </row>
    <row r="54" spans="1:19" ht="15.75">
      <c r="A54" s="90" t="s">
        <v>65</v>
      </c>
      <c r="B54" s="81"/>
      <c r="C54" s="7"/>
      <c r="D54" s="32">
        <f t="shared" si="0"/>
        <v>0</v>
      </c>
      <c r="E54" s="81"/>
      <c r="F54" s="7"/>
      <c r="G54" s="7"/>
      <c r="H54" s="7"/>
      <c r="I54" s="32">
        <f t="shared" si="1"/>
        <v>0</v>
      </c>
      <c r="J54" s="192"/>
      <c r="K54" s="192"/>
      <c r="L54" s="192"/>
      <c r="M54" s="192"/>
      <c r="N54" s="192"/>
      <c r="O54" s="192"/>
      <c r="P54" s="270"/>
      <c r="Q54" s="164"/>
      <c r="R54" s="131">
        <f t="shared" si="2"/>
        <v>0</v>
      </c>
      <c r="S54" s="34"/>
    </row>
    <row r="55" spans="1:19" ht="31.5">
      <c r="A55" s="90" t="s">
        <v>66</v>
      </c>
      <c r="B55" s="81"/>
      <c r="C55" s="7"/>
      <c r="D55" s="32">
        <f t="shared" si="0"/>
        <v>0</v>
      </c>
      <c r="E55" s="81"/>
      <c r="F55" s="7"/>
      <c r="G55" s="7"/>
      <c r="H55" s="7"/>
      <c r="I55" s="32">
        <f t="shared" si="1"/>
        <v>0</v>
      </c>
      <c r="J55" s="192"/>
      <c r="K55" s="192"/>
      <c r="L55" s="192"/>
      <c r="M55" s="192"/>
      <c r="N55" s="192"/>
      <c r="O55" s="192"/>
      <c r="P55" s="270"/>
      <c r="Q55" s="164"/>
      <c r="R55" s="131">
        <f t="shared" si="2"/>
        <v>0</v>
      </c>
      <c r="S55" s="34"/>
    </row>
    <row r="56" spans="1:19" ht="15.75">
      <c r="A56" s="90" t="s">
        <v>67</v>
      </c>
      <c r="B56" s="81"/>
      <c r="C56" s="7"/>
      <c r="D56" s="32">
        <f t="shared" si="0"/>
        <v>0</v>
      </c>
      <c r="E56" s="81"/>
      <c r="F56" s="7"/>
      <c r="G56" s="7"/>
      <c r="H56" s="7"/>
      <c r="I56" s="32">
        <f t="shared" si="1"/>
        <v>0</v>
      </c>
      <c r="J56" s="192"/>
      <c r="K56" s="192"/>
      <c r="L56" s="192"/>
      <c r="M56" s="192"/>
      <c r="N56" s="192"/>
      <c r="O56" s="192"/>
      <c r="P56" s="270">
        <v>300</v>
      </c>
      <c r="Q56" s="164"/>
      <c r="R56" s="131">
        <f t="shared" si="2"/>
        <v>300</v>
      </c>
      <c r="S56" s="34"/>
    </row>
    <row r="57" spans="1:19" ht="15.75">
      <c r="A57" s="90" t="s">
        <v>68</v>
      </c>
      <c r="B57" s="81"/>
      <c r="C57" s="7"/>
      <c r="D57" s="32">
        <f t="shared" si="0"/>
        <v>0</v>
      </c>
      <c r="E57" s="81"/>
      <c r="F57" s="7"/>
      <c r="G57" s="7"/>
      <c r="H57" s="7"/>
      <c r="I57" s="32">
        <f t="shared" si="1"/>
        <v>0</v>
      </c>
      <c r="J57" s="192"/>
      <c r="K57" s="192"/>
      <c r="L57" s="192"/>
      <c r="M57" s="192"/>
      <c r="N57" s="192"/>
      <c r="O57" s="192"/>
      <c r="P57" s="270">
        <v>300</v>
      </c>
      <c r="Q57" s="164"/>
      <c r="R57" s="131">
        <f t="shared" si="2"/>
        <v>300</v>
      </c>
      <c r="S57" s="34"/>
    </row>
    <row r="58" spans="1:19" ht="15.75">
      <c r="A58" s="90" t="s">
        <v>69</v>
      </c>
      <c r="B58" s="81"/>
      <c r="C58" s="7"/>
      <c r="D58" s="32">
        <f t="shared" si="0"/>
        <v>0</v>
      </c>
      <c r="E58" s="81"/>
      <c r="F58" s="7"/>
      <c r="G58" s="7"/>
      <c r="H58" s="7"/>
      <c r="I58" s="32">
        <f t="shared" si="1"/>
        <v>0</v>
      </c>
      <c r="J58" s="192"/>
      <c r="K58" s="192"/>
      <c r="L58" s="192"/>
      <c r="M58" s="192"/>
      <c r="N58" s="192"/>
      <c r="O58" s="192"/>
      <c r="P58" s="270"/>
      <c r="Q58" s="164"/>
      <c r="R58" s="131">
        <f t="shared" si="2"/>
        <v>0</v>
      </c>
      <c r="S58" s="34"/>
    </row>
    <row r="59" spans="1:19" ht="15.75">
      <c r="A59" s="90" t="s">
        <v>70</v>
      </c>
      <c r="B59" s="81"/>
      <c r="C59" s="7"/>
      <c r="D59" s="32">
        <f t="shared" si="0"/>
        <v>0</v>
      </c>
      <c r="E59" s="81"/>
      <c r="F59" s="7"/>
      <c r="G59" s="7"/>
      <c r="H59" s="7"/>
      <c r="I59" s="32">
        <f t="shared" si="1"/>
        <v>0</v>
      </c>
      <c r="J59" s="192"/>
      <c r="K59" s="192"/>
      <c r="L59" s="192"/>
      <c r="M59" s="192"/>
      <c r="N59" s="192"/>
      <c r="O59" s="192"/>
      <c r="P59" s="270"/>
      <c r="Q59" s="164"/>
      <c r="R59" s="131">
        <f t="shared" si="2"/>
        <v>0</v>
      </c>
      <c r="S59" s="34"/>
    </row>
    <row r="60" spans="1:19" ht="31.5">
      <c r="A60" s="90" t="s">
        <v>71</v>
      </c>
      <c r="B60" s="81"/>
      <c r="C60" s="7"/>
      <c r="D60" s="32">
        <f t="shared" si="0"/>
        <v>0</v>
      </c>
      <c r="E60" s="81"/>
      <c r="F60" s="7"/>
      <c r="G60" s="7"/>
      <c r="H60" s="7"/>
      <c r="I60" s="32">
        <f t="shared" si="1"/>
        <v>0</v>
      </c>
      <c r="J60" s="192"/>
      <c r="K60" s="192"/>
      <c r="L60" s="192"/>
      <c r="M60" s="192"/>
      <c r="N60" s="192"/>
      <c r="O60" s="192"/>
      <c r="P60" s="270"/>
      <c r="Q60" s="164"/>
      <c r="R60" s="131">
        <f t="shared" si="2"/>
        <v>0</v>
      </c>
      <c r="S60" s="34"/>
    </row>
    <row r="61" spans="1:19" ht="15.75">
      <c r="A61" s="90" t="s">
        <v>72</v>
      </c>
      <c r="B61" s="81"/>
      <c r="C61" s="7"/>
      <c r="D61" s="32">
        <f t="shared" si="0"/>
        <v>0</v>
      </c>
      <c r="E61" s="81"/>
      <c r="F61" s="7"/>
      <c r="G61" s="7"/>
      <c r="H61" s="7"/>
      <c r="I61" s="32">
        <f t="shared" si="1"/>
        <v>0</v>
      </c>
      <c r="J61" s="192"/>
      <c r="K61" s="192"/>
      <c r="L61" s="192"/>
      <c r="M61" s="192"/>
      <c r="N61" s="192"/>
      <c r="O61" s="192"/>
      <c r="P61" s="270"/>
      <c r="Q61" s="164"/>
      <c r="R61" s="131">
        <f t="shared" si="2"/>
        <v>0</v>
      </c>
      <c r="S61" s="34"/>
    </row>
    <row r="62" spans="1:19" ht="15.75">
      <c r="A62" s="90" t="s">
        <v>73</v>
      </c>
      <c r="B62" s="81"/>
      <c r="C62" s="7">
        <v>6086</v>
      </c>
      <c r="D62" s="32">
        <f t="shared" si="0"/>
        <v>6086</v>
      </c>
      <c r="E62" s="81"/>
      <c r="F62" s="7"/>
      <c r="G62" s="7">
        <v>8798</v>
      </c>
      <c r="H62" s="7">
        <v>3757</v>
      </c>
      <c r="I62" s="32">
        <f t="shared" si="1"/>
        <v>8798</v>
      </c>
      <c r="J62" s="192">
        <v>6182</v>
      </c>
      <c r="K62" s="192"/>
      <c r="L62" s="192"/>
      <c r="M62" s="192"/>
      <c r="N62" s="192"/>
      <c r="O62" s="192"/>
      <c r="P62" s="270">
        <v>2892</v>
      </c>
      <c r="Q62" s="164"/>
      <c r="R62" s="131">
        <f t="shared" si="2"/>
        <v>9074</v>
      </c>
      <c r="S62" s="34"/>
    </row>
    <row r="63" spans="1:19" ht="19.899999999999999" customHeight="1">
      <c r="A63" s="90" t="s">
        <v>74</v>
      </c>
      <c r="B63" s="81"/>
      <c r="C63" s="7"/>
      <c r="D63" s="32">
        <f t="shared" si="0"/>
        <v>0</v>
      </c>
      <c r="E63" s="81"/>
      <c r="F63" s="7"/>
      <c r="G63" s="7"/>
      <c r="H63" s="7"/>
      <c r="I63" s="32">
        <f t="shared" si="1"/>
        <v>0</v>
      </c>
      <c r="J63" s="192"/>
      <c r="K63" s="192"/>
      <c r="L63" s="192"/>
      <c r="M63" s="192"/>
      <c r="N63" s="192"/>
      <c r="O63" s="192"/>
      <c r="P63" s="270"/>
      <c r="Q63" s="164"/>
      <c r="R63" s="131">
        <f t="shared" si="2"/>
        <v>0</v>
      </c>
      <c r="S63" s="34"/>
    </row>
    <row r="64" spans="1:19" ht="15.75">
      <c r="A64" s="90" t="s">
        <v>75</v>
      </c>
      <c r="B64" s="81"/>
      <c r="C64" s="7"/>
      <c r="D64" s="32">
        <f t="shared" si="0"/>
        <v>0</v>
      </c>
      <c r="E64" s="81"/>
      <c r="F64" s="7"/>
      <c r="G64" s="7"/>
      <c r="H64" s="7"/>
      <c r="I64" s="32">
        <f t="shared" si="1"/>
        <v>0</v>
      </c>
      <c r="J64" s="192"/>
      <c r="K64" s="192"/>
      <c r="L64" s="192"/>
      <c r="M64" s="192"/>
      <c r="N64" s="192"/>
      <c r="O64" s="192"/>
      <c r="P64" s="270"/>
      <c r="Q64" s="164"/>
      <c r="R64" s="131">
        <f t="shared" si="2"/>
        <v>0</v>
      </c>
      <c r="S64" s="34"/>
    </row>
    <row r="65" spans="1:19" ht="15.75">
      <c r="A65" s="90" t="s">
        <v>76</v>
      </c>
      <c r="B65" s="81"/>
      <c r="C65" s="7"/>
      <c r="D65" s="32">
        <f t="shared" si="0"/>
        <v>0</v>
      </c>
      <c r="E65" s="81"/>
      <c r="F65" s="7"/>
      <c r="G65" s="7"/>
      <c r="H65" s="7"/>
      <c r="I65" s="32">
        <f t="shared" si="1"/>
        <v>0</v>
      </c>
      <c r="J65" s="192"/>
      <c r="K65" s="192"/>
      <c r="L65" s="192"/>
      <c r="M65" s="192"/>
      <c r="N65" s="192"/>
      <c r="O65" s="192"/>
      <c r="P65" s="270">
        <v>300</v>
      </c>
      <c r="Q65" s="164"/>
      <c r="R65" s="131">
        <f t="shared" si="2"/>
        <v>300</v>
      </c>
      <c r="S65" s="34"/>
    </row>
    <row r="66" spans="1:19" ht="31.5">
      <c r="A66" s="90" t="s">
        <v>77</v>
      </c>
      <c r="B66" s="81"/>
      <c r="C66" s="7"/>
      <c r="D66" s="32">
        <f t="shared" si="0"/>
        <v>0</v>
      </c>
      <c r="E66" s="81"/>
      <c r="F66" s="7"/>
      <c r="G66" s="7"/>
      <c r="H66" s="7"/>
      <c r="I66" s="32">
        <f t="shared" si="1"/>
        <v>0</v>
      </c>
      <c r="J66" s="192"/>
      <c r="K66" s="192"/>
      <c r="L66" s="192"/>
      <c r="M66" s="192"/>
      <c r="N66" s="192"/>
      <c r="O66" s="192"/>
      <c r="P66" s="270"/>
      <c r="Q66" s="164"/>
      <c r="R66" s="131">
        <f t="shared" si="2"/>
        <v>0</v>
      </c>
      <c r="S66" s="34"/>
    </row>
    <row r="67" spans="1:19" ht="15.75">
      <c r="A67" s="90" t="s">
        <v>78</v>
      </c>
      <c r="B67" s="81"/>
      <c r="C67" s="7"/>
      <c r="D67" s="32">
        <f t="shared" si="0"/>
        <v>0</v>
      </c>
      <c r="E67" s="81"/>
      <c r="F67" s="7"/>
      <c r="G67" s="7"/>
      <c r="H67" s="7"/>
      <c r="I67" s="32">
        <f t="shared" si="1"/>
        <v>0</v>
      </c>
      <c r="J67" s="192"/>
      <c r="K67" s="192"/>
      <c r="L67" s="192"/>
      <c r="M67" s="192"/>
      <c r="N67" s="192"/>
      <c r="O67" s="192"/>
      <c r="P67" s="270"/>
      <c r="Q67" s="164"/>
      <c r="R67" s="131">
        <f t="shared" si="2"/>
        <v>0</v>
      </c>
      <c r="S67" s="34"/>
    </row>
    <row r="68" spans="1:19" ht="15.75">
      <c r="A68" s="90" t="s">
        <v>79</v>
      </c>
      <c r="B68" s="81"/>
      <c r="C68" s="7"/>
      <c r="D68" s="32">
        <f t="shared" si="0"/>
        <v>0</v>
      </c>
      <c r="E68" s="81"/>
      <c r="F68" s="7"/>
      <c r="G68" s="7"/>
      <c r="H68" s="7"/>
      <c r="I68" s="32">
        <f t="shared" si="1"/>
        <v>0</v>
      </c>
      <c r="J68" s="192">
        <v>500</v>
      </c>
      <c r="K68" s="192"/>
      <c r="L68" s="192"/>
      <c r="M68" s="192"/>
      <c r="N68" s="192"/>
      <c r="O68" s="192"/>
      <c r="P68" s="270">
        <v>2000</v>
      </c>
      <c r="Q68" s="164"/>
      <c r="R68" s="131">
        <f t="shared" si="2"/>
        <v>2500</v>
      </c>
      <c r="S68" s="34"/>
    </row>
    <row r="69" spans="1:19" ht="21" customHeight="1">
      <c r="A69" s="90" t="s">
        <v>80</v>
      </c>
      <c r="B69" s="81"/>
      <c r="C69" s="7"/>
      <c r="D69" s="32">
        <f t="shared" si="0"/>
        <v>0</v>
      </c>
      <c r="E69" s="81"/>
      <c r="F69" s="7"/>
      <c r="G69" s="7"/>
      <c r="H69" s="7"/>
      <c r="I69" s="32">
        <f t="shared" si="1"/>
        <v>0</v>
      </c>
      <c r="J69" s="192"/>
      <c r="K69" s="192"/>
      <c r="L69" s="192"/>
      <c r="M69" s="192"/>
      <c r="N69" s="192"/>
      <c r="O69" s="192"/>
      <c r="P69" s="270"/>
      <c r="Q69" s="164"/>
      <c r="R69" s="131">
        <f t="shared" si="2"/>
        <v>0</v>
      </c>
      <c r="S69" s="34"/>
    </row>
    <row r="70" spans="1:19" ht="15.75">
      <c r="A70" s="90" t="s">
        <v>81</v>
      </c>
      <c r="B70" s="81"/>
      <c r="C70" s="7"/>
      <c r="D70" s="32">
        <f t="shared" si="0"/>
        <v>0</v>
      </c>
      <c r="E70" s="81"/>
      <c r="F70" s="7"/>
      <c r="G70" s="7"/>
      <c r="H70" s="7"/>
      <c r="I70" s="32">
        <f t="shared" si="1"/>
        <v>0</v>
      </c>
      <c r="J70" s="192">
        <v>937</v>
      </c>
      <c r="K70" s="192"/>
      <c r="L70" s="192"/>
      <c r="M70" s="192"/>
      <c r="N70" s="192"/>
      <c r="O70" s="192"/>
      <c r="P70" s="270">
        <v>3263</v>
      </c>
      <c r="Q70" s="164">
        <v>1300</v>
      </c>
      <c r="R70" s="131">
        <f t="shared" si="2"/>
        <v>4200</v>
      </c>
      <c r="S70" s="34"/>
    </row>
    <row r="71" spans="1:19" s="11" customFormat="1" ht="47.25">
      <c r="A71" s="90" t="s">
        <v>161</v>
      </c>
      <c r="B71" s="81"/>
      <c r="C71" s="7"/>
      <c r="D71" s="32">
        <f>B71+C71</f>
        <v>0</v>
      </c>
      <c r="E71" s="81"/>
      <c r="F71" s="7"/>
      <c r="G71" s="7"/>
      <c r="H71" s="7"/>
      <c r="I71" s="32">
        <f>E71+F71+G71</f>
        <v>0</v>
      </c>
      <c r="J71" s="192"/>
      <c r="K71" s="192"/>
      <c r="L71" s="192"/>
      <c r="M71" s="192"/>
      <c r="N71" s="192"/>
      <c r="O71" s="192"/>
      <c r="P71" s="270"/>
      <c r="Q71" s="164"/>
      <c r="R71" s="131">
        <f t="shared" si="2"/>
        <v>0</v>
      </c>
      <c r="S71" s="34"/>
    </row>
    <row r="72" spans="1:19" ht="15.75">
      <c r="A72" s="90" t="s">
        <v>82</v>
      </c>
      <c r="B72" s="81"/>
      <c r="C72" s="7"/>
      <c r="D72" s="32">
        <f t="shared" si="0"/>
        <v>0</v>
      </c>
      <c r="E72" s="81"/>
      <c r="F72" s="7"/>
      <c r="G72" s="7"/>
      <c r="H72" s="7"/>
      <c r="I72" s="32">
        <f t="shared" si="1"/>
        <v>0</v>
      </c>
      <c r="J72" s="192"/>
      <c r="K72" s="192"/>
      <c r="L72" s="192"/>
      <c r="M72" s="192"/>
      <c r="N72" s="192"/>
      <c r="O72" s="192"/>
      <c r="P72" s="270"/>
      <c r="Q72" s="164"/>
      <c r="R72" s="131">
        <f t="shared" si="2"/>
        <v>0</v>
      </c>
      <c r="S72" s="34"/>
    </row>
    <row r="73" spans="1:19" ht="31.5">
      <c r="A73" s="90" t="s">
        <v>83</v>
      </c>
      <c r="B73" s="81"/>
      <c r="C73" s="7"/>
      <c r="D73" s="32">
        <f t="shared" si="0"/>
        <v>0</v>
      </c>
      <c r="E73" s="81"/>
      <c r="F73" s="7"/>
      <c r="G73" s="7"/>
      <c r="H73" s="7"/>
      <c r="I73" s="32">
        <f t="shared" si="1"/>
        <v>0</v>
      </c>
      <c r="J73" s="192"/>
      <c r="K73" s="192"/>
      <c r="L73" s="192"/>
      <c r="M73" s="192"/>
      <c r="N73" s="192">
        <v>6837</v>
      </c>
      <c r="O73" s="192"/>
      <c r="P73" s="270"/>
      <c r="Q73" s="164"/>
      <c r="R73" s="131">
        <f t="shared" si="2"/>
        <v>6837</v>
      </c>
      <c r="S73" s="34"/>
    </row>
    <row r="74" spans="1:19" ht="32.25" thickBot="1">
      <c r="A74" s="92" t="s">
        <v>84</v>
      </c>
      <c r="B74" s="82"/>
      <c r="C74" s="10"/>
      <c r="D74" s="125">
        <f t="shared" si="0"/>
        <v>0</v>
      </c>
      <c r="E74" s="82"/>
      <c r="F74" s="10"/>
      <c r="G74" s="10"/>
      <c r="H74" s="10"/>
      <c r="I74" s="127">
        <f t="shared" si="1"/>
        <v>0</v>
      </c>
      <c r="J74" s="260"/>
      <c r="K74" s="260"/>
      <c r="L74" s="260"/>
      <c r="M74" s="260"/>
      <c r="N74" s="260"/>
      <c r="O74" s="260"/>
      <c r="P74" s="271"/>
      <c r="Q74" s="272"/>
      <c r="R74" s="131">
        <f t="shared" si="2"/>
        <v>0</v>
      </c>
      <c r="S74" s="34"/>
    </row>
    <row r="75" spans="1:19" s="26" customFormat="1" ht="35.450000000000003" customHeight="1" thickBot="1">
      <c r="A75" s="151" t="s">
        <v>85</v>
      </c>
      <c r="B75" s="35">
        <f>SUM(B11:B74)</f>
        <v>11011</v>
      </c>
      <c r="C75" s="30">
        <f t="shared" ref="C75:R75" si="3">SUM(C11:C74)</f>
        <v>6636</v>
      </c>
      <c r="D75" s="30">
        <f t="shared" si="3"/>
        <v>17647</v>
      </c>
      <c r="E75" s="35">
        <f t="shared" si="3"/>
        <v>50</v>
      </c>
      <c r="F75" s="30">
        <f t="shared" si="3"/>
        <v>0</v>
      </c>
      <c r="G75" s="30">
        <f>SUM(G11:G74)</f>
        <v>10598</v>
      </c>
      <c r="H75" s="36">
        <f t="shared" si="3"/>
        <v>3857</v>
      </c>
      <c r="I75" s="109">
        <f t="shared" si="3"/>
        <v>10648</v>
      </c>
      <c r="J75" s="30">
        <f t="shared" si="3"/>
        <v>10886</v>
      </c>
      <c r="K75" s="30">
        <f t="shared" si="3"/>
        <v>0</v>
      </c>
      <c r="L75" s="36">
        <f t="shared" si="3"/>
        <v>0</v>
      </c>
      <c r="M75" s="36">
        <f t="shared" si="3"/>
        <v>0</v>
      </c>
      <c r="N75" s="30">
        <f t="shared" si="3"/>
        <v>6837</v>
      </c>
      <c r="O75" s="30">
        <f t="shared" si="3"/>
        <v>0</v>
      </c>
      <c r="P75" s="30">
        <f t="shared" si="3"/>
        <v>58963</v>
      </c>
      <c r="Q75" s="30">
        <f t="shared" si="3"/>
        <v>1300</v>
      </c>
      <c r="R75" s="33">
        <f t="shared" si="3"/>
        <v>76686</v>
      </c>
      <c r="S75" s="34">
        <f>D75+I75+R75</f>
        <v>104981</v>
      </c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="86" zoomScaleNormal="86" zoomScaleSheetLayoutView="112" workbookViewId="0">
      <pane ySplit="10" topLeftCell="A68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5.8554687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123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59"/>
      <c r="K11" s="159"/>
      <c r="L11" s="159"/>
      <c r="M11" s="159"/>
      <c r="N11" s="159"/>
      <c r="O11" s="175"/>
      <c r="P11" s="175"/>
      <c r="Q11" s="162"/>
      <c r="R11" s="132">
        <f>J11+M11+N11+O11+P11</f>
        <v>0</v>
      </c>
      <c r="S11" s="37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60"/>
      <c r="K12" s="160"/>
      <c r="L12" s="160"/>
      <c r="M12" s="160"/>
      <c r="N12" s="160"/>
      <c r="O12" s="52"/>
      <c r="P12" s="52"/>
      <c r="Q12" s="164"/>
      <c r="R12" s="132">
        <f t="shared" ref="R12:R74" si="2">J12+M12+N12+O12+P12</f>
        <v>0</v>
      </c>
      <c r="S12" s="37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60"/>
      <c r="K13" s="160"/>
      <c r="L13" s="160"/>
      <c r="M13" s="160"/>
      <c r="N13" s="160"/>
      <c r="O13" s="265"/>
      <c r="P13" s="265"/>
      <c r="Q13" s="164"/>
      <c r="R13" s="132">
        <f t="shared" si="2"/>
        <v>0</v>
      </c>
      <c r="S13" s="37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60"/>
      <c r="K14" s="160"/>
      <c r="L14" s="160"/>
      <c r="M14" s="160"/>
      <c r="N14" s="160"/>
      <c r="O14" s="265"/>
      <c r="P14" s="265"/>
      <c r="Q14" s="164"/>
      <c r="R14" s="132">
        <f t="shared" si="2"/>
        <v>0</v>
      </c>
      <c r="S14" s="37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60"/>
      <c r="K15" s="160"/>
      <c r="L15" s="160"/>
      <c r="M15" s="160"/>
      <c r="N15" s="160"/>
      <c r="O15" s="265"/>
      <c r="P15" s="265"/>
      <c r="Q15" s="164"/>
      <c r="R15" s="132">
        <f t="shared" si="2"/>
        <v>0</v>
      </c>
      <c r="S15" s="37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60"/>
      <c r="K16" s="160"/>
      <c r="L16" s="160"/>
      <c r="M16" s="160"/>
      <c r="N16" s="160"/>
      <c r="O16" s="265"/>
      <c r="P16" s="265"/>
      <c r="Q16" s="164"/>
      <c r="R16" s="132">
        <f t="shared" si="2"/>
        <v>0</v>
      </c>
      <c r="S16" s="37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60"/>
      <c r="K17" s="160"/>
      <c r="L17" s="160"/>
      <c r="M17" s="160"/>
      <c r="N17" s="160"/>
      <c r="O17" s="265"/>
      <c r="P17" s="265"/>
      <c r="Q17" s="164"/>
      <c r="R17" s="132">
        <f t="shared" si="2"/>
        <v>0</v>
      </c>
      <c r="S17" s="37"/>
    </row>
    <row r="18" spans="1:19" ht="31.5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60">
        <v>100</v>
      </c>
      <c r="K18" s="160"/>
      <c r="L18" s="160"/>
      <c r="M18" s="160"/>
      <c r="N18" s="160"/>
      <c r="O18" s="266"/>
      <c r="P18" s="266">
        <v>1900</v>
      </c>
      <c r="Q18" s="164"/>
      <c r="R18" s="132">
        <f t="shared" si="2"/>
        <v>2000</v>
      </c>
      <c r="S18" s="37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60">
        <v>50</v>
      </c>
      <c r="K19" s="160"/>
      <c r="L19" s="160"/>
      <c r="M19" s="160"/>
      <c r="N19" s="160"/>
      <c r="O19" s="265"/>
      <c r="P19" s="265">
        <v>1500</v>
      </c>
      <c r="Q19" s="164"/>
      <c r="R19" s="132">
        <f t="shared" si="2"/>
        <v>1550</v>
      </c>
      <c r="S19" s="37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60"/>
      <c r="K20" s="160"/>
      <c r="L20" s="160"/>
      <c r="M20" s="160"/>
      <c r="N20" s="160"/>
      <c r="O20" s="266"/>
      <c r="P20" s="266">
        <v>1800</v>
      </c>
      <c r="Q20" s="164"/>
      <c r="R20" s="132">
        <f t="shared" si="2"/>
        <v>1800</v>
      </c>
      <c r="S20" s="37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60">
        <v>100</v>
      </c>
      <c r="K21" s="160"/>
      <c r="L21" s="160"/>
      <c r="M21" s="160"/>
      <c r="N21" s="160"/>
      <c r="O21" s="266"/>
      <c r="P21" s="266">
        <v>3800</v>
      </c>
      <c r="Q21" s="164"/>
      <c r="R21" s="132">
        <f t="shared" si="2"/>
        <v>3900</v>
      </c>
      <c r="S21" s="37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60"/>
      <c r="K22" s="160"/>
      <c r="L22" s="160"/>
      <c r="M22" s="160"/>
      <c r="N22" s="160"/>
      <c r="O22" s="265"/>
      <c r="P22" s="265"/>
      <c r="Q22" s="164"/>
      <c r="R22" s="132">
        <f t="shared" si="2"/>
        <v>0</v>
      </c>
      <c r="S22" s="37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60"/>
      <c r="K23" s="160"/>
      <c r="L23" s="160"/>
      <c r="M23" s="160"/>
      <c r="N23" s="160"/>
      <c r="O23" s="266"/>
      <c r="P23" s="266">
        <v>1600</v>
      </c>
      <c r="Q23" s="164"/>
      <c r="R23" s="132">
        <f t="shared" si="2"/>
        <v>1600</v>
      </c>
      <c r="S23" s="37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60"/>
      <c r="K24" s="160"/>
      <c r="L24" s="160"/>
      <c r="M24" s="160"/>
      <c r="N24" s="160"/>
      <c r="O24" s="265"/>
      <c r="P24" s="265"/>
      <c r="Q24" s="164"/>
      <c r="R24" s="132">
        <f t="shared" si="2"/>
        <v>0</v>
      </c>
      <c r="S24" s="37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60">
        <v>2500</v>
      </c>
      <c r="K25" s="160"/>
      <c r="L25" s="160"/>
      <c r="M25" s="160"/>
      <c r="N25" s="160"/>
      <c r="O25" s="266"/>
      <c r="P25" s="266">
        <v>1300</v>
      </c>
      <c r="Q25" s="164"/>
      <c r="R25" s="132">
        <f t="shared" si="2"/>
        <v>3800</v>
      </c>
      <c r="S25" s="37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60"/>
      <c r="K26" s="160"/>
      <c r="L26" s="160"/>
      <c r="M26" s="160"/>
      <c r="N26" s="160"/>
      <c r="O26" s="265"/>
      <c r="P26" s="265"/>
      <c r="Q26" s="164"/>
      <c r="R26" s="132">
        <f t="shared" si="2"/>
        <v>0</v>
      </c>
      <c r="S26" s="37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60"/>
      <c r="K27" s="160"/>
      <c r="L27" s="160"/>
      <c r="M27" s="160"/>
      <c r="N27" s="160"/>
      <c r="O27" s="265"/>
      <c r="P27" s="265"/>
      <c r="Q27" s="164"/>
      <c r="R27" s="132">
        <f t="shared" si="2"/>
        <v>0</v>
      </c>
      <c r="S27" s="37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60"/>
      <c r="K28" s="160"/>
      <c r="L28" s="160"/>
      <c r="M28" s="160"/>
      <c r="N28" s="160"/>
      <c r="O28" s="265"/>
      <c r="P28" s="265"/>
      <c r="Q28" s="164"/>
      <c r="R28" s="132">
        <f t="shared" si="2"/>
        <v>0</v>
      </c>
      <c r="S28" s="37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60">
        <v>500</v>
      </c>
      <c r="K29" s="160"/>
      <c r="L29" s="160"/>
      <c r="M29" s="160"/>
      <c r="N29" s="160"/>
      <c r="O29" s="266"/>
      <c r="P29" s="266">
        <v>2000</v>
      </c>
      <c r="Q29" s="164"/>
      <c r="R29" s="132">
        <f t="shared" si="2"/>
        <v>2500</v>
      </c>
      <c r="S29" s="37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60"/>
      <c r="K30" s="160"/>
      <c r="L30" s="160"/>
      <c r="M30" s="160"/>
      <c r="N30" s="160"/>
      <c r="O30" s="266"/>
      <c r="P30" s="266"/>
      <c r="Q30" s="164"/>
      <c r="R30" s="132">
        <f t="shared" si="2"/>
        <v>0</v>
      </c>
      <c r="S30" s="37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60"/>
      <c r="K31" s="160"/>
      <c r="L31" s="160"/>
      <c r="M31" s="160"/>
      <c r="N31" s="160"/>
      <c r="O31" s="265"/>
      <c r="P31" s="265"/>
      <c r="Q31" s="164"/>
      <c r="R31" s="132">
        <f t="shared" si="2"/>
        <v>0</v>
      </c>
      <c r="S31" s="37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60"/>
      <c r="K32" s="160"/>
      <c r="L32" s="160"/>
      <c r="M32" s="160"/>
      <c r="N32" s="160"/>
      <c r="O32" s="265"/>
      <c r="P32" s="265"/>
      <c r="Q32" s="164"/>
      <c r="R32" s="132">
        <f t="shared" si="2"/>
        <v>0</v>
      </c>
      <c r="S32" s="37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60"/>
      <c r="K33" s="160"/>
      <c r="L33" s="160"/>
      <c r="M33" s="160"/>
      <c r="N33" s="160"/>
      <c r="O33" s="265"/>
      <c r="P33" s="265"/>
      <c r="Q33" s="164"/>
      <c r="R33" s="132">
        <f t="shared" si="2"/>
        <v>0</v>
      </c>
      <c r="S33" s="37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60"/>
      <c r="K34" s="160"/>
      <c r="L34" s="160"/>
      <c r="M34" s="160"/>
      <c r="N34" s="160"/>
      <c r="O34" s="265"/>
      <c r="P34" s="265"/>
      <c r="Q34" s="164"/>
      <c r="R34" s="132">
        <f t="shared" si="2"/>
        <v>0</v>
      </c>
      <c r="S34" s="37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60"/>
      <c r="K35" s="160"/>
      <c r="L35" s="160"/>
      <c r="M35" s="160"/>
      <c r="N35" s="160"/>
      <c r="O35" s="265"/>
      <c r="P35" s="265"/>
      <c r="Q35" s="164"/>
      <c r="R35" s="132">
        <f t="shared" si="2"/>
        <v>0</v>
      </c>
      <c r="S35" s="37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60"/>
      <c r="K36" s="160"/>
      <c r="L36" s="160"/>
      <c r="M36" s="160"/>
      <c r="N36" s="160"/>
      <c r="O36" s="265"/>
      <c r="P36" s="265"/>
      <c r="Q36" s="164"/>
      <c r="R36" s="132">
        <f t="shared" si="2"/>
        <v>0</v>
      </c>
      <c r="S36" s="37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60"/>
      <c r="K37" s="160"/>
      <c r="L37" s="160"/>
      <c r="M37" s="160"/>
      <c r="N37" s="160"/>
      <c r="O37" s="265"/>
      <c r="P37" s="265"/>
      <c r="Q37" s="164"/>
      <c r="R37" s="132">
        <f t="shared" si="2"/>
        <v>0</v>
      </c>
      <c r="S37" s="37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60"/>
      <c r="K38" s="160"/>
      <c r="L38" s="160"/>
      <c r="M38" s="160"/>
      <c r="N38" s="160"/>
      <c r="O38" s="265"/>
      <c r="P38" s="265"/>
      <c r="Q38" s="164"/>
      <c r="R38" s="132">
        <f t="shared" si="2"/>
        <v>0</v>
      </c>
      <c r="S38" s="37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60"/>
      <c r="K39" s="160"/>
      <c r="L39" s="160"/>
      <c r="M39" s="160"/>
      <c r="N39" s="160"/>
      <c r="O39" s="265"/>
      <c r="P39" s="265"/>
      <c r="Q39" s="164"/>
      <c r="R39" s="132">
        <f t="shared" si="2"/>
        <v>0</v>
      </c>
      <c r="S39" s="37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60"/>
      <c r="K40" s="160"/>
      <c r="L40" s="160"/>
      <c r="M40" s="160"/>
      <c r="N40" s="160"/>
      <c r="O40" s="265"/>
      <c r="P40" s="265"/>
      <c r="Q40" s="164"/>
      <c r="R40" s="132">
        <f t="shared" si="2"/>
        <v>0</v>
      </c>
      <c r="S40" s="37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60">
        <v>580</v>
      </c>
      <c r="K41" s="160"/>
      <c r="L41" s="160"/>
      <c r="M41" s="160"/>
      <c r="N41" s="160"/>
      <c r="O41" s="266"/>
      <c r="P41" s="266">
        <v>2770</v>
      </c>
      <c r="Q41" s="164"/>
      <c r="R41" s="132">
        <f t="shared" si="2"/>
        <v>3350</v>
      </c>
      <c r="S41" s="37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60"/>
      <c r="K42" s="160"/>
      <c r="L42" s="160"/>
      <c r="M42" s="160"/>
      <c r="N42" s="160"/>
      <c r="O42" s="265"/>
      <c r="P42" s="265"/>
      <c r="Q42" s="164"/>
      <c r="R42" s="132">
        <f t="shared" si="2"/>
        <v>0</v>
      </c>
      <c r="S42" s="37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60">
        <v>2000</v>
      </c>
      <c r="K43" s="160"/>
      <c r="L43" s="160"/>
      <c r="M43" s="160"/>
      <c r="N43" s="160"/>
      <c r="O43" s="266"/>
      <c r="P43" s="266">
        <v>4000</v>
      </c>
      <c r="Q43" s="164"/>
      <c r="R43" s="132">
        <f t="shared" si="2"/>
        <v>6000</v>
      </c>
      <c r="S43" s="37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60"/>
      <c r="K44" s="160"/>
      <c r="L44" s="160"/>
      <c r="M44" s="160"/>
      <c r="N44" s="160"/>
      <c r="O44" s="265"/>
      <c r="P44" s="265"/>
      <c r="Q44" s="164"/>
      <c r="R44" s="132">
        <f t="shared" si="2"/>
        <v>0</v>
      </c>
      <c r="S44" s="37"/>
    </row>
    <row r="45" spans="1:19" ht="15.75">
      <c r="A45" s="90" t="s">
        <v>57</v>
      </c>
      <c r="B45" s="14">
        <v>19669</v>
      </c>
      <c r="C45" s="12"/>
      <c r="D45" s="32">
        <f t="shared" si="0"/>
        <v>19669</v>
      </c>
      <c r="E45" s="14">
        <v>78</v>
      </c>
      <c r="F45" s="12">
        <v>172</v>
      </c>
      <c r="G45" s="12"/>
      <c r="H45" s="12"/>
      <c r="I45" s="32">
        <f t="shared" si="1"/>
        <v>250</v>
      </c>
      <c r="J45" s="160">
        <v>5300</v>
      </c>
      <c r="K45" s="160"/>
      <c r="L45" s="160"/>
      <c r="M45" s="160"/>
      <c r="N45" s="160"/>
      <c r="O45" s="266"/>
      <c r="P45" s="266">
        <v>10000</v>
      </c>
      <c r="Q45" s="164"/>
      <c r="R45" s="132">
        <f t="shared" si="2"/>
        <v>15300</v>
      </c>
      <c r="S45" s="37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60"/>
      <c r="K46" s="160"/>
      <c r="L46" s="160"/>
      <c r="M46" s="160"/>
      <c r="N46" s="160"/>
      <c r="O46" s="265"/>
      <c r="P46" s="265"/>
      <c r="Q46" s="164"/>
      <c r="R46" s="132">
        <f t="shared" si="2"/>
        <v>0</v>
      </c>
      <c r="S46" s="37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60"/>
      <c r="K47" s="160"/>
      <c r="L47" s="160"/>
      <c r="M47" s="160"/>
      <c r="N47" s="160"/>
      <c r="O47" s="265"/>
      <c r="P47" s="265"/>
      <c r="Q47" s="164"/>
      <c r="R47" s="132">
        <f t="shared" si="2"/>
        <v>0</v>
      </c>
      <c r="S47" s="37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60"/>
      <c r="K48" s="160"/>
      <c r="L48" s="160"/>
      <c r="M48" s="160"/>
      <c r="N48" s="160"/>
      <c r="O48" s="265"/>
      <c r="P48" s="265"/>
      <c r="Q48" s="164"/>
      <c r="R48" s="132">
        <f t="shared" si="2"/>
        <v>0</v>
      </c>
      <c r="S48" s="37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60"/>
      <c r="K49" s="160"/>
      <c r="L49" s="160"/>
      <c r="M49" s="160"/>
      <c r="N49" s="160"/>
      <c r="O49" s="265"/>
      <c r="P49" s="265"/>
      <c r="Q49" s="164"/>
      <c r="R49" s="132">
        <f t="shared" si="2"/>
        <v>0</v>
      </c>
      <c r="S49" s="37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60"/>
      <c r="K50" s="160"/>
      <c r="L50" s="160"/>
      <c r="M50" s="160"/>
      <c r="N50" s="160"/>
      <c r="O50" s="265"/>
      <c r="P50" s="265"/>
      <c r="Q50" s="164"/>
      <c r="R50" s="132">
        <f t="shared" si="2"/>
        <v>0</v>
      </c>
      <c r="S50" s="37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60"/>
      <c r="K51" s="160"/>
      <c r="L51" s="160"/>
      <c r="M51" s="160"/>
      <c r="N51" s="160"/>
      <c r="O51" s="265"/>
      <c r="P51" s="265"/>
      <c r="Q51" s="164"/>
      <c r="R51" s="132">
        <f t="shared" si="2"/>
        <v>0</v>
      </c>
      <c r="S51" s="37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60"/>
      <c r="K52" s="160"/>
      <c r="L52" s="160"/>
      <c r="M52" s="160"/>
      <c r="N52" s="160"/>
      <c r="O52" s="265"/>
      <c r="P52" s="265"/>
      <c r="Q52" s="164"/>
      <c r="R52" s="132">
        <f t="shared" si="2"/>
        <v>0</v>
      </c>
      <c r="S52" s="37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60"/>
      <c r="K53" s="160"/>
      <c r="L53" s="160"/>
      <c r="M53" s="160"/>
      <c r="N53" s="160"/>
      <c r="O53" s="265"/>
      <c r="P53" s="265"/>
      <c r="Q53" s="164"/>
      <c r="R53" s="132">
        <f t="shared" si="2"/>
        <v>0</v>
      </c>
      <c r="S53" s="37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60"/>
      <c r="K54" s="160"/>
      <c r="L54" s="160"/>
      <c r="M54" s="160"/>
      <c r="N54" s="160"/>
      <c r="O54" s="265"/>
      <c r="P54" s="265"/>
      <c r="Q54" s="164"/>
      <c r="R54" s="132">
        <f t="shared" si="2"/>
        <v>0</v>
      </c>
      <c r="S54" s="37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60"/>
      <c r="K55" s="160"/>
      <c r="L55" s="160"/>
      <c r="M55" s="160"/>
      <c r="N55" s="160"/>
      <c r="O55" s="265"/>
      <c r="P55" s="265"/>
      <c r="Q55" s="164"/>
      <c r="R55" s="132">
        <f t="shared" si="2"/>
        <v>0</v>
      </c>
      <c r="S55" s="37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60"/>
      <c r="K56" s="160"/>
      <c r="L56" s="160"/>
      <c r="M56" s="160"/>
      <c r="N56" s="160"/>
      <c r="O56" s="265"/>
      <c r="P56" s="265"/>
      <c r="Q56" s="164"/>
      <c r="R56" s="132">
        <f t="shared" si="2"/>
        <v>0</v>
      </c>
      <c r="S56" s="37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60"/>
      <c r="K57" s="160"/>
      <c r="L57" s="160"/>
      <c r="M57" s="160"/>
      <c r="N57" s="160"/>
      <c r="O57" s="265"/>
      <c r="P57" s="265"/>
      <c r="Q57" s="164"/>
      <c r="R57" s="132">
        <f t="shared" si="2"/>
        <v>0</v>
      </c>
      <c r="S57" s="37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60"/>
      <c r="K58" s="160"/>
      <c r="L58" s="160"/>
      <c r="M58" s="160"/>
      <c r="N58" s="160"/>
      <c r="O58" s="265"/>
      <c r="P58" s="265"/>
      <c r="Q58" s="164"/>
      <c r="R58" s="132">
        <f t="shared" si="2"/>
        <v>0</v>
      </c>
      <c r="S58" s="37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60"/>
      <c r="K59" s="160"/>
      <c r="L59" s="160"/>
      <c r="M59" s="160"/>
      <c r="N59" s="160"/>
      <c r="O59" s="265"/>
      <c r="P59" s="265"/>
      <c r="Q59" s="164"/>
      <c r="R59" s="132">
        <f t="shared" si="2"/>
        <v>0</v>
      </c>
      <c r="S59" s="37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60"/>
      <c r="K60" s="160"/>
      <c r="L60" s="160"/>
      <c r="M60" s="160"/>
      <c r="N60" s="160"/>
      <c r="O60" s="265"/>
      <c r="P60" s="265"/>
      <c r="Q60" s="164"/>
      <c r="R60" s="132">
        <f t="shared" si="2"/>
        <v>0</v>
      </c>
      <c r="S60" s="37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60"/>
      <c r="K61" s="160"/>
      <c r="L61" s="160"/>
      <c r="M61" s="160"/>
      <c r="N61" s="160"/>
      <c r="O61" s="265"/>
      <c r="P61" s="265"/>
      <c r="Q61" s="164"/>
      <c r="R61" s="132">
        <f t="shared" si="2"/>
        <v>0</v>
      </c>
      <c r="S61" s="37"/>
    </row>
    <row r="62" spans="1:19" ht="15.75">
      <c r="A62" s="90" t="s">
        <v>73</v>
      </c>
      <c r="B62" s="14"/>
      <c r="C62" s="12">
        <v>4275</v>
      </c>
      <c r="D62" s="32">
        <f t="shared" si="0"/>
        <v>4275</v>
      </c>
      <c r="E62" s="14"/>
      <c r="F62" s="12"/>
      <c r="G62" s="12">
        <v>30385</v>
      </c>
      <c r="H62" s="12">
        <v>4720</v>
      </c>
      <c r="I62" s="32">
        <f t="shared" si="1"/>
        <v>30385</v>
      </c>
      <c r="J62" s="160">
        <v>14306</v>
      </c>
      <c r="K62" s="160"/>
      <c r="L62" s="160"/>
      <c r="M62" s="160"/>
      <c r="N62" s="160"/>
      <c r="O62" s="266"/>
      <c r="P62" s="266">
        <v>4726</v>
      </c>
      <c r="Q62" s="164"/>
      <c r="R62" s="132">
        <f t="shared" si="2"/>
        <v>19032</v>
      </c>
      <c r="S62" s="37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60"/>
      <c r="K63" s="160"/>
      <c r="L63" s="160"/>
      <c r="M63" s="160"/>
      <c r="N63" s="160"/>
      <c r="O63" s="265"/>
      <c r="P63" s="265"/>
      <c r="Q63" s="164"/>
      <c r="R63" s="132">
        <f t="shared" si="2"/>
        <v>0</v>
      </c>
      <c r="S63" s="37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60"/>
      <c r="K64" s="160"/>
      <c r="L64" s="160"/>
      <c r="M64" s="160"/>
      <c r="N64" s="160"/>
      <c r="O64" s="265"/>
      <c r="P64" s="265"/>
      <c r="Q64" s="164"/>
      <c r="R64" s="132">
        <f t="shared" si="2"/>
        <v>0</v>
      </c>
      <c r="S64" s="37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60"/>
      <c r="K65" s="160"/>
      <c r="L65" s="160"/>
      <c r="M65" s="160"/>
      <c r="N65" s="160"/>
      <c r="O65" s="266"/>
      <c r="P65" s="266">
        <v>500</v>
      </c>
      <c r="Q65" s="164"/>
      <c r="R65" s="132">
        <f t="shared" si="2"/>
        <v>500</v>
      </c>
      <c r="S65" s="37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60"/>
      <c r="K66" s="160"/>
      <c r="L66" s="160"/>
      <c r="M66" s="160"/>
      <c r="N66" s="160"/>
      <c r="O66" s="265"/>
      <c r="P66" s="265"/>
      <c r="Q66" s="164"/>
      <c r="R66" s="132">
        <f t="shared" si="2"/>
        <v>0</v>
      </c>
      <c r="S66" s="37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60"/>
      <c r="K67" s="160"/>
      <c r="L67" s="160"/>
      <c r="M67" s="160"/>
      <c r="N67" s="160"/>
      <c r="O67" s="265"/>
      <c r="P67" s="265"/>
      <c r="Q67" s="164"/>
      <c r="R67" s="132">
        <f t="shared" si="2"/>
        <v>0</v>
      </c>
      <c r="S67" s="37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60">
        <v>3200</v>
      </c>
      <c r="K68" s="160"/>
      <c r="L68" s="160"/>
      <c r="M68" s="160"/>
      <c r="N68" s="160"/>
      <c r="O68" s="266"/>
      <c r="P68" s="266">
        <v>700</v>
      </c>
      <c r="Q68" s="164"/>
      <c r="R68" s="132">
        <f t="shared" si="2"/>
        <v>3900</v>
      </c>
      <c r="S68" s="37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60"/>
      <c r="K69" s="160"/>
      <c r="L69" s="160"/>
      <c r="M69" s="160"/>
      <c r="N69" s="160"/>
      <c r="O69" s="265"/>
      <c r="P69" s="265"/>
      <c r="Q69" s="164"/>
      <c r="R69" s="132">
        <f t="shared" si="2"/>
        <v>0</v>
      </c>
      <c r="S69" s="37"/>
    </row>
    <row r="70" spans="1:19" ht="15" customHeight="1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60">
        <v>3500</v>
      </c>
      <c r="K70" s="160"/>
      <c r="L70" s="160"/>
      <c r="M70" s="160"/>
      <c r="N70" s="160"/>
      <c r="O70" s="266"/>
      <c r="P70" s="266">
        <v>6500</v>
      </c>
      <c r="Q70" s="266">
        <v>1500</v>
      </c>
      <c r="R70" s="132">
        <f t="shared" si="2"/>
        <v>10000</v>
      </c>
      <c r="S70" s="37"/>
    </row>
    <row r="71" spans="1:19" s="11" customFormat="1" ht="36" customHeight="1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60"/>
      <c r="K71" s="160"/>
      <c r="L71" s="160"/>
      <c r="M71" s="160"/>
      <c r="N71" s="160"/>
      <c r="O71" s="266"/>
      <c r="P71" s="266"/>
      <c r="Q71" s="164"/>
      <c r="R71" s="132">
        <f t="shared" si="2"/>
        <v>0</v>
      </c>
      <c r="S71" s="37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60"/>
      <c r="K72" s="160"/>
      <c r="L72" s="160"/>
      <c r="M72" s="160"/>
      <c r="N72" s="160"/>
      <c r="O72" s="266"/>
      <c r="P72" s="266">
        <v>750</v>
      </c>
      <c r="Q72" s="164"/>
      <c r="R72" s="132">
        <f t="shared" si="2"/>
        <v>750</v>
      </c>
      <c r="S72" s="37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60"/>
      <c r="K73" s="160"/>
      <c r="L73" s="160"/>
      <c r="M73" s="160"/>
      <c r="N73" s="160">
        <v>8250</v>
      </c>
      <c r="O73" s="266"/>
      <c r="P73" s="266">
        <v>2000</v>
      </c>
      <c r="Q73" s="164"/>
      <c r="R73" s="132">
        <f t="shared" si="2"/>
        <v>10250</v>
      </c>
      <c r="S73" s="37"/>
    </row>
    <row r="74" spans="1:19" ht="32.25" thickBot="1">
      <c r="A74" s="101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45"/>
      <c r="K74" s="245"/>
      <c r="L74" s="245"/>
      <c r="M74" s="245"/>
      <c r="N74" s="245">
        <v>1200</v>
      </c>
      <c r="O74" s="267"/>
      <c r="P74" s="267">
        <v>500</v>
      </c>
      <c r="Q74" s="237"/>
      <c r="R74" s="132">
        <f t="shared" si="2"/>
        <v>1700</v>
      </c>
      <c r="S74" s="37"/>
    </row>
    <row r="75" spans="1:19" ht="35.450000000000003" customHeight="1" thickBot="1">
      <c r="A75" s="151" t="s">
        <v>85</v>
      </c>
      <c r="B75" s="35">
        <f>SUM(B11:B74)</f>
        <v>19669</v>
      </c>
      <c r="C75" s="30">
        <f t="shared" ref="C75:R75" si="3">SUM(C11:C74)</f>
        <v>4275</v>
      </c>
      <c r="D75" s="30">
        <f t="shared" si="3"/>
        <v>23944</v>
      </c>
      <c r="E75" s="35">
        <f t="shared" si="3"/>
        <v>78</v>
      </c>
      <c r="F75" s="30">
        <f t="shared" si="3"/>
        <v>172</v>
      </c>
      <c r="G75" s="30">
        <f>SUM(G11:G74)</f>
        <v>30385</v>
      </c>
      <c r="H75" s="36">
        <f t="shared" si="3"/>
        <v>4720</v>
      </c>
      <c r="I75" s="109">
        <f t="shared" si="3"/>
        <v>30635</v>
      </c>
      <c r="J75" s="30">
        <f t="shared" si="3"/>
        <v>32136</v>
      </c>
      <c r="K75" s="30">
        <f t="shared" si="3"/>
        <v>0</v>
      </c>
      <c r="L75" s="36">
        <f t="shared" si="3"/>
        <v>0</v>
      </c>
      <c r="M75" s="36">
        <f t="shared" si="3"/>
        <v>0</v>
      </c>
      <c r="N75" s="30">
        <f t="shared" si="3"/>
        <v>9450</v>
      </c>
      <c r="O75" s="30">
        <f t="shared" si="3"/>
        <v>0</v>
      </c>
      <c r="P75" s="30">
        <f t="shared" si="3"/>
        <v>46346</v>
      </c>
      <c r="Q75" s="30">
        <f t="shared" si="3"/>
        <v>1500</v>
      </c>
      <c r="R75" s="33">
        <f t="shared" si="3"/>
        <v>87932</v>
      </c>
      <c r="S75" s="37">
        <f>D75+I75+R75</f>
        <v>142511</v>
      </c>
    </row>
    <row r="76" spans="1:19">
      <c r="A76" s="27"/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5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Normal="100" zoomScaleSheetLayoutView="112" workbookViewId="0">
      <pane ySplit="10" topLeftCell="A68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5.85546875" customWidth="1"/>
    <col min="6" max="6" width="10" customWidth="1"/>
    <col min="7" max="7" width="8.5703125" customWidth="1"/>
    <col min="8" max="8" width="9" customWidth="1"/>
    <col min="9" max="9" width="9" style="11" customWidth="1"/>
    <col min="10" max="10" width="9.5703125" style="26" customWidth="1"/>
    <col min="11" max="12" width="8.85546875" style="26"/>
    <col min="13" max="13" width="10" style="26" customWidth="1"/>
    <col min="14" max="15" width="10.28515625" customWidth="1"/>
    <col min="16" max="16" width="9.7109375" bestFit="1" customWidth="1"/>
    <col min="17" max="18" width="9.7109375" style="11" customWidth="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97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313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86"/>
      <c r="C11" s="187"/>
      <c r="D11" s="111">
        <f>B11+C11</f>
        <v>0</v>
      </c>
      <c r="E11" s="186"/>
      <c r="F11" s="187"/>
      <c r="G11" s="187"/>
      <c r="H11" s="187"/>
      <c r="I11" s="111">
        <f>E11+F11+G11</f>
        <v>0</v>
      </c>
      <c r="J11" s="315">
        <v>700</v>
      </c>
      <c r="K11" s="258"/>
      <c r="L11" s="258"/>
      <c r="M11" s="258"/>
      <c r="N11" s="258"/>
      <c r="O11" s="258"/>
      <c r="P11" s="294">
        <v>300</v>
      </c>
      <c r="Q11" s="287"/>
      <c r="R11" s="131">
        <f>J11+M11+N11+O11+P11</f>
        <v>1000</v>
      </c>
      <c r="S11" s="34"/>
    </row>
    <row r="12" spans="1:19" ht="15.75">
      <c r="A12" s="90" t="s">
        <v>24</v>
      </c>
      <c r="B12" s="190"/>
      <c r="C12" s="191"/>
      <c r="D12" s="32">
        <f t="shared" ref="D12:D74" si="0">B12+C12</f>
        <v>0</v>
      </c>
      <c r="E12" s="190"/>
      <c r="F12" s="191"/>
      <c r="G12" s="191"/>
      <c r="H12" s="191"/>
      <c r="I12" s="32">
        <f t="shared" ref="I12:I74" si="1">E12+F12+G12</f>
        <v>0</v>
      </c>
      <c r="J12" s="316">
        <v>700</v>
      </c>
      <c r="K12" s="259"/>
      <c r="L12" s="259"/>
      <c r="M12" s="259"/>
      <c r="N12" s="259"/>
      <c r="O12" s="259"/>
      <c r="P12" s="295">
        <v>300</v>
      </c>
      <c r="Q12" s="288"/>
      <c r="R12" s="131">
        <f t="shared" ref="R12:R74" si="2">J12+M12+N12+O12+P12</f>
        <v>1000</v>
      </c>
      <c r="S12" s="34"/>
    </row>
    <row r="13" spans="1:19" ht="15.75">
      <c r="A13" s="90" t="s">
        <v>25</v>
      </c>
      <c r="B13" s="190"/>
      <c r="C13" s="191"/>
      <c r="D13" s="32">
        <f t="shared" si="0"/>
        <v>0</v>
      </c>
      <c r="E13" s="190"/>
      <c r="F13" s="191"/>
      <c r="G13" s="191"/>
      <c r="H13" s="191"/>
      <c r="I13" s="32">
        <f t="shared" si="1"/>
        <v>0</v>
      </c>
      <c r="J13" s="316">
        <v>2500</v>
      </c>
      <c r="K13" s="259"/>
      <c r="L13" s="259"/>
      <c r="M13" s="259"/>
      <c r="N13" s="259"/>
      <c r="O13" s="259"/>
      <c r="P13" s="295">
        <v>1000</v>
      </c>
      <c r="Q13" s="288"/>
      <c r="R13" s="131">
        <f t="shared" si="2"/>
        <v>3500</v>
      </c>
      <c r="S13" s="34"/>
    </row>
    <row r="14" spans="1:19" ht="15.75">
      <c r="A14" s="90" t="s">
        <v>26</v>
      </c>
      <c r="B14" s="190"/>
      <c r="C14" s="191"/>
      <c r="D14" s="32">
        <f t="shared" si="0"/>
        <v>0</v>
      </c>
      <c r="E14" s="190"/>
      <c r="F14" s="191"/>
      <c r="G14" s="191"/>
      <c r="H14" s="191"/>
      <c r="I14" s="32">
        <f t="shared" si="1"/>
        <v>0</v>
      </c>
      <c r="J14" s="316"/>
      <c r="K14" s="259"/>
      <c r="L14" s="259"/>
      <c r="M14" s="259"/>
      <c r="N14" s="259"/>
      <c r="O14" s="259"/>
      <c r="P14" s="295"/>
      <c r="Q14" s="288"/>
      <c r="R14" s="131">
        <f t="shared" si="2"/>
        <v>0</v>
      </c>
      <c r="S14" s="34"/>
    </row>
    <row r="15" spans="1:19" ht="15.75">
      <c r="A15" s="90" t="s">
        <v>27</v>
      </c>
      <c r="B15" s="190"/>
      <c r="C15" s="191"/>
      <c r="D15" s="32">
        <f t="shared" si="0"/>
        <v>0</v>
      </c>
      <c r="E15" s="190"/>
      <c r="F15" s="191"/>
      <c r="G15" s="191"/>
      <c r="H15" s="191"/>
      <c r="I15" s="32">
        <f t="shared" si="1"/>
        <v>0</v>
      </c>
      <c r="J15" s="316"/>
      <c r="K15" s="259"/>
      <c r="L15" s="259"/>
      <c r="M15" s="259"/>
      <c r="N15" s="259"/>
      <c r="O15" s="259"/>
      <c r="P15" s="295"/>
      <c r="Q15" s="288"/>
      <c r="R15" s="131">
        <f t="shared" si="2"/>
        <v>0</v>
      </c>
      <c r="S15" s="34"/>
    </row>
    <row r="16" spans="1:19" ht="15.75">
      <c r="A16" s="90" t="s">
        <v>28</v>
      </c>
      <c r="B16" s="190"/>
      <c r="C16" s="191"/>
      <c r="D16" s="32">
        <f t="shared" si="0"/>
        <v>0</v>
      </c>
      <c r="E16" s="190"/>
      <c r="F16" s="191"/>
      <c r="G16" s="191"/>
      <c r="H16" s="191"/>
      <c r="I16" s="32">
        <f t="shared" si="1"/>
        <v>0</v>
      </c>
      <c r="J16" s="316"/>
      <c r="K16" s="259"/>
      <c r="L16" s="259"/>
      <c r="M16" s="259"/>
      <c r="N16" s="259"/>
      <c r="O16" s="259"/>
      <c r="P16" s="295"/>
      <c r="Q16" s="288"/>
      <c r="R16" s="131">
        <f t="shared" si="2"/>
        <v>0</v>
      </c>
      <c r="S16" s="34"/>
    </row>
    <row r="17" spans="1:19" ht="31.5" customHeight="1">
      <c r="A17" s="90" t="s">
        <v>29</v>
      </c>
      <c r="B17" s="190"/>
      <c r="C17" s="191"/>
      <c r="D17" s="32">
        <f t="shared" si="0"/>
        <v>0</v>
      </c>
      <c r="E17" s="190"/>
      <c r="F17" s="191"/>
      <c r="G17" s="191"/>
      <c r="H17" s="191"/>
      <c r="I17" s="32">
        <f t="shared" si="1"/>
        <v>0</v>
      </c>
      <c r="J17" s="316">
        <v>400</v>
      </c>
      <c r="K17" s="259"/>
      <c r="L17" s="259"/>
      <c r="M17" s="259"/>
      <c r="N17" s="259"/>
      <c r="O17" s="259"/>
      <c r="P17" s="295">
        <v>200</v>
      </c>
      <c r="Q17" s="288"/>
      <c r="R17" s="131">
        <f t="shared" si="2"/>
        <v>600</v>
      </c>
      <c r="S17" s="34"/>
    </row>
    <row r="18" spans="1:19" ht="31.9" customHeight="1">
      <c r="A18" s="90" t="s">
        <v>30</v>
      </c>
      <c r="B18" s="190"/>
      <c r="C18" s="191"/>
      <c r="D18" s="32">
        <f t="shared" si="0"/>
        <v>0</v>
      </c>
      <c r="E18" s="190"/>
      <c r="F18" s="191"/>
      <c r="G18" s="191"/>
      <c r="H18" s="191"/>
      <c r="I18" s="32">
        <f t="shared" si="1"/>
        <v>0</v>
      </c>
      <c r="J18" s="316">
        <v>800</v>
      </c>
      <c r="K18" s="259"/>
      <c r="L18" s="259"/>
      <c r="M18" s="259"/>
      <c r="N18" s="259"/>
      <c r="O18" s="259"/>
      <c r="P18" s="295">
        <v>200</v>
      </c>
      <c r="Q18" s="288"/>
      <c r="R18" s="131">
        <f t="shared" si="2"/>
        <v>1000</v>
      </c>
      <c r="S18" s="34"/>
    </row>
    <row r="19" spans="1:19" ht="15.75">
      <c r="A19" s="90" t="s">
        <v>31</v>
      </c>
      <c r="B19" s="190"/>
      <c r="C19" s="191"/>
      <c r="D19" s="32">
        <f t="shared" si="0"/>
        <v>0</v>
      </c>
      <c r="E19" s="190"/>
      <c r="F19" s="191"/>
      <c r="G19" s="191"/>
      <c r="H19" s="191"/>
      <c r="I19" s="32">
        <f t="shared" si="1"/>
        <v>0</v>
      </c>
      <c r="J19" s="316">
        <v>1000</v>
      </c>
      <c r="K19" s="259"/>
      <c r="L19" s="259"/>
      <c r="M19" s="259"/>
      <c r="N19" s="259"/>
      <c r="O19" s="259"/>
      <c r="P19" s="295">
        <v>1500</v>
      </c>
      <c r="Q19" s="288"/>
      <c r="R19" s="131">
        <f t="shared" si="2"/>
        <v>2500</v>
      </c>
      <c r="S19" s="34"/>
    </row>
    <row r="20" spans="1:19" ht="15.75">
      <c r="A20" s="90" t="s">
        <v>32</v>
      </c>
      <c r="B20" s="190"/>
      <c r="C20" s="191"/>
      <c r="D20" s="32">
        <f t="shared" si="0"/>
        <v>0</v>
      </c>
      <c r="E20" s="190"/>
      <c r="F20" s="191"/>
      <c r="G20" s="191"/>
      <c r="H20" s="191"/>
      <c r="I20" s="32">
        <f t="shared" si="1"/>
        <v>0</v>
      </c>
      <c r="J20" s="316">
        <v>200</v>
      </c>
      <c r="K20" s="259"/>
      <c r="L20" s="259"/>
      <c r="M20" s="259"/>
      <c r="N20" s="259"/>
      <c r="O20" s="259"/>
      <c r="P20" s="295">
        <v>800</v>
      </c>
      <c r="Q20" s="288"/>
      <c r="R20" s="131">
        <f t="shared" si="2"/>
        <v>1000</v>
      </c>
      <c r="S20" s="34"/>
    </row>
    <row r="21" spans="1:19" ht="16.149999999999999" customHeight="1">
      <c r="A21" s="90" t="s">
        <v>33</v>
      </c>
      <c r="B21" s="190"/>
      <c r="C21" s="191"/>
      <c r="D21" s="32">
        <f t="shared" si="0"/>
        <v>0</v>
      </c>
      <c r="E21" s="190"/>
      <c r="F21" s="191"/>
      <c r="G21" s="191"/>
      <c r="H21" s="191"/>
      <c r="I21" s="32">
        <f t="shared" si="1"/>
        <v>0</v>
      </c>
      <c r="J21" s="316">
        <v>1500</v>
      </c>
      <c r="K21" s="259"/>
      <c r="L21" s="259"/>
      <c r="M21" s="259"/>
      <c r="N21" s="259"/>
      <c r="O21" s="259"/>
      <c r="P21" s="295">
        <v>500</v>
      </c>
      <c r="Q21" s="288"/>
      <c r="R21" s="131">
        <f t="shared" si="2"/>
        <v>2000</v>
      </c>
      <c r="S21" s="34"/>
    </row>
    <row r="22" spans="1:19" ht="16.149999999999999" customHeight="1">
      <c r="A22" s="90" t="s">
        <v>34</v>
      </c>
      <c r="B22" s="190"/>
      <c r="C22" s="191"/>
      <c r="D22" s="32">
        <f t="shared" si="0"/>
        <v>0</v>
      </c>
      <c r="E22" s="190"/>
      <c r="F22" s="191"/>
      <c r="G22" s="191"/>
      <c r="H22" s="191"/>
      <c r="I22" s="32">
        <f t="shared" si="1"/>
        <v>0</v>
      </c>
      <c r="J22" s="316"/>
      <c r="K22" s="259"/>
      <c r="L22" s="259"/>
      <c r="M22" s="259"/>
      <c r="N22" s="259"/>
      <c r="O22" s="259"/>
      <c r="P22" s="295"/>
      <c r="Q22" s="288"/>
      <c r="R22" s="131">
        <f t="shared" si="2"/>
        <v>0</v>
      </c>
      <c r="S22" s="34"/>
    </row>
    <row r="23" spans="1:19" ht="19.149999999999999" customHeight="1">
      <c r="A23" s="90" t="s">
        <v>35</v>
      </c>
      <c r="B23" s="190"/>
      <c r="C23" s="191"/>
      <c r="D23" s="32">
        <f t="shared" si="0"/>
        <v>0</v>
      </c>
      <c r="E23" s="190"/>
      <c r="F23" s="191"/>
      <c r="G23" s="191"/>
      <c r="H23" s="191"/>
      <c r="I23" s="32">
        <f t="shared" si="1"/>
        <v>0</v>
      </c>
      <c r="J23" s="316">
        <v>800</v>
      </c>
      <c r="K23" s="259"/>
      <c r="L23" s="259"/>
      <c r="M23" s="259"/>
      <c r="N23" s="259"/>
      <c r="O23" s="259"/>
      <c r="P23" s="295">
        <v>500</v>
      </c>
      <c r="Q23" s="288"/>
      <c r="R23" s="131">
        <f t="shared" si="2"/>
        <v>1300</v>
      </c>
      <c r="S23" s="34"/>
    </row>
    <row r="24" spans="1:19" ht="15.75">
      <c r="A24" s="90" t="s">
        <v>36</v>
      </c>
      <c r="B24" s="190"/>
      <c r="C24" s="191"/>
      <c r="D24" s="32">
        <f t="shared" si="0"/>
        <v>0</v>
      </c>
      <c r="E24" s="190"/>
      <c r="F24" s="191"/>
      <c r="G24" s="191"/>
      <c r="H24" s="191"/>
      <c r="I24" s="32">
        <f t="shared" si="1"/>
        <v>0</v>
      </c>
      <c r="J24" s="316"/>
      <c r="K24" s="259"/>
      <c r="L24" s="259"/>
      <c r="M24" s="259"/>
      <c r="N24" s="259"/>
      <c r="O24" s="259"/>
      <c r="P24" s="295"/>
      <c r="Q24" s="288"/>
      <c r="R24" s="131">
        <f t="shared" si="2"/>
        <v>0</v>
      </c>
      <c r="S24" s="34"/>
    </row>
    <row r="25" spans="1:19" ht="15.75">
      <c r="A25" s="90" t="s">
        <v>37</v>
      </c>
      <c r="B25" s="190"/>
      <c r="C25" s="191"/>
      <c r="D25" s="32">
        <f t="shared" si="0"/>
        <v>0</v>
      </c>
      <c r="E25" s="190"/>
      <c r="F25" s="191"/>
      <c r="G25" s="191"/>
      <c r="H25" s="191"/>
      <c r="I25" s="32">
        <f t="shared" si="1"/>
        <v>0</v>
      </c>
      <c r="J25" s="316">
        <v>5000</v>
      </c>
      <c r="K25" s="259"/>
      <c r="L25" s="259"/>
      <c r="M25" s="259"/>
      <c r="N25" s="259"/>
      <c r="O25" s="259"/>
      <c r="P25" s="295">
        <v>2000</v>
      </c>
      <c r="Q25" s="288"/>
      <c r="R25" s="131">
        <f t="shared" si="2"/>
        <v>7000</v>
      </c>
      <c r="S25" s="34"/>
    </row>
    <row r="26" spans="1:19" ht="31.5">
      <c r="A26" s="90" t="s">
        <v>38</v>
      </c>
      <c r="B26" s="190"/>
      <c r="C26" s="191"/>
      <c r="D26" s="32">
        <f t="shared" si="0"/>
        <v>0</v>
      </c>
      <c r="E26" s="190"/>
      <c r="F26" s="191"/>
      <c r="G26" s="191"/>
      <c r="H26" s="191"/>
      <c r="I26" s="32">
        <f t="shared" si="1"/>
        <v>0</v>
      </c>
      <c r="J26" s="316"/>
      <c r="K26" s="259"/>
      <c r="L26" s="259"/>
      <c r="M26" s="259"/>
      <c r="N26" s="259"/>
      <c r="O26" s="259"/>
      <c r="P26" s="295"/>
      <c r="Q26" s="288"/>
      <c r="R26" s="131">
        <f t="shared" si="2"/>
        <v>0</v>
      </c>
      <c r="S26" s="34"/>
    </row>
    <row r="27" spans="1:19" ht="16.5" customHeight="1">
      <c r="A27" s="90" t="s">
        <v>39</v>
      </c>
      <c r="B27" s="190"/>
      <c r="C27" s="191"/>
      <c r="D27" s="32">
        <f t="shared" si="0"/>
        <v>0</v>
      </c>
      <c r="E27" s="190"/>
      <c r="F27" s="191"/>
      <c r="G27" s="191"/>
      <c r="H27" s="191"/>
      <c r="I27" s="32">
        <f t="shared" si="1"/>
        <v>0</v>
      </c>
      <c r="J27" s="316"/>
      <c r="K27" s="259"/>
      <c r="L27" s="259"/>
      <c r="M27" s="259"/>
      <c r="N27" s="259"/>
      <c r="O27" s="259"/>
      <c r="P27" s="295"/>
      <c r="Q27" s="288"/>
      <c r="R27" s="131">
        <f t="shared" si="2"/>
        <v>0</v>
      </c>
      <c r="S27" s="34"/>
    </row>
    <row r="28" spans="1:19" ht="17.25" customHeight="1">
      <c r="A28" s="90" t="s">
        <v>40</v>
      </c>
      <c r="B28" s="190"/>
      <c r="C28" s="191"/>
      <c r="D28" s="32">
        <f t="shared" si="0"/>
        <v>0</v>
      </c>
      <c r="E28" s="190"/>
      <c r="F28" s="191"/>
      <c r="G28" s="191"/>
      <c r="H28" s="191"/>
      <c r="I28" s="32">
        <f t="shared" si="1"/>
        <v>0</v>
      </c>
      <c r="J28" s="316">
        <v>1500</v>
      </c>
      <c r="K28" s="259"/>
      <c r="L28" s="259"/>
      <c r="M28" s="259"/>
      <c r="N28" s="259"/>
      <c r="O28" s="259"/>
      <c r="P28" s="295">
        <v>500</v>
      </c>
      <c r="Q28" s="288"/>
      <c r="R28" s="131">
        <f t="shared" si="2"/>
        <v>2000</v>
      </c>
      <c r="S28" s="34"/>
    </row>
    <row r="29" spans="1:19" ht="31.5">
      <c r="A29" s="90" t="s">
        <v>41</v>
      </c>
      <c r="B29" s="190"/>
      <c r="C29" s="191">
        <v>200</v>
      </c>
      <c r="D29" s="32">
        <f t="shared" si="0"/>
        <v>200</v>
      </c>
      <c r="E29" s="190"/>
      <c r="F29" s="191"/>
      <c r="G29" s="191">
        <v>680</v>
      </c>
      <c r="H29" s="191"/>
      <c r="I29" s="32">
        <f t="shared" si="1"/>
        <v>680</v>
      </c>
      <c r="J29" s="316">
        <v>520</v>
      </c>
      <c r="K29" s="259"/>
      <c r="L29" s="259"/>
      <c r="M29" s="259"/>
      <c r="N29" s="259"/>
      <c r="O29" s="259"/>
      <c r="P29" s="295"/>
      <c r="Q29" s="288"/>
      <c r="R29" s="131">
        <f t="shared" si="2"/>
        <v>520</v>
      </c>
      <c r="S29" s="34"/>
    </row>
    <row r="30" spans="1:19" ht="16.899999999999999" customHeight="1">
      <c r="A30" s="90" t="s">
        <v>42</v>
      </c>
      <c r="B30" s="190"/>
      <c r="C30" s="191"/>
      <c r="D30" s="32">
        <f t="shared" si="0"/>
        <v>0</v>
      </c>
      <c r="E30" s="190"/>
      <c r="F30" s="191"/>
      <c r="G30" s="191"/>
      <c r="H30" s="191"/>
      <c r="I30" s="32">
        <f t="shared" si="1"/>
        <v>0</v>
      </c>
      <c r="J30" s="316"/>
      <c r="K30" s="259"/>
      <c r="L30" s="259"/>
      <c r="M30" s="259"/>
      <c r="N30" s="259"/>
      <c r="O30" s="192">
        <v>1400</v>
      </c>
      <c r="P30" s="295"/>
      <c r="Q30" s="288"/>
      <c r="R30" s="131">
        <f t="shared" si="2"/>
        <v>1400</v>
      </c>
      <c r="S30" s="34"/>
    </row>
    <row r="31" spans="1:19" ht="32.25" customHeight="1">
      <c r="A31" s="90" t="s">
        <v>43</v>
      </c>
      <c r="B31" s="190"/>
      <c r="C31" s="191"/>
      <c r="D31" s="32">
        <f t="shared" si="0"/>
        <v>0</v>
      </c>
      <c r="E31" s="190"/>
      <c r="F31" s="191"/>
      <c r="G31" s="191"/>
      <c r="H31" s="191"/>
      <c r="I31" s="32">
        <f t="shared" si="1"/>
        <v>0</v>
      </c>
      <c r="J31" s="316"/>
      <c r="K31" s="259"/>
      <c r="L31" s="259"/>
      <c r="M31" s="259"/>
      <c r="N31" s="259"/>
      <c r="O31" s="259"/>
      <c r="P31" s="295"/>
      <c r="Q31" s="288"/>
      <c r="R31" s="131">
        <f t="shared" si="2"/>
        <v>0</v>
      </c>
      <c r="S31" s="34"/>
    </row>
    <row r="32" spans="1:19" ht="15.75">
      <c r="A32" s="90" t="s">
        <v>44</v>
      </c>
      <c r="B32" s="190"/>
      <c r="C32" s="191"/>
      <c r="D32" s="32">
        <f t="shared" si="0"/>
        <v>0</v>
      </c>
      <c r="E32" s="190"/>
      <c r="F32" s="191"/>
      <c r="G32" s="191"/>
      <c r="H32" s="191"/>
      <c r="I32" s="32">
        <f t="shared" si="1"/>
        <v>0</v>
      </c>
      <c r="J32" s="316"/>
      <c r="K32" s="259"/>
      <c r="L32" s="259"/>
      <c r="M32" s="259"/>
      <c r="N32" s="259"/>
      <c r="O32" s="259"/>
      <c r="P32" s="295"/>
      <c r="Q32" s="288"/>
      <c r="R32" s="131">
        <f t="shared" si="2"/>
        <v>0</v>
      </c>
      <c r="S32" s="34"/>
    </row>
    <row r="33" spans="1:19" ht="18.600000000000001" customHeight="1">
      <c r="A33" s="90" t="s">
        <v>45</v>
      </c>
      <c r="B33" s="190"/>
      <c r="C33" s="191"/>
      <c r="D33" s="32">
        <f t="shared" si="0"/>
        <v>0</v>
      </c>
      <c r="E33" s="190"/>
      <c r="F33" s="191"/>
      <c r="G33" s="191"/>
      <c r="H33" s="191"/>
      <c r="I33" s="32">
        <f t="shared" si="1"/>
        <v>0</v>
      </c>
      <c r="J33" s="316"/>
      <c r="K33" s="259"/>
      <c r="L33" s="259"/>
      <c r="M33" s="259"/>
      <c r="N33" s="259"/>
      <c r="O33" s="259"/>
      <c r="P33" s="295"/>
      <c r="Q33" s="288"/>
      <c r="R33" s="131">
        <f t="shared" si="2"/>
        <v>0</v>
      </c>
      <c r="S33" s="34"/>
    </row>
    <row r="34" spans="1:19" ht="16.149999999999999" customHeight="1">
      <c r="A34" s="90" t="s">
        <v>46</v>
      </c>
      <c r="B34" s="190"/>
      <c r="C34" s="191"/>
      <c r="D34" s="32">
        <f t="shared" si="0"/>
        <v>0</v>
      </c>
      <c r="E34" s="190"/>
      <c r="F34" s="191"/>
      <c r="G34" s="191"/>
      <c r="H34" s="191"/>
      <c r="I34" s="32">
        <f t="shared" si="1"/>
        <v>0</v>
      </c>
      <c r="J34" s="316"/>
      <c r="K34" s="259"/>
      <c r="L34" s="259"/>
      <c r="M34" s="259"/>
      <c r="N34" s="259"/>
      <c r="O34" s="259"/>
      <c r="P34" s="295"/>
      <c r="Q34" s="288"/>
      <c r="R34" s="131">
        <f t="shared" si="2"/>
        <v>0</v>
      </c>
      <c r="S34" s="34"/>
    </row>
    <row r="35" spans="1:19" ht="15.75">
      <c r="A35" s="90" t="s">
        <v>47</v>
      </c>
      <c r="B35" s="190"/>
      <c r="C35" s="191"/>
      <c r="D35" s="32">
        <f t="shared" si="0"/>
        <v>0</v>
      </c>
      <c r="E35" s="190"/>
      <c r="F35" s="191"/>
      <c r="G35" s="191"/>
      <c r="H35" s="191"/>
      <c r="I35" s="32">
        <f t="shared" si="1"/>
        <v>0</v>
      </c>
      <c r="J35" s="316"/>
      <c r="K35" s="259"/>
      <c r="L35" s="259"/>
      <c r="M35" s="259"/>
      <c r="N35" s="259"/>
      <c r="O35" s="259"/>
      <c r="P35" s="295"/>
      <c r="Q35" s="288"/>
      <c r="R35" s="131">
        <f t="shared" si="2"/>
        <v>0</v>
      </c>
      <c r="S35" s="34"/>
    </row>
    <row r="36" spans="1:19" ht="15.75">
      <c r="A36" s="90" t="s">
        <v>48</v>
      </c>
      <c r="B36" s="190"/>
      <c r="C36" s="191"/>
      <c r="D36" s="32">
        <f t="shared" si="0"/>
        <v>0</v>
      </c>
      <c r="E36" s="190"/>
      <c r="F36" s="191"/>
      <c r="G36" s="191"/>
      <c r="H36" s="191"/>
      <c r="I36" s="32">
        <f t="shared" si="1"/>
        <v>0</v>
      </c>
      <c r="J36" s="316"/>
      <c r="K36" s="259"/>
      <c r="L36" s="259"/>
      <c r="M36" s="259"/>
      <c r="N36" s="259"/>
      <c r="O36" s="259"/>
      <c r="P36" s="295"/>
      <c r="Q36" s="288"/>
      <c r="R36" s="131">
        <f t="shared" si="2"/>
        <v>0</v>
      </c>
      <c r="S36" s="34"/>
    </row>
    <row r="37" spans="1:19" ht="30.75" customHeight="1">
      <c r="A37" s="90" t="s">
        <v>49</v>
      </c>
      <c r="B37" s="190"/>
      <c r="C37" s="191"/>
      <c r="D37" s="32">
        <f t="shared" si="0"/>
        <v>0</v>
      </c>
      <c r="E37" s="190"/>
      <c r="F37" s="191"/>
      <c r="G37" s="191"/>
      <c r="H37" s="191"/>
      <c r="I37" s="32">
        <f t="shared" si="1"/>
        <v>0</v>
      </c>
      <c r="J37" s="316"/>
      <c r="K37" s="259"/>
      <c r="L37" s="259"/>
      <c r="M37" s="259"/>
      <c r="N37" s="259"/>
      <c r="O37" s="259"/>
      <c r="P37" s="295"/>
      <c r="Q37" s="288"/>
      <c r="R37" s="131">
        <f t="shared" si="2"/>
        <v>0</v>
      </c>
      <c r="S37" s="34"/>
    </row>
    <row r="38" spans="1:19" ht="17.25" customHeight="1">
      <c r="A38" s="90" t="s">
        <v>50</v>
      </c>
      <c r="B38" s="190"/>
      <c r="C38" s="191"/>
      <c r="D38" s="32">
        <f t="shared" si="0"/>
        <v>0</v>
      </c>
      <c r="E38" s="190"/>
      <c r="F38" s="191"/>
      <c r="G38" s="191"/>
      <c r="H38" s="191"/>
      <c r="I38" s="32">
        <f t="shared" si="1"/>
        <v>0</v>
      </c>
      <c r="J38" s="316"/>
      <c r="K38" s="259"/>
      <c r="L38" s="259"/>
      <c r="M38" s="259"/>
      <c r="N38" s="259"/>
      <c r="O38" s="259"/>
      <c r="P38" s="295"/>
      <c r="Q38" s="288"/>
      <c r="R38" s="131">
        <f t="shared" si="2"/>
        <v>0</v>
      </c>
      <c r="S38" s="34"/>
    </row>
    <row r="39" spans="1:19" ht="31.5">
      <c r="A39" s="90" t="s">
        <v>51</v>
      </c>
      <c r="B39" s="190"/>
      <c r="C39" s="191"/>
      <c r="D39" s="32">
        <f t="shared" si="0"/>
        <v>0</v>
      </c>
      <c r="E39" s="190"/>
      <c r="F39" s="191"/>
      <c r="G39" s="191"/>
      <c r="H39" s="191"/>
      <c r="I39" s="32">
        <f t="shared" si="1"/>
        <v>0</v>
      </c>
      <c r="J39" s="316"/>
      <c r="K39" s="259"/>
      <c r="L39" s="259"/>
      <c r="M39" s="259"/>
      <c r="N39" s="259"/>
      <c r="O39" s="259"/>
      <c r="P39" s="295"/>
      <c r="Q39" s="288"/>
      <c r="R39" s="131">
        <f t="shared" si="2"/>
        <v>0</v>
      </c>
      <c r="S39" s="34"/>
    </row>
    <row r="40" spans="1:19" ht="15.75">
      <c r="A40" s="90" t="s">
        <v>52</v>
      </c>
      <c r="B40" s="190"/>
      <c r="C40" s="191"/>
      <c r="D40" s="32">
        <f t="shared" si="0"/>
        <v>0</v>
      </c>
      <c r="E40" s="190"/>
      <c r="F40" s="191"/>
      <c r="G40" s="191"/>
      <c r="H40" s="191"/>
      <c r="I40" s="32">
        <f t="shared" si="1"/>
        <v>0</v>
      </c>
      <c r="J40" s="316"/>
      <c r="K40" s="259"/>
      <c r="L40" s="259"/>
      <c r="M40" s="259"/>
      <c r="N40" s="259"/>
      <c r="O40" s="259"/>
      <c r="P40" s="295"/>
      <c r="Q40" s="288"/>
      <c r="R40" s="131">
        <f t="shared" si="2"/>
        <v>0</v>
      </c>
      <c r="S40" s="34"/>
    </row>
    <row r="41" spans="1:19" ht="15.75">
      <c r="A41" s="90" t="s">
        <v>53</v>
      </c>
      <c r="B41" s="190"/>
      <c r="C41" s="191"/>
      <c r="D41" s="32">
        <f t="shared" si="0"/>
        <v>0</v>
      </c>
      <c r="E41" s="190"/>
      <c r="F41" s="191"/>
      <c r="G41" s="191"/>
      <c r="H41" s="191"/>
      <c r="I41" s="32">
        <f t="shared" si="1"/>
        <v>0</v>
      </c>
      <c r="J41" s="316">
        <v>5000</v>
      </c>
      <c r="K41" s="259"/>
      <c r="L41" s="259"/>
      <c r="M41" s="259"/>
      <c r="N41" s="259"/>
      <c r="O41" s="259"/>
      <c r="P41" s="295">
        <v>1000</v>
      </c>
      <c r="Q41" s="288"/>
      <c r="R41" s="131">
        <f t="shared" si="2"/>
        <v>6000</v>
      </c>
      <c r="S41" s="34"/>
    </row>
    <row r="42" spans="1:19" ht="31.5" customHeight="1">
      <c r="A42" s="90" t="s">
        <v>54</v>
      </c>
      <c r="B42" s="190"/>
      <c r="C42" s="191"/>
      <c r="D42" s="32">
        <f t="shared" si="0"/>
        <v>0</v>
      </c>
      <c r="E42" s="190"/>
      <c r="F42" s="191"/>
      <c r="G42" s="191"/>
      <c r="H42" s="191"/>
      <c r="I42" s="32">
        <f t="shared" si="1"/>
        <v>0</v>
      </c>
      <c r="J42" s="316"/>
      <c r="K42" s="259"/>
      <c r="L42" s="259"/>
      <c r="M42" s="259"/>
      <c r="N42" s="259"/>
      <c r="O42" s="259"/>
      <c r="P42" s="295"/>
      <c r="Q42" s="288"/>
      <c r="R42" s="131">
        <f t="shared" si="2"/>
        <v>0</v>
      </c>
      <c r="S42" s="34"/>
    </row>
    <row r="43" spans="1:19" ht="15.75">
      <c r="A43" s="90" t="s">
        <v>55</v>
      </c>
      <c r="B43" s="190"/>
      <c r="C43" s="191"/>
      <c r="D43" s="32">
        <f t="shared" si="0"/>
        <v>0</v>
      </c>
      <c r="E43" s="190"/>
      <c r="F43" s="191"/>
      <c r="G43" s="191"/>
      <c r="H43" s="191"/>
      <c r="I43" s="32">
        <f t="shared" si="1"/>
        <v>0</v>
      </c>
      <c r="J43" s="316">
        <v>6000</v>
      </c>
      <c r="K43" s="259"/>
      <c r="L43" s="259"/>
      <c r="M43" s="259"/>
      <c r="N43" s="259"/>
      <c r="O43" s="259"/>
      <c r="P43" s="295">
        <v>2000</v>
      </c>
      <c r="Q43" s="288"/>
      <c r="R43" s="131">
        <f t="shared" si="2"/>
        <v>8000</v>
      </c>
      <c r="S43" s="34"/>
    </row>
    <row r="44" spans="1:19" ht="15.75">
      <c r="A44" s="90" t="s">
        <v>56</v>
      </c>
      <c r="B44" s="190"/>
      <c r="C44" s="191"/>
      <c r="D44" s="32">
        <f t="shared" si="0"/>
        <v>0</v>
      </c>
      <c r="E44" s="190"/>
      <c r="F44" s="191"/>
      <c r="G44" s="191"/>
      <c r="H44" s="191"/>
      <c r="I44" s="32">
        <f t="shared" si="1"/>
        <v>0</v>
      </c>
      <c r="J44" s="316"/>
      <c r="K44" s="259"/>
      <c r="L44" s="259"/>
      <c r="M44" s="259"/>
      <c r="N44" s="259"/>
      <c r="O44" s="259"/>
      <c r="P44" s="295"/>
      <c r="Q44" s="288"/>
      <c r="R44" s="131">
        <f t="shared" si="2"/>
        <v>0</v>
      </c>
      <c r="S44" s="34"/>
    </row>
    <row r="45" spans="1:19" ht="15.75">
      <c r="A45" s="90" t="s">
        <v>57</v>
      </c>
      <c r="B45" s="190">
        <v>21350</v>
      </c>
      <c r="C45" s="191"/>
      <c r="D45" s="32">
        <f t="shared" si="0"/>
        <v>21350</v>
      </c>
      <c r="E45" s="190">
        <v>71</v>
      </c>
      <c r="F45" s="191">
        <v>108</v>
      </c>
      <c r="G45" s="191"/>
      <c r="H45" s="191"/>
      <c r="I45" s="32">
        <f t="shared" si="1"/>
        <v>179</v>
      </c>
      <c r="J45" s="316">
        <v>7000</v>
      </c>
      <c r="K45" s="259"/>
      <c r="L45" s="259"/>
      <c r="M45" s="259"/>
      <c r="N45" s="259"/>
      <c r="O45" s="259"/>
      <c r="P45" s="295">
        <v>31000</v>
      </c>
      <c r="Q45" s="288"/>
      <c r="R45" s="131">
        <f t="shared" si="2"/>
        <v>38000</v>
      </c>
      <c r="S45" s="34"/>
    </row>
    <row r="46" spans="1:19" ht="32.25" customHeight="1">
      <c r="A46" s="90" t="s">
        <v>58</v>
      </c>
      <c r="B46" s="190"/>
      <c r="C46" s="191"/>
      <c r="D46" s="32">
        <f t="shared" si="0"/>
        <v>0</v>
      </c>
      <c r="E46" s="190"/>
      <c r="F46" s="191"/>
      <c r="G46" s="191"/>
      <c r="H46" s="191"/>
      <c r="I46" s="32">
        <f t="shared" si="1"/>
        <v>0</v>
      </c>
      <c r="J46" s="316"/>
      <c r="K46" s="259"/>
      <c r="L46" s="259"/>
      <c r="M46" s="259"/>
      <c r="N46" s="259"/>
      <c r="O46" s="259"/>
      <c r="P46" s="295"/>
      <c r="Q46" s="288"/>
      <c r="R46" s="131">
        <f t="shared" si="2"/>
        <v>0</v>
      </c>
      <c r="S46" s="34"/>
    </row>
    <row r="47" spans="1:19" ht="32.25" customHeight="1">
      <c r="A47" s="90" t="s">
        <v>59</v>
      </c>
      <c r="B47" s="190"/>
      <c r="C47" s="191"/>
      <c r="D47" s="32">
        <f t="shared" si="0"/>
        <v>0</v>
      </c>
      <c r="E47" s="190"/>
      <c r="F47" s="191"/>
      <c r="G47" s="191"/>
      <c r="H47" s="191"/>
      <c r="I47" s="32">
        <f t="shared" si="1"/>
        <v>0</v>
      </c>
      <c r="J47" s="316"/>
      <c r="K47" s="259"/>
      <c r="L47" s="259"/>
      <c r="M47" s="259"/>
      <c r="N47" s="259"/>
      <c r="O47" s="259"/>
      <c r="P47" s="295"/>
      <c r="Q47" s="288"/>
      <c r="R47" s="131">
        <f t="shared" si="2"/>
        <v>0</v>
      </c>
      <c r="S47" s="34"/>
    </row>
    <row r="48" spans="1:19" ht="21.75" customHeight="1">
      <c r="A48" s="90" t="s">
        <v>60</v>
      </c>
      <c r="B48" s="190"/>
      <c r="C48" s="191"/>
      <c r="D48" s="32">
        <f t="shared" si="0"/>
        <v>0</v>
      </c>
      <c r="E48" s="190"/>
      <c r="F48" s="191"/>
      <c r="G48" s="191"/>
      <c r="H48" s="191"/>
      <c r="I48" s="32">
        <f t="shared" si="1"/>
        <v>0</v>
      </c>
      <c r="J48" s="316"/>
      <c r="K48" s="259"/>
      <c r="L48" s="259"/>
      <c r="M48" s="259"/>
      <c r="N48" s="259"/>
      <c r="O48" s="259"/>
      <c r="P48" s="295"/>
      <c r="Q48" s="288"/>
      <c r="R48" s="131">
        <f t="shared" si="2"/>
        <v>0</v>
      </c>
      <c r="S48" s="34"/>
    </row>
    <row r="49" spans="1:19" ht="46.5" customHeight="1">
      <c r="A49" s="90" t="s">
        <v>89</v>
      </c>
      <c r="B49" s="190"/>
      <c r="C49" s="191"/>
      <c r="D49" s="32">
        <f t="shared" si="0"/>
        <v>0</v>
      </c>
      <c r="E49" s="190"/>
      <c r="F49" s="191"/>
      <c r="G49" s="191"/>
      <c r="H49" s="191"/>
      <c r="I49" s="32">
        <f t="shared" si="1"/>
        <v>0</v>
      </c>
      <c r="J49" s="316"/>
      <c r="K49" s="192">
        <v>7200</v>
      </c>
      <c r="L49" s="192"/>
      <c r="M49" s="192">
        <v>7200</v>
      </c>
      <c r="N49" s="192"/>
      <c r="O49" s="192"/>
      <c r="P49" s="296"/>
      <c r="Q49" s="288"/>
      <c r="R49" s="131">
        <f t="shared" si="2"/>
        <v>7200</v>
      </c>
      <c r="S49" s="34"/>
    </row>
    <row r="50" spans="1:19" ht="19.899999999999999" customHeight="1">
      <c r="A50" s="90" t="s">
        <v>61</v>
      </c>
      <c r="B50" s="190"/>
      <c r="C50" s="191"/>
      <c r="D50" s="32">
        <f t="shared" si="0"/>
        <v>0</v>
      </c>
      <c r="E50" s="190"/>
      <c r="F50" s="191"/>
      <c r="G50" s="191"/>
      <c r="H50" s="191"/>
      <c r="I50" s="32">
        <f t="shared" si="1"/>
        <v>0</v>
      </c>
      <c r="J50" s="316"/>
      <c r="K50" s="259"/>
      <c r="L50" s="259"/>
      <c r="M50" s="259"/>
      <c r="N50" s="259"/>
      <c r="O50" s="259"/>
      <c r="P50" s="295"/>
      <c r="Q50" s="288"/>
      <c r="R50" s="131">
        <f t="shared" si="2"/>
        <v>0</v>
      </c>
      <c r="S50" s="34"/>
    </row>
    <row r="51" spans="1:19" ht="31.5" customHeight="1">
      <c r="A51" s="90" t="s">
        <v>62</v>
      </c>
      <c r="B51" s="190"/>
      <c r="C51" s="191"/>
      <c r="D51" s="32">
        <f t="shared" si="0"/>
        <v>0</v>
      </c>
      <c r="E51" s="190"/>
      <c r="F51" s="191"/>
      <c r="G51" s="191"/>
      <c r="H51" s="191"/>
      <c r="I51" s="32">
        <f t="shared" si="1"/>
        <v>0</v>
      </c>
      <c r="J51" s="316"/>
      <c r="K51" s="259"/>
      <c r="L51" s="259"/>
      <c r="M51" s="259"/>
      <c r="N51" s="259"/>
      <c r="O51" s="259"/>
      <c r="P51" s="295"/>
      <c r="Q51" s="288"/>
      <c r="R51" s="131">
        <f t="shared" si="2"/>
        <v>0</v>
      </c>
      <c r="S51" s="34"/>
    </row>
    <row r="52" spans="1:19" ht="15.75" customHeight="1">
      <c r="A52" s="90" t="s">
        <v>63</v>
      </c>
      <c r="B52" s="190"/>
      <c r="C52" s="191"/>
      <c r="D52" s="32">
        <f t="shared" si="0"/>
        <v>0</v>
      </c>
      <c r="E52" s="190"/>
      <c r="F52" s="191"/>
      <c r="G52" s="191"/>
      <c r="H52" s="191"/>
      <c r="I52" s="32">
        <f t="shared" si="1"/>
        <v>0</v>
      </c>
      <c r="J52" s="316">
        <v>1500</v>
      </c>
      <c r="K52" s="259"/>
      <c r="L52" s="259"/>
      <c r="M52" s="259"/>
      <c r="N52" s="259"/>
      <c r="O52" s="259"/>
      <c r="P52" s="295">
        <v>500</v>
      </c>
      <c r="Q52" s="288"/>
      <c r="R52" s="131">
        <f t="shared" si="2"/>
        <v>2000</v>
      </c>
      <c r="S52" s="34"/>
    </row>
    <row r="53" spans="1:19" ht="18" customHeight="1">
      <c r="A53" s="90" t="s">
        <v>64</v>
      </c>
      <c r="B53" s="190"/>
      <c r="C53" s="191"/>
      <c r="D53" s="32">
        <f t="shared" si="0"/>
        <v>0</v>
      </c>
      <c r="E53" s="190"/>
      <c r="F53" s="191"/>
      <c r="G53" s="191"/>
      <c r="H53" s="191"/>
      <c r="I53" s="32">
        <f t="shared" si="1"/>
        <v>0</v>
      </c>
      <c r="J53" s="316"/>
      <c r="K53" s="259"/>
      <c r="L53" s="259"/>
      <c r="M53" s="259"/>
      <c r="N53" s="259"/>
      <c r="O53" s="259"/>
      <c r="P53" s="295"/>
      <c r="Q53" s="288"/>
      <c r="R53" s="131">
        <f t="shared" si="2"/>
        <v>0</v>
      </c>
      <c r="S53" s="34"/>
    </row>
    <row r="54" spans="1:19" ht="15.75">
      <c r="A54" s="90" t="s">
        <v>65</v>
      </c>
      <c r="B54" s="190"/>
      <c r="C54" s="191"/>
      <c r="D54" s="32">
        <f t="shared" si="0"/>
        <v>0</v>
      </c>
      <c r="E54" s="190"/>
      <c r="F54" s="191"/>
      <c r="G54" s="191"/>
      <c r="H54" s="191"/>
      <c r="I54" s="32">
        <f t="shared" si="1"/>
        <v>0</v>
      </c>
      <c r="J54" s="316">
        <v>500</v>
      </c>
      <c r="K54" s="259"/>
      <c r="L54" s="259"/>
      <c r="M54" s="259"/>
      <c r="N54" s="259"/>
      <c r="O54" s="259"/>
      <c r="P54" s="295">
        <v>2000</v>
      </c>
      <c r="Q54" s="288"/>
      <c r="R54" s="131">
        <f t="shared" si="2"/>
        <v>2500</v>
      </c>
      <c r="S54" s="34"/>
    </row>
    <row r="55" spans="1:19" ht="31.5">
      <c r="A55" s="90" t="s">
        <v>66</v>
      </c>
      <c r="B55" s="190"/>
      <c r="C55" s="191"/>
      <c r="D55" s="32">
        <f t="shared" si="0"/>
        <v>0</v>
      </c>
      <c r="E55" s="190"/>
      <c r="F55" s="191"/>
      <c r="G55" s="191"/>
      <c r="H55" s="191"/>
      <c r="I55" s="32">
        <f t="shared" si="1"/>
        <v>0</v>
      </c>
      <c r="J55" s="316"/>
      <c r="K55" s="259"/>
      <c r="L55" s="259"/>
      <c r="M55" s="259"/>
      <c r="N55" s="259"/>
      <c r="O55" s="259"/>
      <c r="P55" s="295"/>
      <c r="Q55" s="288"/>
      <c r="R55" s="131">
        <f t="shared" si="2"/>
        <v>0</v>
      </c>
      <c r="S55" s="34"/>
    </row>
    <row r="56" spans="1:19" ht="15.75">
      <c r="A56" s="90" t="s">
        <v>67</v>
      </c>
      <c r="B56" s="190"/>
      <c r="C56" s="191"/>
      <c r="D56" s="32">
        <f t="shared" si="0"/>
        <v>0</v>
      </c>
      <c r="E56" s="190"/>
      <c r="F56" s="191"/>
      <c r="G56" s="191"/>
      <c r="H56" s="191"/>
      <c r="I56" s="32">
        <f t="shared" si="1"/>
        <v>0</v>
      </c>
      <c r="J56" s="316">
        <v>7000</v>
      </c>
      <c r="K56" s="259"/>
      <c r="L56" s="259"/>
      <c r="M56" s="259"/>
      <c r="N56" s="259"/>
      <c r="O56" s="259"/>
      <c r="P56" s="295"/>
      <c r="Q56" s="288"/>
      <c r="R56" s="131">
        <f t="shared" si="2"/>
        <v>7000</v>
      </c>
      <c r="S56" s="34"/>
    </row>
    <row r="57" spans="1:19" ht="15.75">
      <c r="A57" s="90" t="s">
        <v>68</v>
      </c>
      <c r="B57" s="190"/>
      <c r="C57" s="191"/>
      <c r="D57" s="32">
        <f t="shared" si="0"/>
        <v>0</v>
      </c>
      <c r="E57" s="190"/>
      <c r="F57" s="191"/>
      <c r="G57" s="191"/>
      <c r="H57" s="191"/>
      <c r="I57" s="32">
        <f t="shared" si="1"/>
        <v>0</v>
      </c>
      <c r="J57" s="316"/>
      <c r="K57" s="259"/>
      <c r="L57" s="259"/>
      <c r="M57" s="259"/>
      <c r="N57" s="259"/>
      <c r="O57" s="259"/>
      <c r="P57" s="295"/>
      <c r="Q57" s="288"/>
      <c r="R57" s="131">
        <f t="shared" si="2"/>
        <v>0</v>
      </c>
      <c r="S57" s="34"/>
    </row>
    <row r="58" spans="1:19" ht="15.75">
      <c r="A58" s="90" t="s">
        <v>69</v>
      </c>
      <c r="B58" s="190"/>
      <c r="C58" s="191"/>
      <c r="D58" s="32">
        <f t="shared" si="0"/>
        <v>0</v>
      </c>
      <c r="E58" s="190"/>
      <c r="F58" s="191"/>
      <c r="G58" s="191"/>
      <c r="H58" s="191"/>
      <c r="I58" s="32">
        <f t="shared" si="1"/>
        <v>0</v>
      </c>
      <c r="J58" s="316"/>
      <c r="K58" s="259"/>
      <c r="L58" s="259"/>
      <c r="M58" s="259"/>
      <c r="N58" s="259"/>
      <c r="O58" s="259"/>
      <c r="P58" s="295"/>
      <c r="Q58" s="288"/>
      <c r="R58" s="131">
        <f t="shared" si="2"/>
        <v>0</v>
      </c>
      <c r="S58" s="34"/>
    </row>
    <row r="59" spans="1:19" ht="15.75">
      <c r="A59" s="90" t="s">
        <v>70</v>
      </c>
      <c r="B59" s="190"/>
      <c r="C59" s="191"/>
      <c r="D59" s="32">
        <f t="shared" si="0"/>
        <v>0</v>
      </c>
      <c r="E59" s="190"/>
      <c r="F59" s="191"/>
      <c r="G59" s="191"/>
      <c r="H59" s="191"/>
      <c r="I59" s="32">
        <f t="shared" si="1"/>
        <v>0</v>
      </c>
      <c r="J59" s="316"/>
      <c r="K59" s="259"/>
      <c r="L59" s="259"/>
      <c r="M59" s="259"/>
      <c r="N59" s="259"/>
      <c r="O59" s="259"/>
      <c r="P59" s="295"/>
      <c r="Q59" s="288"/>
      <c r="R59" s="131">
        <f t="shared" si="2"/>
        <v>0</v>
      </c>
      <c r="S59" s="34"/>
    </row>
    <row r="60" spans="1:19" ht="31.5">
      <c r="A60" s="90" t="s">
        <v>71</v>
      </c>
      <c r="B60" s="190"/>
      <c r="C60" s="191"/>
      <c r="D60" s="32">
        <f t="shared" si="0"/>
        <v>0</v>
      </c>
      <c r="E60" s="190"/>
      <c r="F60" s="191"/>
      <c r="G60" s="191"/>
      <c r="H60" s="191"/>
      <c r="I60" s="32">
        <f t="shared" si="1"/>
        <v>0</v>
      </c>
      <c r="J60" s="316"/>
      <c r="K60" s="259"/>
      <c r="L60" s="259"/>
      <c r="M60" s="259"/>
      <c r="N60" s="259"/>
      <c r="O60" s="259"/>
      <c r="P60" s="295"/>
      <c r="Q60" s="288"/>
      <c r="R60" s="131">
        <f t="shared" si="2"/>
        <v>0</v>
      </c>
      <c r="S60" s="34"/>
    </row>
    <row r="61" spans="1:19" ht="15.75">
      <c r="A61" s="90" t="s">
        <v>72</v>
      </c>
      <c r="B61" s="190"/>
      <c r="C61" s="191"/>
      <c r="D61" s="32">
        <f t="shared" si="0"/>
        <v>0</v>
      </c>
      <c r="E61" s="190"/>
      <c r="F61" s="191"/>
      <c r="G61" s="191"/>
      <c r="H61" s="191"/>
      <c r="I61" s="32">
        <f t="shared" si="1"/>
        <v>0</v>
      </c>
      <c r="J61" s="316"/>
      <c r="K61" s="259"/>
      <c r="L61" s="259"/>
      <c r="M61" s="259"/>
      <c r="N61" s="259"/>
      <c r="O61" s="259"/>
      <c r="P61" s="295"/>
      <c r="Q61" s="288"/>
      <c r="R61" s="131">
        <f t="shared" si="2"/>
        <v>0</v>
      </c>
      <c r="S61" s="34"/>
    </row>
    <row r="62" spans="1:19" ht="15.75">
      <c r="A62" s="90" t="s">
        <v>73</v>
      </c>
      <c r="B62" s="190"/>
      <c r="C62" s="191">
        <v>3816</v>
      </c>
      <c r="D62" s="32">
        <f t="shared" si="0"/>
        <v>3816</v>
      </c>
      <c r="E62" s="190"/>
      <c r="F62" s="191"/>
      <c r="G62" s="191">
        <v>32665</v>
      </c>
      <c r="H62" s="191">
        <v>4379</v>
      </c>
      <c r="I62" s="32">
        <f t="shared" si="1"/>
        <v>32665</v>
      </c>
      <c r="J62" s="316">
        <v>4952</v>
      </c>
      <c r="K62" s="192"/>
      <c r="L62" s="192"/>
      <c r="M62" s="192"/>
      <c r="N62" s="192"/>
      <c r="O62" s="192"/>
      <c r="P62" s="296">
        <v>6497</v>
      </c>
      <c r="Q62" s="288"/>
      <c r="R62" s="131">
        <f t="shared" si="2"/>
        <v>11449</v>
      </c>
      <c r="S62" s="34"/>
    </row>
    <row r="63" spans="1:19" ht="19.899999999999999" customHeight="1">
      <c r="A63" s="90" t="s">
        <v>74</v>
      </c>
      <c r="B63" s="190"/>
      <c r="C63" s="191"/>
      <c r="D63" s="32">
        <f t="shared" si="0"/>
        <v>0</v>
      </c>
      <c r="E63" s="190"/>
      <c r="F63" s="191"/>
      <c r="G63" s="191"/>
      <c r="H63" s="191"/>
      <c r="I63" s="32">
        <f t="shared" si="1"/>
        <v>0</v>
      </c>
      <c r="J63" s="316"/>
      <c r="K63" s="259"/>
      <c r="L63" s="259"/>
      <c r="M63" s="259"/>
      <c r="N63" s="259"/>
      <c r="O63" s="259"/>
      <c r="P63" s="295"/>
      <c r="Q63" s="288"/>
      <c r="R63" s="131">
        <f t="shared" si="2"/>
        <v>0</v>
      </c>
      <c r="S63" s="34"/>
    </row>
    <row r="64" spans="1:19" ht="15.75">
      <c r="A64" s="90" t="s">
        <v>75</v>
      </c>
      <c r="B64" s="190"/>
      <c r="C64" s="191"/>
      <c r="D64" s="32">
        <f t="shared" si="0"/>
        <v>0</v>
      </c>
      <c r="E64" s="190"/>
      <c r="F64" s="191"/>
      <c r="G64" s="191"/>
      <c r="H64" s="191"/>
      <c r="I64" s="32">
        <f t="shared" si="1"/>
        <v>0</v>
      </c>
      <c r="J64" s="316"/>
      <c r="K64" s="259"/>
      <c r="L64" s="259"/>
      <c r="M64" s="259"/>
      <c r="N64" s="259"/>
      <c r="O64" s="259"/>
      <c r="P64" s="295"/>
      <c r="Q64" s="288"/>
      <c r="R64" s="131">
        <f t="shared" si="2"/>
        <v>0</v>
      </c>
      <c r="S64" s="34"/>
    </row>
    <row r="65" spans="1:19" ht="15.75">
      <c r="A65" s="90" t="s">
        <v>76</v>
      </c>
      <c r="B65" s="190"/>
      <c r="C65" s="191"/>
      <c r="D65" s="32">
        <f t="shared" si="0"/>
        <v>0</v>
      </c>
      <c r="E65" s="190"/>
      <c r="F65" s="191"/>
      <c r="G65" s="191"/>
      <c r="H65" s="191"/>
      <c r="I65" s="32">
        <f t="shared" si="1"/>
        <v>0</v>
      </c>
      <c r="J65" s="316">
        <v>400</v>
      </c>
      <c r="K65" s="259"/>
      <c r="L65" s="259"/>
      <c r="M65" s="259"/>
      <c r="N65" s="259"/>
      <c r="O65" s="259"/>
      <c r="P65" s="295">
        <v>1400</v>
      </c>
      <c r="Q65" s="288"/>
      <c r="R65" s="131">
        <f t="shared" si="2"/>
        <v>1800</v>
      </c>
      <c r="S65" s="34"/>
    </row>
    <row r="66" spans="1:19" ht="31.5">
      <c r="A66" s="90" t="s">
        <v>77</v>
      </c>
      <c r="B66" s="190"/>
      <c r="C66" s="191"/>
      <c r="D66" s="32">
        <f t="shared" si="0"/>
        <v>0</v>
      </c>
      <c r="E66" s="190"/>
      <c r="F66" s="191"/>
      <c r="G66" s="191"/>
      <c r="H66" s="191"/>
      <c r="I66" s="32">
        <f t="shared" si="1"/>
        <v>0</v>
      </c>
      <c r="J66" s="316"/>
      <c r="K66" s="259"/>
      <c r="L66" s="259"/>
      <c r="M66" s="259"/>
      <c r="N66" s="259"/>
      <c r="O66" s="259"/>
      <c r="P66" s="295"/>
      <c r="Q66" s="288"/>
      <c r="R66" s="131">
        <f t="shared" si="2"/>
        <v>0</v>
      </c>
      <c r="S66" s="34"/>
    </row>
    <row r="67" spans="1:19" ht="15.75">
      <c r="A67" s="90" t="s">
        <v>78</v>
      </c>
      <c r="B67" s="190"/>
      <c r="C67" s="191"/>
      <c r="D67" s="32">
        <f t="shared" si="0"/>
        <v>0</v>
      </c>
      <c r="E67" s="190"/>
      <c r="F67" s="191"/>
      <c r="G67" s="191"/>
      <c r="H67" s="191"/>
      <c r="I67" s="32">
        <f t="shared" si="1"/>
        <v>0</v>
      </c>
      <c r="J67" s="316"/>
      <c r="K67" s="259"/>
      <c r="L67" s="259"/>
      <c r="M67" s="259"/>
      <c r="N67" s="259"/>
      <c r="O67" s="259"/>
      <c r="P67" s="295"/>
      <c r="Q67" s="288"/>
      <c r="R67" s="131">
        <f t="shared" si="2"/>
        <v>0</v>
      </c>
      <c r="S67" s="34"/>
    </row>
    <row r="68" spans="1:19" ht="15.75">
      <c r="A68" s="90" t="s">
        <v>79</v>
      </c>
      <c r="B68" s="190"/>
      <c r="C68" s="191"/>
      <c r="D68" s="32">
        <f t="shared" si="0"/>
        <v>0</v>
      </c>
      <c r="E68" s="190"/>
      <c r="F68" s="191"/>
      <c r="G68" s="191"/>
      <c r="H68" s="191"/>
      <c r="I68" s="32">
        <f t="shared" si="1"/>
        <v>0</v>
      </c>
      <c r="J68" s="316">
        <v>1000</v>
      </c>
      <c r="K68" s="259"/>
      <c r="L68" s="259"/>
      <c r="M68" s="259"/>
      <c r="N68" s="259"/>
      <c r="O68" s="259"/>
      <c r="P68" s="295">
        <v>2500</v>
      </c>
      <c r="Q68" s="288"/>
      <c r="R68" s="131">
        <f t="shared" si="2"/>
        <v>3500</v>
      </c>
      <c r="S68" s="34"/>
    </row>
    <row r="69" spans="1:19" ht="21" customHeight="1">
      <c r="A69" s="90" t="s">
        <v>80</v>
      </c>
      <c r="B69" s="190"/>
      <c r="C69" s="191"/>
      <c r="D69" s="32">
        <f t="shared" si="0"/>
        <v>0</v>
      </c>
      <c r="E69" s="190"/>
      <c r="F69" s="191"/>
      <c r="G69" s="191"/>
      <c r="H69" s="191"/>
      <c r="I69" s="32">
        <f t="shared" si="1"/>
        <v>0</v>
      </c>
      <c r="J69" s="316"/>
      <c r="K69" s="259"/>
      <c r="L69" s="259"/>
      <c r="M69" s="259"/>
      <c r="N69" s="259"/>
      <c r="O69" s="259"/>
      <c r="P69" s="295"/>
      <c r="Q69" s="288"/>
      <c r="R69" s="131">
        <f t="shared" si="2"/>
        <v>0</v>
      </c>
      <c r="S69" s="34"/>
    </row>
    <row r="70" spans="1:19" ht="15.75">
      <c r="A70" s="90" t="s">
        <v>81</v>
      </c>
      <c r="B70" s="190"/>
      <c r="C70" s="191"/>
      <c r="D70" s="32">
        <f t="shared" si="0"/>
        <v>0</v>
      </c>
      <c r="E70" s="190"/>
      <c r="F70" s="191"/>
      <c r="G70" s="191"/>
      <c r="H70" s="191"/>
      <c r="I70" s="32">
        <f t="shared" si="1"/>
        <v>0</v>
      </c>
      <c r="J70" s="316">
        <v>4000</v>
      </c>
      <c r="K70" s="192"/>
      <c r="L70" s="192"/>
      <c r="M70" s="192"/>
      <c r="N70" s="192"/>
      <c r="O70" s="192"/>
      <c r="P70" s="296">
        <v>3287</v>
      </c>
      <c r="Q70" s="288">
        <v>991</v>
      </c>
      <c r="R70" s="131">
        <f t="shared" si="2"/>
        <v>7287</v>
      </c>
      <c r="S70" s="34"/>
    </row>
    <row r="71" spans="1:19" s="11" customFormat="1" ht="47.25">
      <c r="A71" s="90" t="s">
        <v>161</v>
      </c>
      <c r="B71" s="190"/>
      <c r="C71" s="191"/>
      <c r="D71" s="32">
        <f>B71+C71</f>
        <v>0</v>
      </c>
      <c r="E71" s="190"/>
      <c r="F71" s="191"/>
      <c r="G71" s="191"/>
      <c r="H71" s="191"/>
      <c r="I71" s="32">
        <f>E71+F71+G71</f>
        <v>0</v>
      </c>
      <c r="J71" s="316"/>
      <c r="K71" s="259"/>
      <c r="L71" s="259"/>
      <c r="M71" s="259"/>
      <c r="N71" s="259"/>
      <c r="O71" s="259"/>
      <c r="P71" s="295"/>
      <c r="Q71" s="288"/>
      <c r="R71" s="131">
        <f t="shared" si="2"/>
        <v>0</v>
      </c>
      <c r="S71" s="34"/>
    </row>
    <row r="72" spans="1:19" ht="15.75">
      <c r="A72" s="90" t="s">
        <v>82</v>
      </c>
      <c r="B72" s="190"/>
      <c r="C72" s="191"/>
      <c r="D72" s="32">
        <f t="shared" si="0"/>
        <v>0</v>
      </c>
      <c r="E72" s="190"/>
      <c r="F72" s="191"/>
      <c r="G72" s="191"/>
      <c r="H72" s="191"/>
      <c r="I72" s="32">
        <f t="shared" si="1"/>
        <v>0</v>
      </c>
      <c r="J72" s="316"/>
      <c r="K72" s="259"/>
      <c r="L72" s="259"/>
      <c r="M72" s="259"/>
      <c r="N72" s="259"/>
      <c r="O72" s="259"/>
      <c r="P72" s="295"/>
      <c r="Q72" s="288"/>
      <c r="R72" s="131">
        <f t="shared" si="2"/>
        <v>0</v>
      </c>
      <c r="S72" s="34"/>
    </row>
    <row r="73" spans="1:19" ht="31.5">
      <c r="A73" s="90" t="s">
        <v>83</v>
      </c>
      <c r="B73" s="190"/>
      <c r="C73" s="191"/>
      <c r="D73" s="32">
        <f t="shared" si="0"/>
        <v>0</v>
      </c>
      <c r="E73" s="190"/>
      <c r="F73" s="191"/>
      <c r="G73" s="191"/>
      <c r="H73" s="191"/>
      <c r="I73" s="32">
        <f t="shared" si="1"/>
        <v>0</v>
      </c>
      <c r="J73" s="317"/>
      <c r="K73" s="259"/>
      <c r="L73" s="259"/>
      <c r="M73" s="259"/>
      <c r="N73" s="192">
        <v>500</v>
      </c>
      <c r="O73" s="259"/>
      <c r="P73" s="295"/>
      <c r="Q73" s="288"/>
      <c r="R73" s="131">
        <f t="shared" si="2"/>
        <v>500</v>
      </c>
      <c r="S73" s="34"/>
    </row>
    <row r="74" spans="1:19" ht="32.25" thickBot="1">
      <c r="A74" s="92" t="s">
        <v>84</v>
      </c>
      <c r="B74" s="194"/>
      <c r="C74" s="195"/>
      <c r="D74" s="125">
        <f t="shared" si="0"/>
        <v>0</v>
      </c>
      <c r="E74" s="194"/>
      <c r="F74" s="195"/>
      <c r="G74" s="195"/>
      <c r="H74" s="195"/>
      <c r="I74" s="127">
        <f t="shared" si="1"/>
        <v>0</v>
      </c>
      <c r="J74" s="318"/>
      <c r="K74" s="260"/>
      <c r="L74" s="260"/>
      <c r="M74" s="260"/>
      <c r="N74" s="260"/>
      <c r="O74" s="260"/>
      <c r="P74" s="293"/>
      <c r="Q74" s="237"/>
      <c r="R74" s="131">
        <f t="shared" si="2"/>
        <v>0</v>
      </c>
      <c r="S74" s="34"/>
    </row>
    <row r="75" spans="1:19" ht="35.450000000000003" customHeight="1" thickBot="1">
      <c r="A75" s="151" t="s">
        <v>85</v>
      </c>
      <c r="B75" s="35">
        <f>SUM(B11:B74)</f>
        <v>21350</v>
      </c>
      <c r="C75" s="30">
        <f t="shared" ref="C75:R75" si="3">SUM(C11:C74)</f>
        <v>4016</v>
      </c>
      <c r="D75" s="30">
        <f t="shared" si="3"/>
        <v>25366</v>
      </c>
      <c r="E75" s="35">
        <f t="shared" si="3"/>
        <v>71</v>
      </c>
      <c r="F75" s="30">
        <f t="shared" si="3"/>
        <v>108</v>
      </c>
      <c r="G75" s="30">
        <f>SUM(G11:G74)</f>
        <v>33345</v>
      </c>
      <c r="H75" s="36">
        <f t="shared" si="3"/>
        <v>4379</v>
      </c>
      <c r="I75" s="109">
        <f t="shared" si="3"/>
        <v>33524</v>
      </c>
      <c r="J75" s="30">
        <f t="shared" si="3"/>
        <v>52972</v>
      </c>
      <c r="K75" s="30">
        <f t="shared" si="3"/>
        <v>7200</v>
      </c>
      <c r="L75" s="36">
        <f t="shared" si="3"/>
        <v>0</v>
      </c>
      <c r="M75" s="36">
        <f t="shared" si="3"/>
        <v>7200</v>
      </c>
      <c r="N75" s="30">
        <f t="shared" si="3"/>
        <v>500</v>
      </c>
      <c r="O75" s="30">
        <f t="shared" si="3"/>
        <v>1400</v>
      </c>
      <c r="P75" s="30">
        <f t="shared" si="3"/>
        <v>57984</v>
      </c>
      <c r="Q75" s="30">
        <f t="shared" si="3"/>
        <v>991</v>
      </c>
      <c r="R75" s="33">
        <f t="shared" si="3"/>
        <v>120056</v>
      </c>
      <c r="S75" s="34">
        <f>D75+I75+R75</f>
        <v>178946</v>
      </c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="110" zoomScaleNormal="110" zoomScaleSheetLayoutView="112" workbookViewId="0">
      <pane ySplit="10" topLeftCell="A71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1" max="12" width="8.85546875" style="4"/>
    <col min="13" max="13" width="10" customWidth="1"/>
    <col min="14" max="14" width="10.28515625" customWidth="1"/>
    <col min="15" max="15" width="10.28515625" style="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90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6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53"/>
      <c r="C11" s="154"/>
      <c r="D11" s="165">
        <f>B11+C11</f>
        <v>0</v>
      </c>
      <c r="E11" s="153"/>
      <c r="F11" s="154"/>
      <c r="G11" s="154"/>
      <c r="H11" s="154"/>
      <c r="I11" s="165">
        <f>E11+F11+G11</f>
        <v>0</v>
      </c>
      <c r="J11" s="159"/>
      <c r="K11" s="159"/>
      <c r="L11" s="159"/>
      <c r="M11" s="159"/>
      <c r="N11" s="159"/>
      <c r="O11" s="166"/>
      <c r="P11" s="167">
        <v>0</v>
      </c>
      <c r="Q11" s="162"/>
      <c r="R11" s="168">
        <f>J11+M11+N11+O11+P11</f>
        <v>0</v>
      </c>
      <c r="S11" s="34"/>
    </row>
    <row r="12" spans="1:19" ht="15.75">
      <c r="A12" s="90" t="s">
        <v>24</v>
      </c>
      <c r="B12" s="155"/>
      <c r="C12" s="156"/>
      <c r="D12" s="169">
        <f t="shared" ref="D12:D74" si="0">B12+C12</f>
        <v>0</v>
      </c>
      <c r="E12" s="155"/>
      <c r="F12" s="156"/>
      <c r="G12" s="156"/>
      <c r="H12" s="156"/>
      <c r="I12" s="169">
        <f t="shared" ref="I12:I74" si="1">E12+F12+G12</f>
        <v>0</v>
      </c>
      <c r="J12" s="160"/>
      <c r="K12" s="160"/>
      <c r="L12" s="160"/>
      <c r="M12" s="160"/>
      <c r="N12" s="160"/>
      <c r="O12" s="156"/>
      <c r="P12" s="170">
        <v>0</v>
      </c>
      <c r="Q12" s="164"/>
      <c r="R12" s="168">
        <f t="shared" ref="R12:R74" si="2">J12+M12+N12+O12+P12</f>
        <v>0</v>
      </c>
      <c r="S12" s="34"/>
    </row>
    <row r="13" spans="1:19" ht="15.75">
      <c r="A13" s="90" t="s">
        <v>25</v>
      </c>
      <c r="B13" s="155"/>
      <c r="C13" s="156"/>
      <c r="D13" s="169">
        <f t="shared" si="0"/>
        <v>0</v>
      </c>
      <c r="E13" s="155"/>
      <c r="F13" s="156"/>
      <c r="G13" s="156"/>
      <c r="H13" s="156"/>
      <c r="I13" s="169">
        <f t="shared" si="1"/>
        <v>0</v>
      </c>
      <c r="J13" s="160"/>
      <c r="K13" s="160"/>
      <c r="L13" s="160"/>
      <c r="M13" s="160"/>
      <c r="N13" s="160"/>
      <c r="O13" s="156"/>
      <c r="P13" s="170">
        <v>0</v>
      </c>
      <c r="Q13" s="164"/>
      <c r="R13" s="168">
        <f t="shared" si="2"/>
        <v>0</v>
      </c>
      <c r="S13" s="34"/>
    </row>
    <row r="14" spans="1:19" ht="15.75">
      <c r="A14" s="90" t="s">
        <v>26</v>
      </c>
      <c r="B14" s="155"/>
      <c r="C14" s="156"/>
      <c r="D14" s="169">
        <f t="shared" si="0"/>
        <v>0</v>
      </c>
      <c r="E14" s="155"/>
      <c r="F14" s="156"/>
      <c r="G14" s="156"/>
      <c r="H14" s="156"/>
      <c r="I14" s="169">
        <f t="shared" si="1"/>
        <v>0</v>
      </c>
      <c r="J14" s="160"/>
      <c r="K14" s="160"/>
      <c r="L14" s="160"/>
      <c r="M14" s="160"/>
      <c r="N14" s="160"/>
      <c r="O14" s="156"/>
      <c r="P14" s="170">
        <v>0</v>
      </c>
      <c r="Q14" s="164"/>
      <c r="R14" s="168">
        <f t="shared" si="2"/>
        <v>0</v>
      </c>
      <c r="S14" s="34"/>
    </row>
    <row r="15" spans="1:19" ht="15.75">
      <c r="A15" s="90" t="s">
        <v>27</v>
      </c>
      <c r="B15" s="155"/>
      <c r="C15" s="156"/>
      <c r="D15" s="169">
        <f t="shared" si="0"/>
        <v>0</v>
      </c>
      <c r="E15" s="155"/>
      <c r="F15" s="156"/>
      <c r="G15" s="156"/>
      <c r="H15" s="156"/>
      <c r="I15" s="169">
        <f t="shared" si="1"/>
        <v>0</v>
      </c>
      <c r="J15" s="160"/>
      <c r="K15" s="160"/>
      <c r="L15" s="160"/>
      <c r="M15" s="160"/>
      <c r="N15" s="160"/>
      <c r="O15" s="156"/>
      <c r="P15" s="170">
        <v>100</v>
      </c>
      <c r="Q15" s="164"/>
      <c r="R15" s="168">
        <f t="shared" si="2"/>
        <v>100</v>
      </c>
      <c r="S15" s="34"/>
    </row>
    <row r="16" spans="1:19" ht="15.75">
      <c r="A16" s="90" t="s">
        <v>28</v>
      </c>
      <c r="B16" s="155"/>
      <c r="C16" s="156"/>
      <c r="D16" s="169">
        <f t="shared" si="0"/>
        <v>0</v>
      </c>
      <c r="E16" s="155"/>
      <c r="F16" s="156"/>
      <c r="G16" s="156"/>
      <c r="H16" s="156"/>
      <c r="I16" s="169">
        <f t="shared" si="1"/>
        <v>0</v>
      </c>
      <c r="J16" s="160"/>
      <c r="K16" s="160"/>
      <c r="L16" s="160"/>
      <c r="M16" s="160"/>
      <c r="N16" s="160"/>
      <c r="O16" s="156"/>
      <c r="P16" s="170">
        <v>0</v>
      </c>
      <c r="Q16" s="164"/>
      <c r="R16" s="168">
        <f t="shared" si="2"/>
        <v>0</v>
      </c>
      <c r="S16" s="34"/>
    </row>
    <row r="17" spans="1:19" ht="31.5" customHeight="1">
      <c r="A17" s="90" t="s">
        <v>29</v>
      </c>
      <c r="B17" s="155"/>
      <c r="C17" s="156"/>
      <c r="D17" s="169">
        <f t="shared" si="0"/>
        <v>0</v>
      </c>
      <c r="E17" s="155"/>
      <c r="F17" s="156"/>
      <c r="G17" s="156"/>
      <c r="H17" s="156"/>
      <c r="I17" s="169">
        <f t="shared" si="1"/>
        <v>0</v>
      </c>
      <c r="J17" s="160">
        <v>70</v>
      </c>
      <c r="K17" s="160"/>
      <c r="L17" s="160"/>
      <c r="M17" s="160"/>
      <c r="N17" s="160"/>
      <c r="O17" s="156"/>
      <c r="P17" s="170">
        <v>600</v>
      </c>
      <c r="Q17" s="164"/>
      <c r="R17" s="168">
        <f t="shared" si="2"/>
        <v>670</v>
      </c>
      <c r="S17" s="34"/>
    </row>
    <row r="18" spans="1:19" ht="31.9" customHeight="1">
      <c r="A18" s="90" t="s">
        <v>30</v>
      </c>
      <c r="B18" s="155"/>
      <c r="C18" s="156"/>
      <c r="D18" s="169">
        <f t="shared" si="0"/>
        <v>0</v>
      </c>
      <c r="E18" s="155"/>
      <c r="F18" s="156"/>
      <c r="G18" s="156"/>
      <c r="H18" s="156"/>
      <c r="I18" s="169">
        <f t="shared" si="1"/>
        <v>0</v>
      </c>
      <c r="J18" s="160">
        <v>800</v>
      </c>
      <c r="K18" s="160"/>
      <c r="L18" s="160"/>
      <c r="M18" s="160"/>
      <c r="N18" s="160"/>
      <c r="O18" s="156"/>
      <c r="P18" s="170">
        <v>1300</v>
      </c>
      <c r="Q18" s="164"/>
      <c r="R18" s="168">
        <f t="shared" si="2"/>
        <v>2100</v>
      </c>
      <c r="S18" s="34"/>
    </row>
    <row r="19" spans="1:19" ht="15.75">
      <c r="A19" s="90" t="s">
        <v>31</v>
      </c>
      <c r="B19" s="155"/>
      <c r="C19" s="156"/>
      <c r="D19" s="169">
        <f t="shared" si="0"/>
        <v>0</v>
      </c>
      <c r="E19" s="155"/>
      <c r="F19" s="156"/>
      <c r="G19" s="156"/>
      <c r="H19" s="156"/>
      <c r="I19" s="169">
        <f t="shared" si="1"/>
        <v>0</v>
      </c>
      <c r="J19" s="160"/>
      <c r="K19" s="160"/>
      <c r="L19" s="160"/>
      <c r="M19" s="160"/>
      <c r="N19" s="160"/>
      <c r="O19" s="156"/>
      <c r="P19" s="170">
        <v>0</v>
      </c>
      <c r="Q19" s="164"/>
      <c r="R19" s="168">
        <f t="shared" si="2"/>
        <v>0</v>
      </c>
      <c r="S19" s="34"/>
    </row>
    <row r="20" spans="1:19" ht="15.75">
      <c r="A20" s="90" t="s">
        <v>32</v>
      </c>
      <c r="B20" s="155"/>
      <c r="C20" s="156"/>
      <c r="D20" s="169">
        <f t="shared" si="0"/>
        <v>0</v>
      </c>
      <c r="E20" s="155"/>
      <c r="F20" s="156"/>
      <c r="G20" s="156"/>
      <c r="H20" s="156"/>
      <c r="I20" s="169">
        <f t="shared" si="1"/>
        <v>0</v>
      </c>
      <c r="J20" s="160">
        <v>300</v>
      </c>
      <c r="K20" s="160"/>
      <c r="L20" s="160"/>
      <c r="M20" s="160"/>
      <c r="N20" s="160"/>
      <c r="O20" s="156"/>
      <c r="P20" s="170">
        <v>1700</v>
      </c>
      <c r="Q20" s="164"/>
      <c r="R20" s="168">
        <f t="shared" si="2"/>
        <v>2000</v>
      </c>
      <c r="S20" s="34"/>
    </row>
    <row r="21" spans="1:19" ht="16.149999999999999" customHeight="1">
      <c r="A21" s="90" t="s">
        <v>33</v>
      </c>
      <c r="B21" s="155"/>
      <c r="C21" s="156"/>
      <c r="D21" s="169">
        <f t="shared" si="0"/>
        <v>0</v>
      </c>
      <c r="E21" s="155"/>
      <c r="F21" s="156"/>
      <c r="G21" s="156"/>
      <c r="H21" s="156"/>
      <c r="I21" s="169">
        <f t="shared" si="1"/>
        <v>0</v>
      </c>
      <c r="J21" s="160">
        <v>100</v>
      </c>
      <c r="K21" s="160"/>
      <c r="L21" s="160"/>
      <c r="M21" s="160"/>
      <c r="N21" s="160"/>
      <c r="O21" s="156"/>
      <c r="P21" s="170">
        <v>1500</v>
      </c>
      <c r="Q21" s="164"/>
      <c r="R21" s="168">
        <f t="shared" si="2"/>
        <v>1600</v>
      </c>
      <c r="S21" s="34"/>
    </row>
    <row r="22" spans="1:19" ht="16.149999999999999" customHeight="1">
      <c r="A22" s="90" t="s">
        <v>34</v>
      </c>
      <c r="B22" s="155"/>
      <c r="C22" s="156"/>
      <c r="D22" s="169">
        <f t="shared" si="0"/>
        <v>0</v>
      </c>
      <c r="E22" s="155"/>
      <c r="F22" s="156"/>
      <c r="G22" s="156"/>
      <c r="H22" s="156"/>
      <c r="I22" s="169">
        <f t="shared" si="1"/>
        <v>0</v>
      </c>
      <c r="J22" s="160"/>
      <c r="K22" s="160"/>
      <c r="L22" s="160"/>
      <c r="M22" s="160"/>
      <c r="N22" s="160"/>
      <c r="O22" s="156"/>
      <c r="P22" s="170">
        <v>0</v>
      </c>
      <c r="Q22" s="164"/>
      <c r="R22" s="168">
        <f t="shared" si="2"/>
        <v>0</v>
      </c>
      <c r="S22" s="34"/>
    </row>
    <row r="23" spans="1:19" ht="19.149999999999999" customHeight="1">
      <c r="A23" s="90" t="s">
        <v>35</v>
      </c>
      <c r="B23" s="155"/>
      <c r="C23" s="156"/>
      <c r="D23" s="169">
        <f t="shared" si="0"/>
        <v>0</v>
      </c>
      <c r="E23" s="155"/>
      <c r="F23" s="156"/>
      <c r="G23" s="156"/>
      <c r="H23" s="156"/>
      <c r="I23" s="169">
        <f t="shared" si="1"/>
        <v>0</v>
      </c>
      <c r="J23" s="160">
        <v>1300</v>
      </c>
      <c r="K23" s="160"/>
      <c r="L23" s="160"/>
      <c r="M23" s="160"/>
      <c r="N23" s="160"/>
      <c r="O23" s="156"/>
      <c r="P23" s="170">
        <v>0</v>
      </c>
      <c r="Q23" s="164"/>
      <c r="R23" s="168">
        <f t="shared" si="2"/>
        <v>1300</v>
      </c>
      <c r="S23" s="34"/>
    </row>
    <row r="24" spans="1:19" ht="15.75">
      <c r="A24" s="90" t="s">
        <v>36</v>
      </c>
      <c r="B24" s="155"/>
      <c r="C24" s="156"/>
      <c r="D24" s="169">
        <f t="shared" si="0"/>
        <v>0</v>
      </c>
      <c r="E24" s="155"/>
      <c r="F24" s="156"/>
      <c r="G24" s="156"/>
      <c r="H24" s="156"/>
      <c r="I24" s="169">
        <f t="shared" si="1"/>
        <v>0</v>
      </c>
      <c r="J24" s="160"/>
      <c r="K24" s="160"/>
      <c r="L24" s="160"/>
      <c r="M24" s="160"/>
      <c r="N24" s="160"/>
      <c r="O24" s="156"/>
      <c r="P24" s="170">
        <v>0</v>
      </c>
      <c r="Q24" s="164"/>
      <c r="R24" s="168">
        <f t="shared" si="2"/>
        <v>0</v>
      </c>
      <c r="S24" s="34"/>
    </row>
    <row r="25" spans="1:19" ht="15.75">
      <c r="A25" s="90" t="s">
        <v>37</v>
      </c>
      <c r="B25" s="155"/>
      <c r="C25" s="156"/>
      <c r="D25" s="169">
        <f t="shared" si="0"/>
        <v>0</v>
      </c>
      <c r="E25" s="155"/>
      <c r="F25" s="156"/>
      <c r="G25" s="156"/>
      <c r="H25" s="156"/>
      <c r="I25" s="169">
        <f t="shared" si="1"/>
        <v>0</v>
      </c>
      <c r="J25" s="160">
        <v>800</v>
      </c>
      <c r="K25" s="160"/>
      <c r="L25" s="160"/>
      <c r="M25" s="160"/>
      <c r="N25" s="160"/>
      <c r="O25" s="156"/>
      <c r="P25" s="170">
        <v>3300</v>
      </c>
      <c r="Q25" s="164"/>
      <c r="R25" s="168">
        <f t="shared" si="2"/>
        <v>4100</v>
      </c>
      <c r="S25" s="34"/>
    </row>
    <row r="26" spans="1:19" ht="31.5">
      <c r="A26" s="90" t="s">
        <v>38</v>
      </c>
      <c r="B26" s="155"/>
      <c r="C26" s="156"/>
      <c r="D26" s="169">
        <f t="shared" si="0"/>
        <v>0</v>
      </c>
      <c r="E26" s="155"/>
      <c r="F26" s="156"/>
      <c r="G26" s="156"/>
      <c r="H26" s="156"/>
      <c r="I26" s="169">
        <f t="shared" si="1"/>
        <v>0</v>
      </c>
      <c r="J26" s="160"/>
      <c r="K26" s="160"/>
      <c r="L26" s="160"/>
      <c r="M26" s="160"/>
      <c r="N26" s="160"/>
      <c r="O26" s="156"/>
      <c r="P26" s="170">
        <v>0</v>
      </c>
      <c r="Q26" s="164"/>
      <c r="R26" s="168">
        <f t="shared" si="2"/>
        <v>0</v>
      </c>
      <c r="S26" s="34"/>
    </row>
    <row r="27" spans="1:19" ht="16.5" customHeight="1">
      <c r="A27" s="90" t="s">
        <v>39</v>
      </c>
      <c r="B27" s="155"/>
      <c r="C27" s="156"/>
      <c r="D27" s="169">
        <f t="shared" si="0"/>
        <v>0</v>
      </c>
      <c r="E27" s="155"/>
      <c r="F27" s="156"/>
      <c r="G27" s="156"/>
      <c r="H27" s="156"/>
      <c r="I27" s="169">
        <f t="shared" si="1"/>
        <v>0</v>
      </c>
      <c r="J27" s="160"/>
      <c r="K27" s="160"/>
      <c r="L27" s="160"/>
      <c r="M27" s="160"/>
      <c r="N27" s="160"/>
      <c r="O27" s="156"/>
      <c r="P27" s="170">
        <v>0</v>
      </c>
      <c r="Q27" s="164"/>
      <c r="R27" s="168">
        <f t="shared" si="2"/>
        <v>0</v>
      </c>
      <c r="S27" s="34"/>
    </row>
    <row r="28" spans="1:19" ht="17.25" customHeight="1">
      <c r="A28" s="90" t="s">
        <v>40</v>
      </c>
      <c r="B28" s="155"/>
      <c r="C28" s="156"/>
      <c r="D28" s="169">
        <f t="shared" si="0"/>
        <v>0</v>
      </c>
      <c r="E28" s="155"/>
      <c r="F28" s="156"/>
      <c r="G28" s="156"/>
      <c r="H28" s="156"/>
      <c r="I28" s="169">
        <f t="shared" si="1"/>
        <v>0</v>
      </c>
      <c r="J28" s="160"/>
      <c r="K28" s="160"/>
      <c r="L28" s="160"/>
      <c r="M28" s="160"/>
      <c r="N28" s="160"/>
      <c r="O28" s="156"/>
      <c r="P28" s="170">
        <v>0</v>
      </c>
      <c r="Q28" s="164"/>
      <c r="R28" s="168">
        <f t="shared" si="2"/>
        <v>0</v>
      </c>
      <c r="S28" s="34"/>
    </row>
    <row r="29" spans="1:19" ht="31.5">
      <c r="A29" s="90" t="s">
        <v>41</v>
      </c>
      <c r="B29" s="155"/>
      <c r="C29" s="156">
        <v>107</v>
      </c>
      <c r="D29" s="169">
        <f t="shared" si="0"/>
        <v>107</v>
      </c>
      <c r="E29" s="155"/>
      <c r="F29" s="156"/>
      <c r="G29" s="156">
        <v>630</v>
      </c>
      <c r="H29" s="156">
        <v>82</v>
      </c>
      <c r="I29" s="169">
        <f t="shared" si="1"/>
        <v>630</v>
      </c>
      <c r="J29" s="160">
        <v>50</v>
      </c>
      <c r="K29" s="160"/>
      <c r="L29" s="160"/>
      <c r="M29" s="160"/>
      <c r="N29" s="160"/>
      <c r="O29" s="156"/>
      <c r="P29" s="170">
        <v>281</v>
      </c>
      <c r="Q29" s="164"/>
      <c r="R29" s="168">
        <f t="shared" si="2"/>
        <v>331</v>
      </c>
      <c r="S29" s="34"/>
    </row>
    <row r="30" spans="1:19" ht="15.75">
      <c r="A30" s="90" t="s">
        <v>42</v>
      </c>
      <c r="B30" s="155"/>
      <c r="C30" s="156"/>
      <c r="D30" s="169">
        <f t="shared" si="0"/>
        <v>0</v>
      </c>
      <c r="E30" s="155"/>
      <c r="F30" s="156"/>
      <c r="G30" s="156"/>
      <c r="H30" s="156"/>
      <c r="I30" s="169">
        <f t="shared" si="1"/>
        <v>0</v>
      </c>
      <c r="J30" s="160"/>
      <c r="K30" s="160"/>
      <c r="L30" s="160"/>
      <c r="M30" s="160"/>
      <c r="N30" s="160"/>
      <c r="O30" s="156">
        <v>9500</v>
      </c>
      <c r="P30" s="170">
        <v>0</v>
      </c>
      <c r="Q30" s="164"/>
      <c r="R30" s="168">
        <f t="shared" si="2"/>
        <v>9500</v>
      </c>
      <c r="S30" s="34"/>
    </row>
    <row r="31" spans="1:19" ht="32.25" customHeight="1">
      <c r="A31" s="90" t="s">
        <v>43</v>
      </c>
      <c r="B31" s="155"/>
      <c r="C31" s="156"/>
      <c r="D31" s="169">
        <f t="shared" si="0"/>
        <v>0</v>
      </c>
      <c r="E31" s="155"/>
      <c r="F31" s="156"/>
      <c r="G31" s="156"/>
      <c r="H31" s="156"/>
      <c r="I31" s="169">
        <f t="shared" si="1"/>
        <v>0</v>
      </c>
      <c r="J31" s="160"/>
      <c r="K31" s="160"/>
      <c r="L31" s="160"/>
      <c r="M31" s="160"/>
      <c r="N31" s="160"/>
      <c r="O31" s="156"/>
      <c r="P31" s="170">
        <v>0</v>
      </c>
      <c r="Q31" s="164"/>
      <c r="R31" s="168">
        <f t="shared" si="2"/>
        <v>0</v>
      </c>
      <c r="S31" s="34"/>
    </row>
    <row r="32" spans="1:19" ht="15.75">
      <c r="A32" s="90" t="s">
        <v>44</v>
      </c>
      <c r="B32" s="155"/>
      <c r="C32" s="156"/>
      <c r="D32" s="169">
        <f t="shared" si="0"/>
        <v>0</v>
      </c>
      <c r="E32" s="155"/>
      <c r="F32" s="156"/>
      <c r="G32" s="156"/>
      <c r="H32" s="156"/>
      <c r="I32" s="169">
        <f t="shared" si="1"/>
        <v>0</v>
      </c>
      <c r="J32" s="160"/>
      <c r="K32" s="160"/>
      <c r="L32" s="160"/>
      <c r="M32" s="160"/>
      <c r="N32" s="160"/>
      <c r="O32" s="156"/>
      <c r="P32" s="170">
        <v>0</v>
      </c>
      <c r="Q32" s="164"/>
      <c r="R32" s="168">
        <f t="shared" si="2"/>
        <v>0</v>
      </c>
      <c r="S32" s="34"/>
    </row>
    <row r="33" spans="1:19" ht="18.600000000000001" customHeight="1">
      <c r="A33" s="90" t="s">
        <v>45</v>
      </c>
      <c r="B33" s="155"/>
      <c r="C33" s="156"/>
      <c r="D33" s="169">
        <f t="shared" si="0"/>
        <v>0</v>
      </c>
      <c r="E33" s="155"/>
      <c r="F33" s="156"/>
      <c r="G33" s="156"/>
      <c r="H33" s="156"/>
      <c r="I33" s="169">
        <f t="shared" si="1"/>
        <v>0</v>
      </c>
      <c r="J33" s="160"/>
      <c r="K33" s="160"/>
      <c r="L33" s="160"/>
      <c r="M33" s="160"/>
      <c r="N33" s="160"/>
      <c r="O33" s="156"/>
      <c r="P33" s="170">
        <v>0</v>
      </c>
      <c r="Q33" s="164"/>
      <c r="R33" s="168">
        <f t="shared" si="2"/>
        <v>0</v>
      </c>
      <c r="S33" s="34"/>
    </row>
    <row r="34" spans="1:19" ht="16.149999999999999" customHeight="1">
      <c r="A34" s="90" t="s">
        <v>46</v>
      </c>
      <c r="B34" s="155"/>
      <c r="C34" s="156"/>
      <c r="D34" s="169">
        <f t="shared" si="0"/>
        <v>0</v>
      </c>
      <c r="E34" s="155"/>
      <c r="F34" s="156"/>
      <c r="G34" s="156"/>
      <c r="H34" s="156"/>
      <c r="I34" s="169">
        <f t="shared" si="1"/>
        <v>0</v>
      </c>
      <c r="J34" s="160"/>
      <c r="K34" s="160"/>
      <c r="L34" s="160"/>
      <c r="M34" s="160"/>
      <c r="N34" s="160"/>
      <c r="O34" s="156"/>
      <c r="P34" s="170">
        <v>0</v>
      </c>
      <c r="Q34" s="164"/>
      <c r="R34" s="168">
        <f t="shared" si="2"/>
        <v>0</v>
      </c>
      <c r="S34" s="34"/>
    </row>
    <row r="35" spans="1:19" ht="15.75">
      <c r="A35" s="90" t="s">
        <v>47</v>
      </c>
      <c r="B35" s="155"/>
      <c r="C35" s="156"/>
      <c r="D35" s="169">
        <f t="shared" si="0"/>
        <v>0</v>
      </c>
      <c r="E35" s="155"/>
      <c r="F35" s="156"/>
      <c r="G35" s="156"/>
      <c r="H35" s="156"/>
      <c r="I35" s="169">
        <f t="shared" si="1"/>
        <v>0</v>
      </c>
      <c r="J35" s="160"/>
      <c r="K35" s="160"/>
      <c r="L35" s="160"/>
      <c r="M35" s="160"/>
      <c r="N35" s="160"/>
      <c r="O35" s="156"/>
      <c r="P35" s="170">
        <v>0</v>
      </c>
      <c r="Q35" s="164"/>
      <c r="R35" s="168">
        <f t="shared" si="2"/>
        <v>0</v>
      </c>
      <c r="S35" s="34"/>
    </row>
    <row r="36" spans="1:19" ht="15.75">
      <c r="A36" s="90" t="s">
        <v>48</v>
      </c>
      <c r="B36" s="155"/>
      <c r="C36" s="156"/>
      <c r="D36" s="169">
        <f t="shared" si="0"/>
        <v>0</v>
      </c>
      <c r="E36" s="155"/>
      <c r="F36" s="156"/>
      <c r="G36" s="156"/>
      <c r="H36" s="156"/>
      <c r="I36" s="169">
        <f t="shared" si="1"/>
        <v>0</v>
      </c>
      <c r="J36" s="160"/>
      <c r="K36" s="160"/>
      <c r="L36" s="160"/>
      <c r="M36" s="160"/>
      <c r="N36" s="160"/>
      <c r="O36" s="156"/>
      <c r="P36" s="170">
        <v>0</v>
      </c>
      <c r="Q36" s="164"/>
      <c r="R36" s="168">
        <f t="shared" si="2"/>
        <v>0</v>
      </c>
      <c r="S36" s="34"/>
    </row>
    <row r="37" spans="1:19" ht="30.75" customHeight="1">
      <c r="A37" s="90" t="s">
        <v>49</v>
      </c>
      <c r="B37" s="155"/>
      <c r="C37" s="156"/>
      <c r="D37" s="169">
        <f t="shared" si="0"/>
        <v>0</v>
      </c>
      <c r="E37" s="155"/>
      <c r="F37" s="156"/>
      <c r="G37" s="156"/>
      <c r="H37" s="156"/>
      <c r="I37" s="169">
        <f t="shared" si="1"/>
        <v>0</v>
      </c>
      <c r="J37" s="160"/>
      <c r="K37" s="160"/>
      <c r="L37" s="160"/>
      <c r="M37" s="160"/>
      <c r="N37" s="160"/>
      <c r="O37" s="156"/>
      <c r="P37" s="170">
        <v>0</v>
      </c>
      <c r="Q37" s="164"/>
      <c r="R37" s="168">
        <f t="shared" si="2"/>
        <v>0</v>
      </c>
      <c r="S37" s="34"/>
    </row>
    <row r="38" spans="1:19" ht="17.25" customHeight="1">
      <c r="A38" s="90" t="s">
        <v>50</v>
      </c>
      <c r="B38" s="155"/>
      <c r="C38" s="156"/>
      <c r="D38" s="169">
        <f t="shared" si="0"/>
        <v>0</v>
      </c>
      <c r="E38" s="155"/>
      <c r="F38" s="156"/>
      <c r="G38" s="156"/>
      <c r="H38" s="156"/>
      <c r="I38" s="169">
        <f t="shared" si="1"/>
        <v>0</v>
      </c>
      <c r="J38" s="160"/>
      <c r="K38" s="160"/>
      <c r="L38" s="160"/>
      <c r="M38" s="160"/>
      <c r="N38" s="160"/>
      <c r="O38" s="156"/>
      <c r="P38" s="170">
        <v>0</v>
      </c>
      <c r="Q38" s="164"/>
      <c r="R38" s="168">
        <f t="shared" si="2"/>
        <v>0</v>
      </c>
      <c r="S38" s="34"/>
    </row>
    <row r="39" spans="1:19" ht="31.5">
      <c r="A39" s="90" t="s">
        <v>51</v>
      </c>
      <c r="B39" s="155"/>
      <c r="C39" s="156"/>
      <c r="D39" s="169">
        <f t="shared" si="0"/>
        <v>0</v>
      </c>
      <c r="E39" s="155"/>
      <c r="F39" s="156"/>
      <c r="G39" s="156"/>
      <c r="H39" s="156"/>
      <c r="I39" s="169">
        <f t="shared" si="1"/>
        <v>0</v>
      </c>
      <c r="J39" s="160"/>
      <c r="K39" s="160"/>
      <c r="L39" s="160"/>
      <c r="M39" s="160"/>
      <c r="N39" s="160"/>
      <c r="O39" s="156"/>
      <c r="P39" s="170">
        <v>0</v>
      </c>
      <c r="Q39" s="164"/>
      <c r="R39" s="168">
        <f t="shared" si="2"/>
        <v>0</v>
      </c>
      <c r="S39" s="34"/>
    </row>
    <row r="40" spans="1:19" ht="15.75">
      <c r="A40" s="90" t="s">
        <v>52</v>
      </c>
      <c r="B40" s="155"/>
      <c r="C40" s="156"/>
      <c r="D40" s="169">
        <f t="shared" si="0"/>
        <v>0</v>
      </c>
      <c r="E40" s="155"/>
      <c r="F40" s="156"/>
      <c r="G40" s="156"/>
      <c r="H40" s="156"/>
      <c r="I40" s="169">
        <f t="shared" si="1"/>
        <v>0</v>
      </c>
      <c r="J40" s="160"/>
      <c r="K40" s="160"/>
      <c r="L40" s="160"/>
      <c r="M40" s="160"/>
      <c r="N40" s="160"/>
      <c r="O40" s="156"/>
      <c r="P40" s="170">
        <v>0</v>
      </c>
      <c r="Q40" s="164"/>
      <c r="R40" s="168">
        <f t="shared" si="2"/>
        <v>0</v>
      </c>
      <c r="S40" s="34"/>
    </row>
    <row r="41" spans="1:19" ht="15.75">
      <c r="A41" s="90" t="s">
        <v>53</v>
      </c>
      <c r="B41" s="155"/>
      <c r="C41" s="156"/>
      <c r="D41" s="169">
        <f t="shared" si="0"/>
        <v>0</v>
      </c>
      <c r="E41" s="155"/>
      <c r="F41" s="156"/>
      <c r="G41" s="156"/>
      <c r="H41" s="156"/>
      <c r="I41" s="169">
        <f t="shared" si="1"/>
        <v>0</v>
      </c>
      <c r="J41" s="160">
        <v>1300</v>
      </c>
      <c r="K41" s="160"/>
      <c r="L41" s="160"/>
      <c r="M41" s="160"/>
      <c r="N41" s="160"/>
      <c r="O41" s="156"/>
      <c r="P41" s="170">
        <v>2920</v>
      </c>
      <c r="Q41" s="164"/>
      <c r="R41" s="168">
        <f t="shared" si="2"/>
        <v>4220</v>
      </c>
      <c r="S41" s="34"/>
    </row>
    <row r="42" spans="1:19" ht="31.5" customHeight="1">
      <c r="A42" s="90" t="s">
        <v>54</v>
      </c>
      <c r="B42" s="155"/>
      <c r="C42" s="156"/>
      <c r="D42" s="169">
        <f t="shared" si="0"/>
        <v>0</v>
      </c>
      <c r="E42" s="155"/>
      <c r="F42" s="156"/>
      <c r="G42" s="156"/>
      <c r="H42" s="156"/>
      <c r="I42" s="169">
        <f t="shared" si="1"/>
        <v>0</v>
      </c>
      <c r="J42" s="160"/>
      <c r="K42" s="160"/>
      <c r="L42" s="160"/>
      <c r="M42" s="160"/>
      <c r="N42" s="160"/>
      <c r="O42" s="156"/>
      <c r="P42" s="170">
        <v>0</v>
      </c>
      <c r="Q42" s="164"/>
      <c r="R42" s="168">
        <f t="shared" si="2"/>
        <v>0</v>
      </c>
      <c r="S42" s="34"/>
    </row>
    <row r="43" spans="1:19" ht="15.75">
      <c r="A43" s="90" t="s">
        <v>55</v>
      </c>
      <c r="B43" s="155"/>
      <c r="C43" s="156"/>
      <c r="D43" s="169">
        <f t="shared" si="0"/>
        <v>0</v>
      </c>
      <c r="E43" s="155"/>
      <c r="F43" s="156"/>
      <c r="G43" s="156"/>
      <c r="H43" s="156"/>
      <c r="I43" s="169">
        <f t="shared" si="1"/>
        <v>0</v>
      </c>
      <c r="J43" s="160">
        <v>600</v>
      </c>
      <c r="K43" s="160"/>
      <c r="L43" s="160"/>
      <c r="M43" s="160"/>
      <c r="N43" s="160"/>
      <c r="O43" s="156"/>
      <c r="P43" s="170">
        <v>7300</v>
      </c>
      <c r="Q43" s="164"/>
      <c r="R43" s="168">
        <f t="shared" si="2"/>
        <v>7900</v>
      </c>
      <c r="S43" s="34"/>
    </row>
    <row r="44" spans="1:19" ht="15.75">
      <c r="A44" s="90" t="s">
        <v>56</v>
      </c>
      <c r="B44" s="155">
        <v>10180</v>
      </c>
      <c r="C44" s="156"/>
      <c r="D44" s="169">
        <f t="shared" si="0"/>
        <v>10180</v>
      </c>
      <c r="E44" s="155"/>
      <c r="F44" s="156">
        <v>34</v>
      </c>
      <c r="G44" s="156"/>
      <c r="H44" s="156"/>
      <c r="I44" s="169">
        <f t="shared" si="1"/>
        <v>34</v>
      </c>
      <c r="J44" s="160">
        <v>700</v>
      </c>
      <c r="K44" s="160"/>
      <c r="L44" s="160"/>
      <c r="M44" s="160"/>
      <c r="N44" s="160"/>
      <c r="O44" s="156"/>
      <c r="P44" s="170">
        <v>6244</v>
      </c>
      <c r="Q44" s="164"/>
      <c r="R44" s="168">
        <f t="shared" si="2"/>
        <v>6944</v>
      </c>
      <c r="S44" s="34"/>
    </row>
    <row r="45" spans="1:19" ht="15.75">
      <c r="A45" s="90" t="s">
        <v>57</v>
      </c>
      <c r="B45" s="155">
        <v>6147</v>
      </c>
      <c r="C45" s="156"/>
      <c r="D45" s="169">
        <f t="shared" si="0"/>
        <v>6147</v>
      </c>
      <c r="E45" s="155">
        <v>48</v>
      </c>
      <c r="F45" s="156"/>
      <c r="G45" s="156"/>
      <c r="H45" s="156"/>
      <c r="I45" s="169">
        <f t="shared" si="1"/>
        <v>48</v>
      </c>
      <c r="J45" s="160">
        <v>700</v>
      </c>
      <c r="K45" s="160"/>
      <c r="L45" s="160"/>
      <c r="M45" s="160"/>
      <c r="N45" s="160"/>
      <c r="O45" s="156"/>
      <c r="P45" s="170">
        <v>8077</v>
      </c>
      <c r="Q45" s="164"/>
      <c r="R45" s="168">
        <f t="shared" si="2"/>
        <v>8777</v>
      </c>
      <c r="S45" s="34"/>
    </row>
    <row r="46" spans="1:19" ht="32.25" customHeight="1">
      <c r="A46" s="90" t="s">
        <v>58</v>
      </c>
      <c r="B46" s="155"/>
      <c r="C46" s="156"/>
      <c r="D46" s="169">
        <f t="shared" si="0"/>
        <v>0</v>
      </c>
      <c r="E46" s="155"/>
      <c r="F46" s="156"/>
      <c r="G46" s="156"/>
      <c r="H46" s="156"/>
      <c r="I46" s="169">
        <f t="shared" si="1"/>
        <v>0</v>
      </c>
      <c r="J46" s="160"/>
      <c r="K46" s="160"/>
      <c r="L46" s="160"/>
      <c r="M46" s="160"/>
      <c r="N46" s="160"/>
      <c r="O46" s="156"/>
      <c r="P46" s="170">
        <v>0</v>
      </c>
      <c r="Q46" s="164"/>
      <c r="R46" s="168">
        <f t="shared" si="2"/>
        <v>0</v>
      </c>
      <c r="S46" s="34"/>
    </row>
    <row r="47" spans="1:19" ht="32.25" customHeight="1">
      <c r="A47" s="90" t="s">
        <v>59</v>
      </c>
      <c r="B47" s="155"/>
      <c r="C47" s="156"/>
      <c r="D47" s="169">
        <f t="shared" si="0"/>
        <v>0</v>
      </c>
      <c r="E47" s="155"/>
      <c r="F47" s="156"/>
      <c r="G47" s="156"/>
      <c r="H47" s="156"/>
      <c r="I47" s="169">
        <f t="shared" si="1"/>
        <v>0</v>
      </c>
      <c r="J47" s="160"/>
      <c r="K47" s="160"/>
      <c r="L47" s="160"/>
      <c r="M47" s="160"/>
      <c r="N47" s="160"/>
      <c r="O47" s="156"/>
      <c r="P47" s="170">
        <v>0</v>
      </c>
      <c r="Q47" s="164"/>
      <c r="R47" s="168">
        <f t="shared" si="2"/>
        <v>0</v>
      </c>
      <c r="S47" s="34"/>
    </row>
    <row r="48" spans="1:19" ht="21.75" customHeight="1">
      <c r="A48" s="90" t="s">
        <v>60</v>
      </c>
      <c r="B48" s="155"/>
      <c r="C48" s="156"/>
      <c r="D48" s="169">
        <f t="shared" si="0"/>
        <v>0</v>
      </c>
      <c r="E48" s="155"/>
      <c r="F48" s="156"/>
      <c r="G48" s="156"/>
      <c r="H48" s="156"/>
      <c r="I48" s="169">
        <f t="shared" si="1"/>
        <v>0</v>
      </c>
      <c r="J48" s="160"/>
      <c r="K48" s="160"/>
      <c r="L48" s="160"/>
      <c r="M48" s="160"/>
      <c r="N48" s="160"/>
      <c r="O48" s="156"/>
      <c r="P48" s="170">
        <v>0</v>
      </c>
      <c r="Q48" s="164"/>
      <c r="R48" s="168">
        <f t="shared" si="2"/>
        <v>0</v>
      </c>
      <c r="S48" s="34"/>
    </row>
    <row r="49" spans="1:19" ht="33.6" customHeight="1">
      <c r="A49" s="90" t="s">
        <v>89</v>
      </c>
      <c r="B49" s="155"/>
      <c r="C49" s="156"/>
      <c r="D49" s="169">
        <f t="shared" si="0"/>
        <v>0</v>
      </c>
      <c r="E49" s="155"/>
      <c r="F49" s="156"/>
      <c r="G49" s="156">
        <v>70</v>
      </c>
      <c r="H49" s="156">
        <v>70</v>
      </c>
      <c r="I49" s="169">
        <f t="shared" si="1"/>
        <v>70</v>
      </c>
      <c r="J49" s="160"/>
      <c r="K49" s="160"/>
      <c r="L49" s="160"/>
      <c r="M49" s="160"/>
      <c r="N49" s="160"/>
      <c r="O49" s="156"/>
      <c r="P49" s="170">
        <v>0</v>
      </c>
      <c r="Q49" s="164"/>
      <c r="R49" s="168">
        <f t="shared" si="2"/>
        <v>0</v>
      </c>
      <c r="S49" s="34"/>
    </row>
    <row r="50" spans="1:19" ht="15.75">
      <c r="A50" s="90" t="s">
        <v>61</v>
      </c>
      <c r="B50" s="155"/>
      <c r="C50" s="156"/>
      <c r="D50" s="169">
        <f t="shared" si="0"/>
        <v>0</v>
      </c>
      <c r="E50" s="155"/>
      <c r="F50" s="156"/>
      <c r="G50" s="156"/>
      <c r="H50" s="156"/>
      <c r="I50" s="169">
        <f t="shared" si="1"/>
        <v>0</v>
      </c>
      <c r="J50" s="160"/>
      <c r="K50" s="160"/>
      <c r="L50" s="160"/>
      <c r="M50" s="160"/>
      <c r="N50" s="160"/>
      <c r="O50" s="156"/>
      <c r="P50" s="170">
        <v>0</v>
      </c>
      <c r="Q50" s="164"/>
      <c r="R50" s="168">
        <f t="shared" si="2"/>
        <v>0</v>
      </c>
      <c r="S50" s="34"/>
    </row>
    <row r="51" spans="1:19" ht="31.5" customHeight="1">
      <c r="A51" s="90" t="s">
        <v>62</v>
      </c>
      <c r="B51" s="155"/>
      <c r="C51" s="156"/>
      <c r="D51" s="169">
        <f t="shared" si="0"/>
        <v>0</v>
      </c>
      <c r="E51" s="155"/>
      <c r="F51" s="156"/>
      <c r="G51" s="156"/>
      <c r="H51" s="156"/>
      <c r="I51" s="169">
        <f t="shared" si="1"/>
        <v>0</v>
      </c>
      <c r="J51" s="160"/>
      <c r="K51" s="160"/>
      <c r="L51" s="160"/>
      <c r="M51" s="160"/>
      <c r="N51" s="160"/>
      <c r="O51" s="156"/>
      <c r="P51" s="170">
        <v>0</v>
      </c>
      <c r="Q51" s="164"/>
      <c r="R51" s="168">
        <f t="shared" si="2"/>
        <v>0</v>
      </c>
      <c r="S51" s="34"/>
    </row>
    <row r="52" spans="1:19" ht="15.75" customHeight="1">
      <c r="A52" s="90" t="s">
        <v>63</v>
      </c>
      <c r="B52" s="155"/>
      <c r="C52" s="156"/>
      <c r="D52" s="169">
        <f t="shared" si="0"/>
        <v>0</v>
      </c>
      <c r="E52" s="155"/>
      <c r="F52" s="156"/>
      <c r="G52" s="156"/>
      <c r="H52" s="156"/>
      <c r="I52" s="169">
        <f t="shared" si="1"/>
        <v>0</v>
      </c>
      <c r="J52" s="160"/>
      <c r="K52" s="160"/>
      <c r="L52" s="160"/>
      <c r="M52" s="160"/>
      <c r="N52" s="160"/>
      <c r="O52" s="156"/>
      <c r="P52" s="170">
        <v>0</v>
      </c>
      <c r="Q52" s="164"/>
      <c r="R52" s="168">
        <f t="shared" si="2"/>
        <v>0</v>
      </c>
      <c r="S52" s="34"/>
    </row>
    <row r="53" spans="1:19" ht="18" customHeight="1">
      <c r="A53" s="90" t="s">
        <v>64</v>
      </c>
      <c r="B53" s="155"/>
      <c r="C53" s="156"/>
      <c r="D53" s="169">
        <f t="shared" si="0"/>
        <v>0</v>
      </c>
      <c r="E53" s="155"/>
      <c r="F53" s="156"/>
      <c r="G53" s="156"/>
      <c r="H53" s="156"/>
      <c r="I53" s="169">
        <f t="shared" si="1"/>
        <v>0</v>
      </c>
      <c r="J53" s="160"/>
      <c r="K53" s="160"/>
      <c r="L53" s="160"/>
      <c r="M53" s="160"/>
      <c r="N53" s="160"/>
      <c r="O53" s="156"/>
      <c r="P53" s="170">
        <v>0</v>
      </c>
      <c r="Q53" s="164"/>
      <c r="R53" s="168">
        <f t="shared" si="2"/>
        <v>0</v>
      </c>
      <c r="S53" s="34"/>
    </row>
    <row r="54" spans="1:19" ht="15.75">
      <c r="A54" s="90" t="s">
        <v>65</v>
      </c>
      <c r="B54" s="155"/>
      <c r="C54" s="156"/>
      <c r="D54" s="169">
        <f t="shared" si="0"/>
        <v>0</v>
      </c>
      <c r="E54" s="155"/>
      <c r="F54" s="156"/>
      <c r="G54" s="156"/>
      <c r="H54" s="156"/>
      <c r="I54" s="169">
        <f t="shared" si="1"/>
        <v>0</v>
      </c>
      <c r="J54" s="160">
        <v>50</v>
      </c>
      <c r="K54" s="160"/>
      <c r="L54" s="160"/>
      <c r="M54" s="160"/>
      <c r="N54" s="160"/>
      <c r="O54" s="156"/>
      <c r="P54" s="170">
        <v>50</v>
      </c>
      <c r="Q54" s="164"/>
      <c r="R54" s="168">
        <f t="shared" si="2"/>
        <v>100</v>
      </c>
      <c r="S54" s="34"/>
    </row>
    <row r="55" spans="1:19" ht="31.5">
      <c r="A55" s="90" t="s">
        <v>66</v>
      </c>
      <c r="B55" s="155"/>
      <c r="C55" s="156"/>
      <c r="D55" s="169">
        <f t="shared" si="0"/>
        <v>0</v>
      </c>
      <c r="E55" s="155"/>
      <c r="F55" s="156"/>
      <c r="G55" s="156"/>
      <c r="H55" s="156"/>
      <c r="I55" s="169">
        <f t="shared" si="1"/>
        <v>0</v>
      </c>
      <c r="J55" s="160"/>
      <c r="K55" s="160"/>
      <c r="L55" s="160"/>
      <c r="M55" s="160"/>
      <c r="N55" s="160"/>
      <c r="O55" s="156"/>
      <c r="P55" s="170">
        <v>0</v>
      </c>
      <c r="Q55" s="164"/>
      <c r="R55" s="168">
        <f t="shared" si="2"/>
        <v>0</v>
      </c>
      <c r="S55" s="34"/>
    </row>
    <row r="56" spans="1:19" ht="15.75">
      <c r="A56" s="90" t="s">
        <v>67</v>
      </c>
      <c r="B56" s="155"/>
      <c r="C56" s="156"/>
      <c r="D56" s="169">
        <f t="shared" si="0"/>
        <v>0</v>
      </c>
      <c r="E56" s="155"/>
      <c r="F56" s="156"/>
      <c r="G56" s="156"/>
      <c r="H56" s="156"/>
      <c r="I56" s="169">
        <f t="shared" si="1"/>
        <v>0</v>
      </c>
      <c r="J56" s="160"/>
      <c r="K56" s="160"/>
      <c r="L56" s="160"/>
      <c r="M56" s="160"/>
      <c r="N56" s="160"/>
      <c r="O56" s="156"/>
      <c r="P56" s="170">
        <v>220</v>
      </c>
      <c r="Q56" s="164"/>
      <c r="R56" s="168">
        <f t="shared" si="2"/>
        <v>220</v>
      </c>
      <c r="S56" s="34"/>
    </row>
    <row r="57" spans="1:19" ht="15.75">
      <c r="A57" s="90" t="s">
        <v>68</v>
      </c>
      <c r="B57" s="155"/>
      <c r="C57" s="156"/>
      <c r="D57" s="169">
        <f t="shared" si="0"/>
        <v>0</v>
      </c>
      <c r="E57" s="155"/>
      <c r="F57" s="156"/>
      <c r="G57" s="156"/>
      <c r="H57" s="156"/>
      <c r="I57" s="169">
        <f t="shared" si="1"/>
        <v>0</v>
      </c>
      <c r="J57" s="160"/>
      <c r="K57" s="160"/>
      <c r="L57" s="160"/>
      <c r="M57" s="160"/>
      <c r="N57" s="160"/>
      <c r="O57" s="156"/>
      <c r="P57" s="170">
        <v>0</v>
      </c>
      <c r="Q57" s="164"/>
      <c r="R57" s="168">
        <f t="shared" si="2"/>
        <v>0</v>
      </c>
      <c r="S57" s="34"/>
    </row>
    <row r="58" spans="1:19" ht="15.75">
      <c r="A58" s="90" t="s">
        <v>69</v>
      </c>
      <c r="B58" s="155"/>
      <c r="C58" s="156"/>
      <c r="D58" s="169">
        <f t="shared" si="0"/>
        <v>0</v>
      </c>
      <c r="E58" s="155"/>
      <c r="F58" s="156"/>
      <c r="G58" s="156"/>
      <c r="H58" s="156"/>
      <c r="I58" s="169">
        <f t="shared" si="1"/>
        <v>0</v>
      </c>
      <c r="J58" s="160"/>
      <c r="K58" s="160"/>
      <c r="L58" s="160"/>
      <c r="M58" s="160"/>
      <c r="N58" s="160"/>
      <c r="O58" s="156"/>
      <c r="P58" s="170">
        <v>0</v>
      </c>
      <c r="Q58" s="164"/>
      <c r="R58" s="168">
        <f t="shared" si="2"/>
        <v>0</v>
      </c>
      <c r="S58" s="34"/>
    </row>
    <row r="59" spans="1:19" ht="15.75">
      <c r="A59" s="90" t="s">
        <v>70</v>
      </c>
      <c r="B59" s="155"/>
      <c r="C59" s="156"/>
      <c r="D59" s="169">
        <f t="shared" si="0"/>
        <v>0</v>
      </c>
      <c r="E59" s="155"/>
      <c r="F59" s="156"/>
      <c r="G59" s="156"/>
      <c r="H59" s="156"/>
      <c r="I59" s="169">
        <f t="shared" si="1"/>
        <v>0</v>
      </c>
      <c r="J59" s="160"/>
      <c r="K59" s="160"/>
      <c r="L59" s="160"/>
      <c r="M59" s="160"/>
      <c r="N59" s="160"/>
      <c r="O59" s="156"/>
      <c r="P59" s="170">
        <v>0</v>
      </c>
      <c r="Q59" s="164"/>
      <c r="R59" s="168">
        <f t="shared" si="2"/>
        <v>0</v>
      </c>
      <c r="S59" s="34"/>
    </row>
    <row r="60" spans="1:19" ht="31.5">
      <c r="A60" s="90" t="s">
        <v>71</v>
      </c>
      <c r="B60" s="155"/>
      <c r="C60" s="156"/>
      <c r="D60" s="169">
        <f t="shared" si="0"/>
        <v>0</v>
      </c>
      <c r="E60" s="155"/>
      <c r="F60" s="156"/>
      <c r="G60" s="156"/>
      <c r="H60" s="156"/>
      <c r="I60" s="169">
        <f t="shared" si="1"/>
        <v>0</v>
      </c>
      <c r="J60" s="160"/>
      <c r="K60" s="160"/>
      <c r="L60" s="160"/>
      <c r="M60" s="160"/>
      <c r="N60" s="160"/>
      <c r="O60" s="156"/>
      <c r="P60" s="170">
        <v>0</v>
      </c>
      <c r="Q60" s="164"/>
      <c r="R60" s="168">
        <f t="shared" si="2"/>
        <v>0</v>
      </c>
      <c r="S60" s="34"/>
    </row>
    <row r="61" spans="1:19" ht="15.75">
      <c r="A61" s="90" t="s">
        <v>72</v>
      </c>
      <c r="B61" s="155"/>
      <c r="C61" s="156">
        <v>215</v>
      </c>
      <c r="D61" s="169">
        <f t="shared" si="0"/>
        <v>215</v>
      </c>
      <c r="E61" s="155"/>
      <c r="F61" s="156"/>
      <c r="G61" s="156">
        <v>1262</v>
      </c>
      <c r="H61" s="156">
        <f>165+57</f>
        <v>222</v>
      </c>
      <c r="I61" s="169">
        <f t="shared" si="1"/>
        <v>1262</v>
      </c>
      <c r="J61" s="160">
        <f>650</f>
        <v>650</v>
      </c>
      <c r="K61" s="160"/>
      <c r="L61" s="160"/>
      <c r="M61" s="160"/>
      <c r="N61" s="160"/>
      <c r="O61" s="156"/>
      <c r="P61" s="170">
        <f>7403+4160+284-2218</f>
        <v>9629</v>
      </c>
      <c r="Q61" s="164"/>
      <c r="R61" s="168">
        <f t="shared" si="2"/>
        <v>10279</v>
      </c>
      <c r="S61" s="34"/>
    </row>
    <row r="62" spans="1:19" ht="15.75">
      <c r="A62" s="90" t="s">
        <v>73</v>
      </c>
      <c r="B62" s="155"/>
      <c r="C62" s="156">
        <v>4162</v>
      </c>
      <c r="D62" s="169">
        <f t="shared" si="0"/>
        <v>4162</v>
      </c>
      <c r="E62" s="155"/>
      <c r="F62" s="156"/>
      <c r="G62" s="156">
        <f>24428-70</f>
        <v>24358</v>
      </c>
      <c r="H62" s="156">
        <v>3112</v>
      </c>
      <c r="I62" s="169">
        <f t="shared" si="1"/>
        <v>24358</v>
      </c>
      <c r="J62" s="156">
        <v>10837</v>
      </c>
      <c r="K62" s="156"/>
      <c r="L62" s="156"/>
      <c r="M62" s="160"/>
      <c r="N62" s="160"/>
      <c r="O62" s="156"/>
      <c r="P62" s="170">
        <f>10187-4444+2077</f>
        <v>7820</v>
      </c>
      <c r="Q62" s="164"/>
      <c r="R62" s="168">
        <f t="shared" si="2"/>
        <v>18657</v>
      </c>
      <c r="S62" s="34"/>
    </row>
    <row r="63" spans="1:19" ht="31.5">
      <c r="A63" s="90" t="s">
        <v>74</v>
      </c>
      <c r="B63" s="155"/>
      <c r="C63" s="156"/>
      <c r="D63" s="169">
        <f t="shared" si="0"/>
        <v>0</v>
      </c>
      <c r="E63" s="155"/>
      <c r="F63" s="156"/>
      <c r="G63" s="156"/>
      <c r="H63" s="156"/>
      <c r="I63" s="169">
        <f t="shared" si="1"/>
        <v>0</v>
      </c>
      <c r="J63" s="160"/>
      <c r="K63" s="160"/>
      <c r="L63" s="160"/>
      <c r="M63" s="160"/>
      <c r="N63" s="160"/>
      <c r="O63" s="156"/>
      <c r="P63" s="170">
        <v>0</v>
      </c>
      <c r="Q63" s="164"/>
      <c r="R63" s="168">
        <f t="shared" si="2"/>
        <v>0</v>
      </c>
      <c r="S63" s="34"/>
    </row>
    <row r="64" spans="1:19" ht="15.75">
      <c r="A64" s="90" t="s">
        <v>75</v>
      </c>
      <c r="B64" s="155"/>
      <c r="C64" s="156"/>
      <c r="D64" s="169">
        <f t="shared" si="0"/>
        <v>0</v>
      </c>
      <c r="E64" s="155"/>
      <c r="F64" s="156"/>
      <c r="G64" s="156"/>
      <c r="H64" s="156"/>
      <c r="I64" s="169">
        <f t="shared" si="1"/>
        <v>0</v>
      </c>
      <c r="J64" s="160"/>
      <c r="K64" s="160"/>
      <c r="L64" s="160"/>
      <c r="M64" s="160"/>
      <c r="N64" s="160"/>
      <c r="O64" s="156"/>
      <c r="P64" s="170">
        <v>0</v>
      </c>
      <c r="Q64" s="164"/>
      <c r="R64" s="168">
        <f t="shared" si="2"/>
        <v>0</v>
      </c>
      <c r="S64" s="34"/>
    </row>
    <row r="65" spans="1:19" ht="15.75">
      <c r="A65" s="90" t="s">
        <v>76</v>
      </c>
      <c r="B65" s="155"/>
      <c r="C65" s="156"/>
      <c r="D65" s="169">
        <f t="shared" si="0"/>
        <v>0</v>
      </c>
      <c r="E65" s="155"/>
      <c r="F65" s="156"/>
      <c r="G65" s="156"/>
      <c r="H65" s="156"/>
      <c r="I65" s="169">
        <f t="shared" si="1"/>
        <v>0</v>
      </c>
      <c r="J65" s="160">
        <v>150</v>
      </c>
      <c r="K65" s="160"/>
      <c r="L65" s="160"/>
      <c r="M65" s="160"/>
      <c r="N65" s="160"/>
      <c r="O65" s="156"/>
      <c r="P65" s="170">
        <v>300</v>
      </c>
      <c r="Q65" s="164"/>
      <c r="R65" s="168">
        <f t="shared" si="2"/>
        <v>450</v>
      </c>
      <c r="S65" s="34"/>
    </row>
    <row r="66" spans="1:19" ht="31.5">
      <c r="A66" s="90" t="s">
        <v>77</v>
      </c>
      <c r="B66" s="155"/>
      <c r="C66" s="156"/>
      <c r="D66" s="169">
        <f t="shared" si="0"/>
        <v>0</v>
      </c>
      <c r="E66" s="155"/>
      <c r="F66" s="156"/>
      <c r="G66" s="156"/>
      <c r="H66" s="156"/>
      <c r="I66" s="169">
        <f t="shared" si="1"/>
        <v>0</v>
      </c>
      <c r="J66" s="160"/>
      <c r="K66" s="160"/>
      <c r="L66" s="160"/>
      <c r="M66" s="160"/>
      <c r="N66" s="160"/>
      <c r="O66" s="156"/>
      <c r="P66" s="170">
        <v>0</v>
      </c>
      <c r="Q66" s="164"/>
      <c r="R66" s="168">
        <f t="shared" si="2"/>
        <v>0</v>
      </c>
      <c r="S66" s="34"/>
    </row>
    <row r="67" spans="1:19" ht="15.75">
      <c r="A67" s="90" t="s">
        <v>78</v>
      </c>
      <c r="B67" s="155"/>
      <c r="C67" s="156"/>
      <c r="D67" s="169">
        <f t="shared" si="0"/>
        <v>0</v>
      </c>
      <c r="E67" s="155"/>
      <c r="F67" s="156"/>
      <c r="G67" s="156"/>
      <c r="H67" s="156"/>
      <c r="I67" s="169">
        <f t="shared" si="1"/>
        <v>0</v>
      </c>
      <c r="J67" s="160">
        <v>300</v>
      </c>
      <c r="K67" s="160"/>
      <c r="L67" s="160"/>
      <c r="M67" s="160"/>
      <c r="N67" s="160"/>
      <c r="O67" s="156"/>
      <c r="P67" s="170">
        <v>2000</v>
      </c>
      <c r="Q67" s="164"/>
      <c r="R67" s="168">
        <f t="shared" si="2"/>
        <v>2300</v>
      </c>
      <c r="S67" s="34"/>
    </row>
    <row r="68" spans="1:19" ht="15.75">
      <c r="A68" s="90" t="s">
        <v>79</v>
      </c>
      <c r="B68" s="155"/>
      <c r="C68" s="156"/>
      <c r="D68" s="169">
        <f t="shared" si="0"/>
        <v>0</v>
      </c>
      <c r="E68" s="155"/>
      <c r="F68" s="156"/>
      <c r="G68" s="156"/>
      <c r="H68" s="156"/>
      <c r="I68" s="169">
        <f t="shared" si="1"/>
        <v>0</v>
      </c>
      <c r="J68" s="160">
        <v>1200</v>
      </c>
      <c r="K68" s="160"/>
      <c r="L68" s="160"/>
      <c r="M68" s="160"/>
      <c r="N68" s="160"/>
      <c r="O68" s="156"/>
      <c r="P68" s="170">
        <v>1470</v>
      </c>
      <c r="Q68" s="164"/>
      <c r="R68" s="168">
        <f t="shared" si="2"/>
        <v>2670</v>
      </c>
      <c r="S68" s="34"/>
    </row>
    <row r="69" spans="1:19" ht="21" customHeight="1">
      <c r="A69" s="90" t="s">
        <v>80</v>
      </c>
      <c r="B69" s="155"/>
      <c r="C69" s="156"/>
      <c r="D69" s="169">
        <f t="shared" si="0"/>
        <v>0</v>
      </c>
      <c r="E69" s="155"/>
      <c r="F69" s="156"/>
      <c r="G69" s="156"/>
      <c r="H69" s="156"/>
      <c r="I69" s="169">
        <f t="shared" si="1"/>
        <v>0</v>
      </c>
      <c r="J69" s="160"/>
      <c r="K69" s="160"/>
      <c r="L69" s="160"/>
      <c r="M69" s="160"/>
      <c r="N69" s="160"/>
      <c r="O69" s="156"/>
      <c r="P69" s="170">
        <v>0</v>
      </c>
      <c r="Q69" s="164"/>
      <c r="R69" s="168">
        <f t="shared" si="2"/>
        <v>0</v>
      </c>
      <c r="S69" s="34"/>
    </row>
    <row r="70" spans="1:19" ht="15.75">
      <c r="A70" s="90" t="s">
        <v>81</v>
      </c>
      <c r="B70" s="155"/>
      <c r="C70" s="156"/>
      <c r="D70" s="169">
        <f t="shared" si="0"/>
        <v>0</v>
      </c>
      <c r="E70" s="155"/>
      <c r="F70" s="156"/>
      <c r="G70" s="156"/>
      <c r="H70" s="156"/>
      <c r="I70" s="169">
        <f t="shared" si="1"/>
        <v>0</v>
      </c>
      <c r="J70" s="160">
        <v>750</v>
      </c>
      <c r="K70" s="160"/>
      <c r="L70" s="160"/>
      <c r="M70" s="160"/>
      <c r="N70" s="160"/>
      <c r="O70" s="156"/>
      <c r="P70" s="170">
        <v>8250</v>
      </c>
      <c r="Q70" s="164">
        <v>837</v>
      </c>
      <c r="R70" s="168">
        <f t="shared" si="2"/>
        <v>9000</v>
      </c>
      <c r="S70" s="34"/>
    </row>
    <row r="71" spans="1:19" s="11" customFormat="1" ht="47.25">
      <c r="A71" s="90" t="s">
        <v>161</v>
      </c>
      <c r="B71" s="155"/>
      <c r="C71" s="156"/>
      <c r="D71" s="169">
        <f>B71+C71</f>
        <v>0</v>
      </c>
      <c r="E71" s="155"/>
      <c r="F71" s="156"/>
      <c r="G71" s="156"/>
      <c r="H71" s="156"/>
      <c r="I71" s="169">
        <f>E71+F71+G71</f>
        <v>0</v>
      </c>
      <c r="J71" s="160"/>
      <c r="K71" s="160"/>
      <c r="L71" s="160"/>
      <c r="M71" s="160"/>
      <c r="N71" s="160"/>
      <c r="O71" s="156"/>
      <c r="P71" s="170">
        <v>0</v>
      </c>
      <c r="Q71" s="164"/>
      <c r="R71" s="168">
        <f t="shared" si="2"/>
        <v>0</v>
      </c>
      <c r="S71" s="34"/>
    </row>
    <row r="72" spans="1:19" ht="15.75">
      <c r="A72" s="90" t="s">
        <v>82</v>
      </c>
      <c r="B72" s="155"/>
      <c r="C72" s="156"/>
      <c r="D72" s="169">
        <f t="shared" si="0"/>
        <v>0</v>
      </c>
      <c r="E72" s="155"/>
      <c r="F72" s="156"/>
      <c r="G72" s="156"/>
      <c r="H72" s="156"/>
      <c r="I72" s="169">
        <f t="shared" si="1"/>
        <v>0</v>
      </c>
      <c r="J72" s="160">
        <v>0</v>
      </c>
      <c r="K72" s="160"/>
      <c r="L72" s="160"/>
      <c r="M72" s="160"/>
      <c r="N72" s="160"/>
      <c r="O72" s="156"/>
      <c r="P72" s="170">
        <v>220</v>
      </c>
      <c r="Q72" s="164"/>
      <c r="R72" s="168">
        <f t="shared" si="2"/>
        <v>220</v>
      </c>
      <c r="S72" s="34"/>
    </row>
    <row r="73" spans="1:19" ht="31.5">
      <c r="A73" s="90" t="s">
        <v>83</v>
      </c>
      <c r="B73" s="155"/>
      <c r="C73" s="156">
        <f>34+40</f>
        <v>74</v>
      </c>
      <c r="D73" s="169">
        <f t="shared" si="0"/>
        <v>74</v>
      </c>
      <c r="E73" s="155"/>
      <c r="F73" s="156"/>
      <c r="G73" s="156">
        <f>236+202</f>
        <v>438</v>
      </c>
      <c r="H73" s="156"/>
      <c r="I73" s="169">
        <f t="shared" si="1"/>
        <v>438</v>
      </c>
      <c r="J73" s="160"/>
      <c r="K73" s="160"/>
      <c r="L73" s="160"/>
      <c r="M73" s="160"/>
      <c r="N73" s="160">
        <v>7858</v>
      </c>
      <c r="O73" s="156"/>
      <c r="P73" s="170">
        <v>0</v>
      </c>
      <c r="Q73" s="164"/>
      <c r="R73" s="168">
        <f t="shared" si="2"/>
        <v>7858</v>
      </c>
      <c r="S73" s="34"/>
    </row>
    <row r="74" spans="1:19" ht="32.25" thickBot="1">
      <c r="A74" s="92" t="s">
        <v>84</v>
      </c>
      <c r="B74" s="157"/>
      <c r="C74" s="158"/>
      <c r="D74" s="171">
        <f t="shared" si="0"/>
        <v>0</v>
      </c>
      <c r="E74" s="157"/>
      <c r="F74" s="158"/>
      <c r="G74" s="158"/>
      <c r="H74" s="158"/>
      <c r="I74" s="172">
        <f t="shared" si="1"/>
        <v>0</v>
      </c>
      <c r="J74" s="245"/>
      <c r="K74" s="245"/>
      <c r="L74" s="245"/>
      <c r="M74" s="245"/>
      <c r="N74" s="245"/>
      <c r="O74" s="158"/>
      <c r="P74" s="297"/>
      <c r="Q74" s="237"/>
      <c r="R74" s="168">
        <f t="shared" si="2"/>
        <v>0</v>
      </c>
      <c r="S74" s="34"/>
    </row>
    <row r="75" spans="1:19" ht="35.450000000000003" customHeight="1" thickBot="1">
      <c r="A75" s="151" t="s">
        <v>85</v>
      </c>
      <c r="B75" s="35">
        <f>SUM(B11:B74)</f>
        <v>16327</v>
      </c>
      <c r="C75" s="30">
        <f t="shared" ref="C75:R75" si="3">SUM(C11:C74)</f>
        <v>4558</v>
      </c>
      <c r="D75" s="30">
        <f t="shared" si="3"/>
        <v>20885</v>
      </c>
      <c r="E75" s="35">
        <f t="shared" si="3"/>
        <v>48</v>
      </c>
      <c r="F75" s="30">
        <f t="shared" si="3"/>
        <v>34</v>
      </c>
      <c r="G75" s="30">
        <f>SUM(G11:G74)</f>
        <v>26758</v>
      </c>
      <c r="H75" s="36">
        <f t="shared" si="3"/>
        <v>3486</v>
      </c>
      <c r="I75" s="109">
        <f t="shared" si="3"/>
        <v>26840</v>
      </c>
      <c r="J75" s="30">
        <f t="shared" si="3"/>
        <v>20657</v>
      </c>
      <c r="K75" s="30">
        <f t="shared" si="3"/>
        <v>0</v>
      </c>
      <c r="L75" s="36">
        <f t="shared" si="3"/>
        <v>0</v>
      </c>
      <c r="M75" s="36">
        <f t="shared" si="3"/>
        <v>0</v>
      </c>
      <c r="N75" s="30">
        <f t="shared" si="3"/>
        <v>7858</v>
      </c>
      <c r="O75" s="68">
        <f t="shared" si="3"/>
        <v>9500</v>
      </c>
      <c r="P75" s="35">
        <f t="shared" si="3"/>
        <v>63281</v>
      </c>
      <c r="Q75" s="35">
        <f t="shared" si="3"/>
        <v>837</v>
      </c>
      <c r="R75" s="33">
        <f t="shared" si="3"/>
        <v>101296</v>
      </c>
      <c r="S75" s="34">
        <f>D75+I75+R75</f>
        <v>149021</v>
      </c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78"/>
      <c r="P76" s="79"/>
      <c r="Q76" s="79"/>
      <c r="R76" s="79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="86" zoomScaleNormal="86" zoomScaleSheetLayoutView="112" workbookViewId="0">
      <pane ySplit="10" topLeftCell="A65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.14062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98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>
        <v>18721</v>
      </c>
      <c r="K11" s="114"/>
      <c r="L11" s="114"/>
      <c r="M11" s="122">
        <f>K11+L11</f>
        <v>0</v>
      </c>
      <c r="N11" s="114"/>
      <c r="O11" s="114"/>
      <c r="P11" s="115"/>
      <c r="Q11" s="263"/>
      <c r="R11" s="131">
        <f>J11+M11+N11+O11+P11</f>
        <v>18721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263"/>
      <c r="R12" s="131">
        <f t="shared" ref="R12:R74" si="3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263"/>
      <c r="R13" s="131">
        <f t="shared" si="3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263"/>
      <c r="R14" s="131">
        <f t="shared" si="3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263"/>
      <c r="R15" s="131">
        <f t="shared" si="3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263"/>
      <c r="R16" s="131">
        <f t="shared" si="3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263"/>
      <c r="R17" s="131">
        <f t="shared" si="3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263"/>
      <c r="R18" s="131">
        <f t="shared" si="3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263"/>
      <c r="R19" s="131">
        <f t="shared" si="3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263"/>
      <c r="R20" s="131">
        <f t="shared" si="3"/>
        <v>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263"/>
      <c r="R21" s="131">
        <f t="shared" si="3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263"/>
      <c r="R22" s="131">
        <f t="shared" si="3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263"/>
      <c r="R23" s="131">
        <f t="shared" si="3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263"/>
      <c r="R24" s="131">
        <f t="shared" si="3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263"/>
      <c r="R25" s="131">
        <f t="shared" si="3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263"/>
      <c r="R26" s="131">
        <f t="shared" si="3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263"/>
      <c r="R27" s="131">
        <f t="shared" si="3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263"/>
      <c r="R28" s="131">
        <f t="shared" si="3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263"/>
      <c r="R29" s="131">
        <f t="shared" si="3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263"/>
      <c r="R30" s="131">
        <f t="shared" si="3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263"/>
      <c r="R31" s="131">
        <f t="shared" si="3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263"/>
      <c r="R32" s="131">
        <f t="shared" si="3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263"/>
      <c r="R33" s="131">
        <f t="shared" si="3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263"/>
      <c r="R34" s="131">
        <f t="shared" si="3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263"/>
      <c r="R35" s="131">
        <f t="shared" si="3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263"/>
      <c r="R36" s="131">
        <f t="shared" si="3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263"/>
      <c r="R37" s="131">
        <f t="shared" si="3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263"/>
      <c r="R38" s="131">
        <f t="shared" si="3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263"/>
      <c r="R39" s="131">
        <f t="shared" si="3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263"/>
      <c r="R40" s="131">
        <f t="shared" si="3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263"/>
      <c r="R41" s="131">
        <f t="shared" si="3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263"/>
      <c r="R42" s="131">
        <f t="shared" si="3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263"/>
      <c r="R43" s="131">
        <f t="shared" si="3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263"/>
      <c r="R44" s="131">
        <f t="shared" si="3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263"/>
      <c r="R45" s="131">
        <f t="shared" si="3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263"/>
      <c r="R46" s="131">
        <f t="shared" si="3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263"/>
      <c r="R47" s="131">
        <f t="shared" si="3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263"/>
      <c r="R48" s="131">
        <f t="shared" si="3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263"/>
      <c r="R49" s="131">
        <f t="shared" si="3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263"/>
      <c r="R50" s="131">
        <f t="shared" si="3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263"/>
      <c r="R51" s="131">
        <f t="shared" si="3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263"/>
      <c r="R52" s="131">
        <f t="shared" si="3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26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57"/>
      <c r="Q54" s="26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57"/>
      <c r="Q55" s="26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57"/>
      <c r="Q56" s="26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57"/>
      <c r="Q57" s="26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57"/>
      <c r="Q58" s="26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57"/>
      <c r="Q59" s="26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57"/>
      <c r="Q60" s="26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57"/>
      <c r="Q61" s="26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57"/>
      <c r="Q62" s="26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57"/>
      <c r="Q63" s="26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57"/>
      <c r="Q64" s="26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57"/>
      <c r="Q65" s="26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57"/>
      <c r="Q66" s="26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57"/>
      <c r="Q67" s="26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57"/>
      <c r="Q68" s="26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57"/>
      <c r="Q69" s="26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57"/>
      <c r="Q70" s="263"/>
      <c r="R70" s="131">
        <f t="shared" si="3"/>
        <v>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57"/>
      <c r="Q71" s="26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57"/>
      <c r="Q72" s="26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57"/>
      <c r="Q73" s="26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2"/>
      <c r="Q74" s="26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18721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18721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="110" zoomScaleNormal="110" zoomScaleSheetLayoutView="112" workbookViewId="0">
      <pane ySplit="10" topLeftCell="A74" activePane="bottomLeft" state="frozen"/>
      <selection activeCell="E83" sqref="E83"/>
      <selection pane="bottomLeft" activeCell="E83" sqref="E83"/>
    </sheetView>
  </sheetViews>
  <sheetFormatPr defaultColWidth="9.28515625" defaultRowHeight="15"/>
  <cols>
    <col min="1" max="1" width="30.42578125" customWidth="1"/>
    <col min="2" max="2" width="9.140625" customWidth="1"/>
    <col min="3" max="3" width="10.5703125" customWidth="1"/>
    <col min="4" max="4" width="10.5703125" style="11" customWidth="1"/>
    <col min="5" max="5" width="16.14062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1" max="12" width="9.140625" customWidth="1"/>
    <col min="13" max="13" width="10" customWidth="1"/>
    <col min="14" max="15" width="10.28515625" customWidth="1"/>
    <col min="16" max="16" width="9.140625" customWidth="1"/>
    <col min="17" max="18" width="9.140625" style="11" customWidth="1"/>
    <col min="19" max="223" width="9.140625" customWidth="1"/>
    <col min="224" max="224" width="34" customWidth="1"/>
    <col min="225" max="225" width="11.28515625" customWidth="1"/>
    <col min="226" max="226" width="11" customWidth="1"/>
    <col min="227" max="233" width="9.140625" customWidth="1"/>
    <col min="234" max="235" width="10.7109375" customWidth="1"/>
    <col min="236" max="236" width="9.140625" customWidth="1"/>
    <col min="237" max="237" width="11.5703125" customWidth="1"/>
    <col min="238" max="238" width="13.7109375" customWidth="1"/>
    <col min="243" max="243" width="30.7109375" customWidth="1"/>
    <col min="244" max="244" width="35.140625" customWidth="1"/>
    <col min="245" max="479" width="9.140625" customWidth="1"/>
    <col min="480" max="480" width="34" customWidth="1"/>
    <col min="481" max="481" width="11.28515625" customWidth="1"/>
    <col min="482" max="482" width="11" customWidth="1"/>
    <col min="483" max="489" width="9.140625" customWidth="1"/>
    <col min="490" max="491" width="10.7109375" customWidth="1"/>
    <col min="492" max="492" width="9.140625" customWidth="1"/>
    <col min="493" max="493" width="11.5703125" customWidth="1"/>
    <col min="494" max="494" width="13.7109375" customWidth="1"/>
    <col min="499" max="499" width="30.7109375" customWidth="1"/>
    <col min="500" max="500" width="35.140625" customWidth="1"/>
    <col min="501" max="735" width="9.140625" customWidth="1"/>
    <col min="736" max="736" width="34" customWidth="1"/>
    <col min="737" max="737" width="11.28515625" customWidth="1"/>
    <col min="738" max="738" width="11" customWidth="1"/>
    <col min="739" max="745" width="9.140625" customWidth="1"/>
    <col min="746" max="747" width="10.7109375" customWidth="1"/>
    <col min="748" max="748" width="9.140625" customWidth="1"/>
    <col min="749" max="749" width="11.5703125" customWidth="1"/>
    <col min="750" max="750" width="13.7109375" customWidth="1"/>
    <col min="755" max="755" width="30.7109375" customWidth="1"/>
    <col min="756" max="756" width="35.140625" customWidth="1"/>
    <col min="757" max="991" width="9.140625" customWidth="1"/>
    <col min="992" max="992" width="34" customWidth="1"/>
    <col min="993" max="993" width="11.28515625" customWidth="1"/>
    <col min="994" max="994" width="11" customWidth="1"/>
    <col min="995" max="1001" width="9.140625" customWidth="1"/>
    <col min="1002" max="1003" width="10.7109375" customWidth="1"/>
    <col min="1004" max="1004" width="9.140625" customWidth="1"/>
    <col min="1005" max="1005" width="11.5703125" customWidth="1"/>
    <col min="1006" max="1006" width="13.7109375" customWidth="1"/>
    <col min="1011" max="1011" width="30.7109375" customWidth="1"/>
    <col min="1012" max="1012" width="35.140625" customWidth="1"/>
    <col min="1013" max="1247" width="9.140625" customWidth="1"/>
    <col min="1248" max="1248" width="34" customWidth="1"/>
    <col min="1249" max="1249" width="11.28515625" customWidth="1"/>
    <col min="1250" max="1250" width="11" customWidth="1"/>
    <col min="1251" max="1257" width="9.140625" customWidth="1"/>
    <col min="1258" max="1259" width="10.7109375" customWidth="1"/>
    <col min="1260" max="1260" width="9.140625" customWidth="1"/>
    <col min="1261" max="1261" width="11.5703125" customWidth="1"/>
    <col min="1262" max="1262" width="13.7109375" customWidth="1"/>
    <col min="1267" max="1267" width="30.7109375" customWidth="1"/>
    <col min="1268" max="1268" width="35.140625" customWidth="1"/>
    <col min="1269" max="1503" width="9.140625" customWidth="1"/>
    <col min="1504" max="1504" width="34" customWidth="1"/>
    <col min="1505" max="1505" width="11.28515625" customWidth="1"/>
    <col min="1506" max="1506" width="11" customWidth="1"/>
    <col min="1507" max="1513" width="9.140625" customWidth="1"/>
    <col min="1514" max="1515" width="10.7109375" customWidth="1"/>
    <col min="1516" max="1516" width="9.140625" customWidth="1"/>
    <col min="1517" max="1517" width="11.5703125" customWidth="1"/>
    <col min="1518" max="1518" width="13.7109375" customWidth="1"/>
    <col min="1523" max="1523" width="30.7109375" customWidth="1"/>
    <col min="1524" max="1524" width="35.140625" customWidth="1"/>
    <col min="1525" max="1759" width="9.140625" customWidth="1"/>
    <col min="1760" max="1760" width="34" customWidth="1"/>
    <col min="1761" max="1761" width="11.28515625" customWidth="1"/>
    <col min="1762" max="1762" width="11" customWidth="1"/>
    <col min="1763" max="1769" width="9.140625" customWidth="1"/>
    <col min="1770" max="1771" width="10.7109375" customWidth="1"/>
    <col min="1772" max="1772" width="9.140625" customWidth="1"/>
    <col min="1773" max="1773" width="11.5703125" customWidth="1"/>
    <col min="1774" max="1774" width="13.7109375" customWidth="1"/>
    <col min="1779" max="1779" width="30.7109375" customWidth="1"/>
    <col min="1780" max="1780" width="35.140625" customWidth="1"/>
    <col min="1781" max="2015" width="9.140625" customWidth="1"/>
    <col min="2016" max="2016" width="34" customWidth="1"/>
    <col min="2017" max="2017" width="11.28515625" customWidth="1"/>
    <col min="2018" max="2018" width="11" customWidth="1"/>
    <col min="2019" max="2025" width="9.140625" customWidth="1"/>
    <col min="2026" max="2027" width="10.7109375" customWidth="1"/>
    <col min="2028" max="2028" width="9.140625" customWidth="1"/>
    <col min="2029" max="2029" width="11.5703125" customWidth="1"/>
    <col min="2030" max="2030" width="13.7109375" customWidth="1"/>
    <col min="2035" max="2035" width="30.7109375" customWidth="1"/>
    <col min="2036" max="2036" width="35.140625" customWidth="1"/>
    <col min="2037" max="2271" width="9.140625" customWidth="1"/>
    <col min="2272" max="2272" width="34" customWidth="1"/>
    <col min="2273" max="2273" width="11.28515625" customWidth="1"/>
    <col min="2274" max="2274" width="11" customWidth="1"/>
    <col min="2275" max="2281" width="9.140625" customWidth="1"/>
    <col min="2282" max="2283" width="10.7109375" customWidth="1"/>
    <col min="2284" max="2284" width="9.140625" customWidth="1"/>
    <col min="2285" max="2285" width="11.5703125" customWidth="1"/>
    <col min="2286" max="2286" width="13.7109375" customWidth="1"/>
    <col min="2291" max="2291" width="30.7109375" customWidth="1"/>
    <col min="2292" max="2292" width="35.140625" customWidth="1"/>
    <col min="2293" max="2527" width="9.140625" customWidth="1"/>
    <col min="2528" max="2528" width="34" customWidth="1"/>
    <col min="2529" max="2529" width="11.28515625" customWidth="1"/>
    <col min="2530" max="2530" width="11" customWidth="1"/>
    <col min="2531" max="2537" width="9.140625" customWidth="1"/>
    <col min="2538" max="2539" width="10.7109375" customWidth="1"/>
    <col min="2540" max="2540" width="9.140625" customWidth="1"/>
    <col min="2541" max="2541" width="11.5703125" customWidth="1"/>
    <col min="2542" max="2542" width="13.7109375" customWidth="1"/>
    <col min="2547" max="2547" width="30.7109375" customWidth="1"/>
    <col min="2548" max="2548" width="35.140625" customWidth="1"/>
    <col min="2549" max="2783" width="9.140625" customWidth="1"/>
    <col min="2784" max="2784" width="34" customWidth="1"/>
    <col min="2785" max="2785" width="11.28515625" customWidth="1"/>
    <col min="2786" max="2786" width="11" customWidth="1"/>
    <col min="2787" max="2793" width="9.140625" customWidth="1"/>
    <col min="2794" max="2795" width="10.7109375" customWidth="1"/>
    <col min="2796" max="2796" width="9.140625" customWidth="1"/>
    <col min="2797" max="2797" width="11.5703125" customWidth="1"/>
    <col min="2798" max="2798" width="13.7109375" customWidth="1"/>
    <col min="2803" max="2803" width="30.7109375" customWidth="1"/>
    <col min="2804" max="2804" width="35.140625" customWidth="1"/>
    <col min="2805" max="3039" width="9.140625" customWidth="1"/>
    <col min="3040" max="3040" width="34" customWidth="1"/>
    <col min="3041" max="3041" width="11.28515625" customWidth="1"/>
    <col min="3042" max="3042" width="11" customWidth="1"/>
    <col min="3043" max="3049" width="9.140625" customWidth="1"/>
    <col min="3050" max="3051" width="10.7109375" customWidth="1"/>
    <col min="3052" max="3052" width="9.140625" customWidth="1"/>
    <col min="3053" max="3053" width="11.5703125" customWidth="1"/>
    <col min="3054" max="3054" width="13.7109375" customWidth="1"/>
    <col min="3059" max="3059" width="30.7109375" customWidth="1"/>
    <col min="3060" max="3060" width="35.140625" customWidth="1"/>
    <col min="3061" max="3295" width="9.140625" customWidth="1"/>
    <col min="3296" max="3296" width="34" customWidth="1"/>
    <col min="3297" max="3297" width="11.28515625" customWidth="1"/>
    <col min="3298" max="3298" width="11" customWidth="1"/>
    <col min="3299" max="3305" width="9.140625" customWidth="1"/>
    <col min="3306" max="3307" width="10.7109375" customWidth="1"/>
    <col min="3308" max="3308" width="9.140625" customWidth="1"/>
    <col min="3309" max="3309" width="11.5703125" customWidth="1"/>
    <col min="3310" max="3310" width="13.7109375" customWidth="1"/>
    <col min="3315" max="3315" width="30.7109375" customWidth="1"/>
    <col min="3316" max="3316" width="35.140625" customWidth="1"/>
    <col min="3317" max="3551" width="9.140625" customWidth="1"/>
    <col min="3552" max="3552" width="34" customWidth="1"/>
    <col min="3553" max="3553" width="11.28515625" customWidth="1"/>
    <col min="3554" max="3554" width="11" customWidth="1"/>
    <col min="3555" max="3561" width="9.140625" customWidth="1"/>
    <col min="3562" max="3563" width="10.7109375" customWidth="1"/>
    <col min="3564" max="3564" width="9.140625" customWidth="1"/>
    <col min="3565" max="3565" width="11.5703125" customWidth="1"/>
    <col min="3566" max="3566" width="13.7109375" customWidth="1"/>
    <col min="3571" max="3571" width="30.7109375" customWidth="1"/>
    <col min="3572" max="3572" width="35.140625" customWidth="1"/>
    <col min="3573" max="3807" width="9.140625" customWidth="1"/>
    <col min="3808" max="3808" width="34" customWidth="1"/>
    <col min="3809" max="3809" width="11.28515625" customWidth="1"/>
    <col min="3810" max="3810" width="11" customWidth="1"/>
    <col min="3811" max="3817" width="9.140625" customWidth="1"/>
    <col min="3818" max="3819" width="10.7109375" customWidth="1"/>
    <col min="3820" max="3820" width="9.140625" customWidth="1"/>
    <col min="3821" max="3821" width="11.5703125" customWidth="1"/>
    <col min="3822" max="3822" width="13.7109375" customWidth="1"/>
    <col min="3827" max="3827" width="30.7109375" customWidth="1"/>
    <col min="3828" max="3828" width="35.140625" customWidth="1"/>
    <col min="3829" max="4063" width="9.140625" customWidth="1"/>
    <col min="4064" max="4064" width="34" customWidth="1"/>
    <col min="4065" max="4065" width="11.28515625" customWidth="1"/>
    <col min="4066" max="4066" width="11" customWidth="1"/>
    <col min="4067" max="4073" width="9.140625" customWidth="1"/>
    <col min="4074" max="4075" width="10.7109375" customWidth="1"/>
    <col min="4076" max="4076" width="9.140625" customWidth="1"/>
    <col min="4077" max="4077" width="11.5703125" customWidth="1"/>
    <col min="4078" max="4078" width="13.7109375" customWidth="1"/>
    <col min="4083" max="4083" width="30.7109375" customWidth="1"/>
    <col min="4084" max="4084" width="35.140625" customWidth="1"/>
    <col min="4085" max="4319" width="9.140625" customWidth="1"/>
    <col min="4320" max="4320" width="34" customWidth="1"/>
    <col min="4321" max="4321" width="11.28515625" customWidth="1"/>
    <col min="4322" max="4322" width="11" customWidth="1"/>
    <col min="4323" max="4329" width="9.140625" customWidth="1"/>
    <col min="4330" max="4331" width="10.7109375" customWidth="1"/>
    <col min="4332" max="4332" width="9.140625" customWidth="1"/>
    <col min="4333" max="4333" width="11.5703125" customWidth="1"/>
    <col min="4334" max="4334" width="13.7109375" customWidth="1"/>
    <col min="4339" max="4339" width="30.7109375" customWidth="1"/>
    <col min="4340" max="4340" width="35.140625" customWidth="1"/>
    <col min="4341" max="4575" width="9.140625" customWidth="1"/>
    <col min="4576" max="4576" width="34" customWidth="1"/>
    <col min="4577" max="4577" width="11.28515625" customWidth="1"/>
    <col min="4578" max="4578" width="11" customWidth="1"/>
    <col min="4579" max="4585" width="9.140625" customWidth="1"/>
    <col min="4586" max="4587" width="10.7109375" customWidth="1"/>
    <col min="4588" max="4588" width="9.140625" customWidth="1"/>
    <col min="4589" max="4589" width="11.5703125" customWidth="1"/>
    <col min="4590" max="4590" width="13.7109375" customWidth="1"/>
    <col min="4595" max="4595" width="30.7109375" customWidth="1"/>
    <col min="4596" max="4596" width="35.140625" customWidth="1"/>
    <col min="4597" max="4831" width="9.140625" customWidth="1"/>
    <col min="4832" max="4832" width="34" customWidth="1"/>
    <col min="4833" max="4833" width="11.28515625" customWidth="1"/>
    <col min="4834" max="4834" width="11" customWidth="1"/>
    <col min="4835" max="4841" width="9.140625" customWidth="1"/>
    <col min="4842" max="4843" width="10.7109375" customWidth="1"/>
    <col min="4844" max="4844" width="9.140625" customWidth="1"/>
    <col min="4845" max="4845" width="11.5703125" customWidth="1"/>
    <col min="4846" max="4846" width="13.7109375" customWidth="1"/>
    <col min="4851" max="4851" width="30.7109375" customWidth="1"/>
    <col min="4852" max="4852" width="35.140625" customWidth="1"/>
    <col min="4853" max="5087" width="9.140625" customWidth="1"/>
    <col min="5088" max="5088" width="34" customWidth="1"/>
    <col min="5089" max="5089" width="11.28515625" customWidth="1"/>
    <col min="5090" max="5090" width="11" customWidth="1"/>
    <col min="5091" max="5097" width="9.140625" customWidth="1"/>
    <col min="5098" max="5099" width="10.7109375" customWidth="1"/>
    <col min="5100" max="5100" width="9.140625" customWidth="1"/>
    <col min="5101" max="5101" width="11.5703125" customWidth="1"/>
    <col min="5102" max="5102" width="13.7109375" customWidth="1"/>
    <col min="5107" max="5107" width="30.7109375" customWidth="1"/>
    <col min="5108" max="5108" width="35.140625" customWidth="1"/>
    <col min="5109" max="5343" width="9.140625" customWidth="1"/>
    <col min="5344" max="5344" width="34" customWidth="1"/>
    <col min="5345" max="5345" width="11.28515625" customWidth="1"/>
    <col min="5346" max="5346" width="11" customWidth="1"/>
    <col min="5347" max="5353" width="9.140625" customWidth="1"/>
    <col min="5354" max="5355" width="10.7109375" customWidth="1"/>
    <col min="5356" max="5356" width="9.140625" customWidth="1"/>
    <col min="5357" max="5357" width="11.5703125" customWidth="1"/>
    <col min="5358" max="5358" width="13.7109375" customWidth="1"/>
    <col min="5363" max="5363" width="30.7109375" customWidth="1"/>
    <col min="5364" max="5364" width="35.140625" customWidth="1"/>
    <col min="5365" max="5599" width="9.140625" customWidth="1"/>
    <col min="5600" max="5600" width="34" customWidth="1"/>
    <col min="5601" max="5601" width="11.28515625" customWidth="1"/>
    <col min="5602" max="5602" width="11" customWidth="1"/>
    <col min="5603" max="5609" width="9.140625" customWidth="1"/>
    <col min="5610" max="5611" width="10.7109375" customWidth="1"/>
    <col min="5612" max="5612" width="9.140625" customWidth="1"/>
    <col min="5613" max="5613" width="11.5703125" customWidth="1"/>
    <col min="5614" max="5614" width="13.7109375" customWidth="1"/>
    <col min="5619" max="5619" width="30.7109375" customWidth="1"/>
    <col min="5620" max="5620" width="35.140625" customWidth="1"/>
    <col min="5621" max="5855" width="9.140625" customWidth="1"/>
    <col min="5856" max="5856" width="34" customWidth="1"/>
    <col min="5857" max="5857" width="11.28515625" customWidth="1"/>
    <col min="5858" max="5858" width="11" customWidth="1"/>
    <col min="5859" max="5865" width="9.140625" customWidth="1"/>
    <col min="5866" max="5867" width="10.7109375" customWidth="1"/>
    <col min="5868" max="5868" width="9.140625" customWidth="1"/>
    <col min="5869" max="5869" width="11.5703125" customWidth="1"/>
    <col min="5870" max="5870" width="13.7109375" customWidth="1"/>
    <col min="5875" max="5875" width="30.7109375" customWidth="1"/>
    <col min="5876" max="5876" width="35.140625" customWidth="1"/>
    <col min="5877" max="6111" width="9.140625" customWidth="1"/>
    <col min="6112" max="6112" width="34" customWidth="1"/>
    <col min="6113" max="6113" width="11.28515625" customWidth="1"/>
    <col min="6114" max="6114" width="11" customWidth="1"/>
    <col min="6115" max="6121" width="9.140625" customWidth="1"/>
    <col min="6122" max="6123" width="10.7109375" customWidth="1"/>
    <col min="6124" max="6124" width="9.140625" customWidth="1"/>
    <col min="6125" max="6125" width="11.5703125" customWidth="1"/>
    <col min="6126" max="6126" width="13.7109375" customWidth="1"/>
    <col min="6131" max="6131" width="30.7109375" customWidth="1"/>
    <col min="6132" max="6132" width="35.140625" customWidth="1"/>
    <col min="6133" max="6367" width="9.140625" customWidth="1"/>
    <col min="6368" max="6368" width="34" customWidth="1"/>
    <col min="6369" max="6369" width="11.28515625" customWidth="1"/>
    <col min="6370" max="6370" width="11" customWidth="1"/>
    <col min="6371" max="6377" width="9.140625" customWidth="1"/>
    <col min="6378" max="6379" width="10.7109375" customWidth="1"/>
    <col min="6380" max="6380" width="9.140625" customWidth="1"/>
    <col min="6381" max="6381" width="11.5703125" customWidth="1"/>
    <col min="6382" max="6382" width="13.7109375" customWidth="1"/>
    <col min="6387" max="6387" width="30.7109375" customWidth="1"/>
    <col min="6388" max="6388" width="35.140625" customWidth="1"/>
    <col min="6389" max="6623" width="9.140625" customWidth="1"/>
    <col min="6624" max="6624" width="34" customWidth="1"/>
    <col min="6625" max="6625" width="11.28515625" customWidth="1"/>
    <col min="6626" max="6626" width="11" customWidth="1"/>
    <col min="6627" max="6633" width="9.140625" customWidth="1"/>
    <col min="6634" max="6635" width="10.7109375" customWidth="1"/>
    <col min="6636" max="6636" width="9.140625" customWidth="1"/>
    <col min="6637" max="6637" width="11.5703125" customWidth="1"/>
    <col min="6638" max="6638" width="13.7109375" customWidth="1"/>
    <col min="6643" max="6643" width="30.7109375" customWidth="1"/>
    <col min="6644" max="6644" width="35.140625" customWidth="1"/>
    <col min="6645" max="6879" width="9.140625" customWidth="1"/>
    <col min="6880" max="6880" width="34" customWidth="1"/>
    <col min="6881" max="6881" width="11.28515625" customWidth="1"/>
    <col min="6882" max="6882" width="11" customWidth="1"/>
    <col min="6883" max="6889" width="9.140625" customWidth="1"/>
    <col min="6890" max="6891" width="10.7109375" customWidth="1"/>
    <col min="6892" max="6892" width="9.140625" customWidth="1"/>
    <col min="6893" max="6893" width="11.5703125" customWidth="1"/>
    <col min="6894" max="6894" width="13.7109375" customWidth="1"/>
    <col min="6899" max="6899" width="30.7109375" customWidth="1"/>
    <col min="6900" max="6900" width="35.140625" customWidth="1"/>
    <col min="6901" max="7135" width="9.140625" customWidth="1"/>
    <col min="7136" max="7136" width="34" customWidth="1"/>
    <col min="7137" max="7137" width="11.28515625" customWidth="1"/>
    <col min="7138" max="7138" width="11" customWidth="1"/>
    <col min="7139" max="7145" width="9.140625" customWidth="1"/>
    <col min="7146" max="7147" width="10.7109375" customWidth="1"/>
    <col min="7148" max="7148" width="9.140625" customWidth="1"/>
    <col min="7149" max="7149" width="11.5703125" customWidth="1"/>
    <col min="7150" max="7150" width="13.7109375" customWidth="1"/>
    <col min="7155" max="7155" width="30.7109375" customWidth="1"/>
    <col min="7156" max="7156" width="35.140625" customWidth="1"/>
    <col min="7157" max="7391" width="9.140625" customWidth="1"/>
    <col min="7392" max="7392" width="34" customWidth="1"/>
    <col min="7393" max="7393" width="11.28515625" customWidth="1"/>
    <col min="7394" max="7394" width="11" customWidth="1"/>
    <col min="7395" max="7401" width="9.140625" customWidth="1"/>
    <col min="7402" max="7403" width="10.7109375" customWidth="1"/>
    <col min="7404" max="7404" width="9.140625" customWidth="1"/>
    <col min="7405" max="7405" width="11.5703125" customWidth="1"/>
    <col min="7406" max="7406" width="13.7109375" customWidth="1"/>
    <col min="7411" max="7411" width="30.7109375" customWidth="1"/>
    <col min="7412" max="7412" width="35.140625" customWidth="1"/>
    <col min="7413" max="7647" width="9.140625" customWidth="1"/>
    <col min="7648" max="7648" width="34" customWidth="1"/>
    <col min="7649" max="7649" width="11.28515625" customWidth="1"/>
    <col min="7650" max="7650" width="11" customWidth="1"/>
    <col min="7651" max="7657" width="9.140625" customWidth="1"/>
    <col min="7658" max="7659" width="10.7109375" customWidth="1"/>
    <col min="7660" max="7660" width="9.140625" customWidth="1"/>
    <col min="7661" max="7661" width="11.5703125" customWidth="1"/>
    <col min="7662" max="7662" width="13.7109375" customWidth="1"/>
    <col min="7667" max="7667" width="30.7109375" customWidth="1"/>
    <col min="7668" max="7668" width="35.140625" customWidth="1"/>
    <col min="7669" max="7903" width="9.140625" customWidth="1"/>
    <col min="7904" max="7904" width="34" customWidth="1"/>
    <col min="7905" max="7905" width="11.28515625" customWidth="1"/>
    <col min="7906" max="7906" width="11" customWidth="1"/>
    <col min="7907" max="7913" width="9.140625" customWidth="1"/>
    <col min="7914" max="7915" width="10.7109375" customWidth="1"/>
    <col min="7916" max="7916" width="9.140625" customWidth="1"/>
    <col min="7917" max="7917" width="11.5703125" customWidth="1"/>
    <col min="7918" max="7918" width="13.7109375" customWidth="1"/>
    <col min="7923" max="7923" width="30.7109375" customWidth="1"/>
    <col min="7924" max="7924" width="35.140625" customWidth="1"/>
    <col min="7925" max="8159" width="9.140625" customWidth="1"/>
    <col min="8160" max="8160" width="34" customWidth="1"/>
    <col min="8161" max="8161" width="11.28515625" customWidth="1"/>
    <col min="8162" max="8162" width="11" customWidth="1"/>
    <col min="8163" max="8169" width="9.140625" customWidth="1"/>
    <col min="8170" max="8171" width="10.7109375" customWidth="1"/>
    <col min="8172" max="8172" width="9.140625" customWidth="1"/>
    <col min="8173" max="8173" width="11.5703125" customWidth="1"/>
    <col min="8174" max="8174" width="13.7109375" customWidth="1"/>
    <col min="8179" max="8179" width="30.7109375" customWidth="1"/>
    <col min="8180" max="8180" width="35.140625" customWidth="1"/>
    <col min="8181" max="8415" width="9.140625" customWidth="1"/>
    <col min="8416" max="8416" width="34" customWidth="1"/>
    <col min="8417" max="8417" width="11.28515625" customWidth="1"/>
    <col min="8418" max="8418" width="11" customWidth="1"/>
    <col min="8419" max="8425" width="9.140625" customWidth="1"/>
    <col min="8426" max="8427" width="10.7109375" customWidth="1"/>
    <col min="8428" max="8428" width="9.140625" customWidth="1"/>
    <col min="8429" max="8429" width="11.5703125" customWidth="1"/>
    <col min="8430" max="8430" width="13.7109375" customWidth="1"/>
    <col min="8435" max="8435" width="30.7109375" customWidth="1"/>
    <col min="8436" max="8436" width="35.140625" customWidth="1"/>
    <col min="8437" max="8671" width="9.140625" customWidth="1"/>
    <col min="8672" max="8672" width="34" customWidth="1"/>
    <col min="8673" max="8673" width="11.28515625" customWidth="1"/>
    <col min="8674" max="8674" width="11" customWidth="1"/>
    <col min="8675" max="8681" width="9.140625" customWidth="1"/>
    <col min="8682" max="8683" width="10.7109375" customWidth="1"/>
    <col min="8684" max="8684" width="9.140625" customWidth="1"/>
    <col min="8685" max="8685" width="11.5703125" customWidth="1"/>
    <col min="8686" max="8686" width="13.7109375" customWidth="1"/>
    <col min="8691" max="8691" width="30.7109375" customWidth="1"/>
    <col min="8692" max="8692" width="35.140625" customWidth="1"/>
    <col min="8693" max="8927" width="9.140625" customWidth="1"/>
    <col min="8928" max="8928" width="34" customWidth="1"/>
    <col min="8929" max="8929" width="11.28515625" customWidth="1"/>
    <col min="8930" max="8930" width="11" customWidth="1"/>
    <col min="8931" max="8937" width="9.140625" customWidth="1"/>
    <col min="8938" max="8939" width="10.7109375" customWidth="1"/>
    <col min="8940" max="8940" width="9.140625" customWidth="1"/>
    <col min="8941" max="8941" width="11.5703125" customWidth="1"/>
    <col min="8942" max="8942" width="13.7109375" customWidth="1"/>
    <col min="8947" max="8947" width="30.7109375" customWidth="1"/>
    <col min="8948" max="8948" width="35.140625" customWidth="1"/>
    <col min="8949" max="9183" width="9.140625" customWidth="1"/>
    <col min="9184" max="9184" width="34" customWidth="1"/>
    <col min="9185" max="9185" width="11.28515625" customWidth="1"/>
    <col min="9186" max="9186" width="11" customWidth="1"/>
    <col min="9187" max="9193" width="9.140625" customWidth="1"/>
    <col min="9194" max="9195" width="10.7109375" customWidth="1"/>
    <col min="9196" max="9196" width="9.140625" customWidth="1"/>
    <col min="9197" max="9197" width="11.5703125" customWidth="1"/>
    <col min="9198" max="9198" width="13.7109375" customWidth="1"/>
    <col min="9203" max="9203" width="30.7109375" customWidth="1"/>
    <col min="9204" max="9204" width="35.140625" customWidth="1"/>
    <col min="9205" max="9439" width="9.140625" customWidth="1"/>
    <col min="9440" max="9440" width="34" customWidth="1"/>
    <col min="9441" max="9441" width="11.28515625" customWidth="1"/>
    <col min="9442" max="9442" width="11" customWidth="1"/>
    <col min="9443" max="9449" width="9.140625" customWidth="1"/>
    <col min="9450" max="9451" width="10.7109375" customWidth="1"/>
    <col min="9452" max="9452" width="9.140625" customWidth="1"/>
    <col min="9453" max="9453" width="11.5703125" customWidth="1"/>
    <col min="9454" max="9454" width="13.7109375" customWidth="1"/>
    <col min="9459" max="9459" width="30.7109375" customWidth="1"/>
    <col min="9460" max="9460" width="35.140625" customWidth="1"/>
    <col min="9461" max="9695" width="9.140625" customWidth="1"/>
    <col min="9696" max="9696" width="34" customWidth="1"/>
    <col min="9697" max="9697" width="11.28515625" customWidth="1"/>
    <col min="9698" max="9698" width="11" customWidth="1"/>
    <col min="9699" max="9705" width="9.140625" customWidth="1"/>
    <col min="9706" max="9707" width="10.7109375" customWidth="1"/>
    <col min="9708" max="9708" width="9.140625" customWidth="1"/>
    <col min="9709" max="9709" width="11.5703125" customWidth="1"/>
    <col min="9710" max="9710" width="13.7109375" customWidth="1"/>
    <col min="9715" max="9715" width="30.7109375" customWidth="1"/>
    <col min="9716" max="9716" width="35.140625" customWidth="1"/>
    <col min="9717" max="9951" width="9.140625" customWidth="1"/>
    <col min="9952" max="9952" width="34" customWidth="1"/>
    <col min="9953" max="9953" width="11.28515625" customWidth="1"/>
    <col min="9954" max="9954" width="11" customWidth="1"/>
    <col min="9955" max="9961" width="9.140625" customWidth="1"/>
    <col min="9962" max="9963" width="10.7109375" customWidth="1"/>
    <col min="9964" max="9964" width="9.140625" customWidth="1"/>
    <col min="9965" max="9965" width="11.5703125" customWidth="1"/>
    <col min="9966" max="9966" width="13.7109375" customWidth="1"/>
    <col min="9971" max="9971" width="30.7109375" customWidth="1"/>
    <col min="9972" max="9972" width="35.140625" customWidth="1"/>
    <col min="9973" max="10207" width="9.140625" customWidth="1"/>
    <col min="10208" max="10208" width="34" customWidth="1"/>
    <col min="10209" max="10209" width="11.28515625" customWidth="1"/>
    <col min="10210" max="10210" width="11" customWidth="1"/>
    <col min="10211" max="10217" width="9.140625" customWidth="1"/>
    <col min="10218" max="10219" width="10.7109375" customWidth="1"/>
    <col min="10220" max="10220" width="9.140625" customWidth="1"/>
    <col min="10221" max="10221" width="11.5703125" customWidth="1"/>
    <col min="10222" max="10222" width="13.7109375" customWidth="1"/>
    <col min="10227" max="10227" width="30.7109375" customWidth="1"/>
    <col min="10228" max="10228" width="35.140625" customWidth="1"/>
    <col min="10229" max="10463" width="9.140625" customWidth="1"/>
    <col min="10464" max="10464" width="34" customWidth="1"/>
    <col min="10465" max="10465" width="11.28515625" customWidth="1"/>
    <col min="10466" max="10466" width="11" customWidth="1"/>
    <col min="10467" max="10473" width="9.140625" customWidth="1"/>
    <col min="10474" max="10475" width="10.7109375" customWidth="1"/>
    <col min="10476" max="10476" width="9.140625" customWidth="1"/>
    <col min="10477" max="10477" width="11.5703125" customWidth="1"/>
    <col min="10478" max="10478" width="13.7109375" customWidth="1"/>
    <col min="10483" max="10483" width="30.7109375" customWidth="1"/>
    <col min="10484" max="10484" width="35.140625" customWidth="1"/>
    <col min="10485" max="10719" width="9.140625" customWidth="1"/>
    <col min="10720" max="10720" width="34" customWidth="1"/>
    <col min="10721" max="10721" width="11.28515625" customWidth="1"/>
    <col min="10722" max="10722" width="11" customWidth="1"/>
    <col min="10723" max="10729" width="9.140625" customWidth="1"/>
    <col min="10730" max="10731" width="10.7109375" customWidth="1"/>
    <col min="10732" max="10732" width="9.140625" customWidth="1"/>
    <col min="10733" max="10733" width="11.5703125" customWidth="1"/>
    <col min="10734" max="10734" width="13.7109375" customWidth="1"/>
    <col min="10739" max="10739" width="30.7109375" customWidth="1"/>
    <col min="10740" max="10740" width="35.140625" customWidth="1"/>
    <col min="10741" max="10975" width="9.140625" customWidth="1"/>
    <col min="10976" max="10976" width="34" customWidth="1"/>
    <col min="10977" max="10977" width="11.28515625" customWidth="1"/>
    <col min="10978" max="10978" width="11" customWidth="1"/>
    <col min="10979" max="10985" width="9.140625" customWidth="1"/>
    <col min="10986" max="10987" width="10.7109375" customWidth="1"/>
    <col min="10988" max="10988" width="9.140625" customWidth="1"/>
    <col min="10989" max="10989" width="11.5703125" customWidth="1"/>
    <col min="10990" max="10990" width="13.7109375" customWidth="1"/>
    <col min="10995" max="10995" width="30.7109375" customWidth="1"/>
    <col min="10996" max="10996" width="35.140625" customWidth="1"/>
    <col min="10997" max="11231" width="9.140625" customWidth="1"/>
    <col min="11232" max="11232" width="34" customWidth="1"/>
    <col min="11233" max="11233" width="11.28515625" customWidth="1"/>
    <col min="11234" max="11234" width="11" customWidth="1"/>
    <col min="11235" max="11241" width="9.140625" customWidth="1"/>
    <col min="11242" max="11243" width="10.7109375" customWidth="1"/>
    <col min="11244" max="11244" width="9.140625" customWidth="1"/>
    <col min="11245" max="11245" width="11.5703125" customWidth="1"/>
    <col min="11246" max="11246" width="13.7109375" customWidth="1"/>
    <col min="11251" max="11251" width="30.7109375" customWidth="1"/>
    <col min="11252" max="11252" width="35.140625" customWidth="1"/>
    <col min="11253" max="11487" width="9.140625" customWidth="1"/>
    <col min="11488" max="11488" width="34" customWidth="1"/>
    <col min="11489" max="11489" width="11.28515625" customWidth="1"/>
    <col min="11490" max="11490" width="11" customWidth="1"/>
    <col min="11491" max="11497" width="9.140625" customWidth="1"/>
    <col min="11498" max="11499" width="10.7109375" customWidth="1"/>
    <col min="11500" max="11500" width="9.140625" customWidth="1"/>
    <col min="11501" max="11501" width="11.5703125" customWidth="1"/>
    <col min="11502" max="11502" width="13.7109375" customWidth="1"/>
    <col min="11507" max="11507" width="30.7109375" customWidth="1"/>
    <col min="11508" max="11508" width="35.140625" customWidth="1"/>
    <col min="11509" max="11743" width="9.140625" customWidth="1"/>
    <col min="11744" max="11744" width="34" customWidth="1"/>
    <col min="11745" max="11745" width="11.28515625" customWidth="1"/>
    <col min="11746" max="11746" width="11" customWidth="1"/>
    <col min="11747" max="11753" width="9.140625" customWidth="1"/>
    <col min="11754" max="11755" width="10.7109375" customWidth="1"/>
    <col min="11756" max="11756" width="9.140625" customWidth="1"/>
    <col min="11757" max="11757" width="11.5703125" customWidth="1"/>
    <col min="11758" max="11758" width="13.7109375" customWidth="1"/>
    <col min="11763" max="11763" width="30.7109375" customWidth="1"/>
    <col min="11764" max="11764" width="35.140625" customWidth="1"/>
    <col min="11765" max="11999" width="9.140625" customWidth="1"/>
    <col min="12000" max="12000" width="34" customWidth="1"/>
    <col min="12001" max="12001" width="11.28515625" customWidth="1"/>
    <col min="12002" max="12002" width="11" customWidth="1"/>
    <col min="12003" max="12009" width="9.140625" customWidth="1"/>
    <col min="12010" max="12011" width="10.7109375" customWidth="1"/>
    <col min="12012" max="12012" width="9.140625" customWidth="1"/>
    <col min="12013" max="12013" width="11.5703125" customWidth="1"/>
    <col min="12014" max="12014" width="13.7109375" customWidth="1"/>
    <col min="12019" max="12019" width="30.7109375" customWidth="1"/>
    <col min="12020" max="12020" width="35.140625" customWidth="1"/>
    <col min="12021" max="12255" width="9.140625" customWidth="1"/>
    <col min="12256" max="12256" width="34" customWidth="1"/>
    <col min="12257" max="12257" width="11.28515625" customWidth="1"/>
    <col min="12258" max="12258" width="11" customWidth="1"/>
    <col min="12259" max="12265" width="9.140625" customWidth="1"/>
    <col min="12266" max="12267" width="10.7109375" customWidth="1"/>
    <col min="12268" max="12268" width="9.140625" customWidth="1"/>
    <col min="12269" max="12269" width="11.5703125" customWidth="1"/>
    <col min="12270" max="12270" width="13.7109375" customWidth="1"/>
    <col min="12275" max="12275" width="30.7109375" customWidth="1"/>
    <col min="12276" max="12276" width="35.140625" customWidth="1"/>
    <col min="12277" max="12511" width="9.140625" customWidth="1"/>
    <col min="12512" max="12512" width="34" customWidth="1"/>
    <col min="12513" max="12513" width="11.28515625" customWidth="1"/>
    <col min="12514" max="12514" width="11" customWidth="1"/>
    <col min="12515" max="12521" width="9.140625" customWidth="1"/>
    <col min="12522" max="12523" width="10.7109375" customWidth="1"/>
    <col min="12524" max="12524" width="9.140625" customWidth="1"/>
    <col min="12525" max="12525" width="11.5703125" customWidth="1"/>
    <col min="12526" max="12526" width="13.7109375" customWidth="1"/>
    <col min="12531" max="12531" width="30.7109375" customWidth="1"/>
    <col min="12532" max="12532" width="35.140625" customWidth="1"/>
    <col min="12533" max="12767" width="9.140625" customWidth="1"/>
    <col min="12768" max="12768" width="34" customWidth="1"/>
    <col min="12769" max="12769" width="11.28515625" customWidth="1"/>
    <col min="12770" max="12770" width="11" customWidth="1"/>
    <col min="12771" max="12777" width="9.140625" customWidth="1"/>
    <col min="12778" max="12779" width="10.7109375" customWidth="1"/>
    <col min="12780" max="12780" width="9.140625" customWidth="1"/>
    <col min="12781" max="12781" width="11.5703125" customWidth="1"/>
    <col min="12782" max="12782" width="13.7109375" customWidth="1"/>
    <col min="12787" max="12787" width="30.7109375" customWidth="1"/>
    <col min="12788" max="12788" width="35.140625" customWidth="1"/>
    <col min="12789" max="13023" width="9.140625" customWidth="1"/>
    <col min="13024" max="13024" width="34" customWidth="1"/>
    <col min="13025" max="13025" width="11.28515625" customWidth="1"/>
    <col min="13026" max="13026" width="11" customWidth="1"/>
    <col min="13027" max="13033" width="9.140625" customWidth="1"/>
    <col min="13034" max="13035" width="10.7109375" customWidth="1"/>
    <col min="13036" max="13036" width="9.140625" customWidth="1"/>
    <col min="13037" max="13037" width="11.5703125" customWidth="1"/>
    <col min="13038" max="13038" width="13.7109375" customWidth="1"/>
    <col min="13043" max="13043" width="30.7109375" customWidth="1"/>
    <col min="13044" max="13044" width="35.140625" customWidth="1"/>
    <col min="13045" max="13279" width="9.140625" customWidth="1"/>
    <col min="13280" max="13280" width="34" customWidth="1"/>
    <col min="13281" max="13281" width="11.28515625" customWidth="1"/>
    <col min="13282" max="13282" width="11" customWidth="1"/>
    <col min="13283" max="13289" width="9.140625" customWidth="1"/>
    <col min="13290" max="13291" width="10.7109375" customWidth="1"/>
    <col min="13292" max="13292" width="9.140625" customWidth="1"/>
    <col min="13293" max="13293" width="11.5703125" customWidth="1"/>
    <col min="13294" max="13294" width="13.7109375" customWidth="1"/>
    <col min="13299" max="13299" width="30.7109375" customWidth="1"/>
    <col min="13300" max="13300" width="35.140625" customWidth="1"/>
    <col min="13301" max="13535" width="9.140625" customWidth="1"/>
    <col min="13536" max="13536" width="34" customWidth="1"/>
    <col min="13537" max="13537" width="11.28515625" customWidth="1"/>
    <col min="13538" max="13538" width="11" customWidth="1"/>
    <col min="13539" max="13545" width="9.140625" customWidth="1"/>
    <col min="13546" max="13547" width="10.7109375" customWidth="1"/>
    <col min="13548" max="13548" width="9.140625" customWidth="1"/>
    <col min="13549" max="13549" width="11.5703125" customWidth="1"/>
    <col min="13550" max="13550" width="13.7109375" customWidth="1"/>
    <col min="13555" max="13555" width="30.7109375" customWidth="1"/>
    <col min="13556" max="13556" width="35.140625" customWidth="1"/>
    <col min="13557" max="13791" width="9.140625" customWidth="1"/>
    <col min="13792" max="13792" width="34" customWidth="1"/>
    <col min="13793" max="13793" width="11.28515625" customWidth="1"/>
    <col min="13794" max="13794" width="11" customWidth="1"/>
    <col min="13795" max="13801" width="9.140625" customWidth="1"/>
    <col min="13802" max="13803" width="10.7109375" customWidth="1"/>
    <col min="13804" max="13804" width="9.140625" customWidth="1"/>
    <col min="13805" max="13805" width="11.5703125" customWidth="1"/>
    <col min="13806" max="13806" width="13.7109375" customWidth="1"/>
    <col min="13811" max="13811" width="30.7109375" customWidth="1"/>
    <col min="13812" max="13812" width="35.140625" customWidth="1"/>
    <col min="13813" max="14047" width="9.140625" customWidth="1"/>
    <col min="14048" max="14048" width="34" customWidth="1"/>
    <col min="14049" max="14049" width="11.28515625" customWidth="1"/>
    <col min="14050" max="14050" width="11" customWidth="1"/>
    <col min="14051" max="14057" width="9.140625" customWidth="1"/>
    <col min="14058" max="14059" width="10.7109375" customWidth="1"/>
    <col min="14060" max="14060" width="9.140625" customWidth="1"/>
    <col min="14061" max="14061" width="11.5703125" customWidth="1"/>
    <col min="14062" max="14062" width="13.7109375" customWidth="1"/>
    <col min="14067" max="14067" width="30.7109375" customWidth="1"/>
    <col min="14068" max="14068" width="35.140625" customWidth="1"/>
    <col min="14069" max="14303" width="9.140625" customWidth="1"/>
    <col min="14304" max="14304" width="34" customWidth="1"/>
    <col min="14305" max="14305" width="11.28515625" customWidth="1"/>
    <col min="14306" max="14306" width="11" customWidth="1"/>
    <col min="14307" max="14313" width="9.140625" customWidth="1"/>
    <col min="14314" max="14315" width="10.7109375" customWidth="1"/>
    <col min="14316" max="14316" width="9.140625" customWidth="1"/>
    <col min="14317" max="14317" width="11.5703125" customWidth="1"/>
    <col min="14318" max="14318" width="13.7109375" customWidth="1"/>
    <col min="14323" max="14323" width="30.7109375" customWidth="1"/>
    <col min="14324" max="14324" width="35.140625" customWidth="1"/>
    <col min="14325" max="14559" width="9.140625" customWidth="1"/>
    <col min="14560" max="14560" width="34" customWidth="1"/>
    <col min="14561" max="14561" width="11.28515625" customWidth="1"/>
    <col min="14562" max="14562" width="11" customWidth="1"/>
    <col min="14563" max="14569" width="9.140625" customWidth="1"/>
    <col min="14570" max="14571" width="10.7109375" customWidth="1"/>
    <col min="14572" max="14572" width="9.140625" customWidth="1"/>
    <col min="14573" max="14573" width="11.5703125" customWidth="1"/>
    <col min="14574" max="14574" width="13.7109375" customWidth="1"/>
    <col min="14579" max="14579" width="30.7109375" customWidth="1"/>
    <col min="14580" max="14580" width="35.140625" customWidth="1"/>
    <col min="14581" max="14815" width="9.140625" customWidth="1"/>
    <col min="14816" max="14816" width="34" customWidth="1"/>
    <col min="14817" max="14817" width="11.28515625" customWidth="1"/>
    <col min="14818" max="14818" width="11" customWidth="1"/>
    <col min="14819" max="14825" width="9.140625" customWidth="1"/>
    <col min="14826" max="14827" width="10.7109375" customWidth="1"/>
    <col min="14828" max="14828" width="9.140625" customWidth="1"/>
    <col min="14829" max="14829" width="11.5703125" customWidth="1"/>
    <col min="14830" max="14830" width="13.7109375" customWidth="1"/>
    <col min="14835" max="14835" width="30.7109375" customWidth="1"/>
    <col min="14836" max="14836" width="35.140625" customWidth="1"/>
    <col min="14837" max="15071" width="9.140625" customWidth="1"/>
    <col min="15072" max="15072" width="34" customWidth="1"/>
    <col min="15073" max="15073" width="11.28515625" customWidth="1"/>
    <col min="15074" max="15074" width="11" customWidth="1"/>
    <col min="15075" max="15081" width="9.140625" customWidth="1"/>
    <col min="15082" max="15083" width="10.7109375" customWidth="1"/>
    <col min="15084" max="15084" width="9.140625" customWidth="1"/>
    <col min="15085" max="15085" width="11.5703125" customWidth="1"/>
    <col min="15086" max="15086" width="13.7109375" customWidth="1"/>
    <col min="15091" max="15091" width="30.7109375" customWidth="1"/>
    <col min="15092" max="15092" width="35.140625" customWidth="1"/>
    <col min="15093" max="15327" width="9.140625" customWidth="1"/>
    <col min="15328" max="15328" width="34" customWidth="1"/>
    <col min="15329" max="15329" width="11.28515625" customWidth="1"/>
    <col min="15330" max="15330" width="11" customWidth="1"/>
    <col min="15331" max="15337" width="9.140625" customWidth="1"/>
    <col min="15338" max="15339" width="10.7109375" customWidth="1"/>
    <col min="15340" max="15340" width="9.140625" customWidth="1"/>
    <col min="15341" max="15341" width="11.5703125" customWidth="1"/>
    <col min="15342" max="15342" width="13.7109375" customWidth="1"/>
    <col min="15347" max="15347" width="30.7109375" customWidth="1"/>
    <col min="15348" max="15348" width="35.140625" customWidth="1"/>
    <col min="15349" max="15583" width="9.140625" customWidth="1"/>
    <col min="15584" max="15584" width="34" customWidth="1"/>
    <col min="15585" max="15585" width="11.28515625" customWidth="1"/>
    <col min="15586" max="15586" width="11" customWidth="1"/>
    <col min="15587" max="15593" width="9.140625" customWidth="1"/>
    <col min="15594" max="15595" width="10.7109375" customWidth="1"/>
    <col min="15596" max="15596" width="9.140625" customWidth="1"/>
    <col min="15597" max="15597" width="11.5703125" customWidth="1"/>
    <col min="15598" max="15598" width="13.7109375" customWidth="1"/>
    <col min="15603" max="15603" width="30.7109375" customWidth="1"/>
    <col min="15604" max="15604" width="35.140625" customWidth="1"/>
    <col min="15605" max="15839" width="9.140625" customWidth="1"/>
    <col min="15840" max="15840" width="34" customWidth="1"/>
    <col min="15841" max="15841" width="11.28515625" customWidth="1"/>
    <col min="15842" max="15842" width="11" customWidth="1"/>
    <col min="15843" max="15849" width="9.140625" customWidth="1"/>
    <col min="15850" max="15851" width="10.7109375" customWidth="1"/>
    <col min="15852" max="15852" width="9.140625" customWidth="1"/>
    <col min="15853" max="15853" width="11.5703125" customWidth="1"/>
    <col min="15854" max="15854" width="13.7109375" customWidth="1"/>
    <col min="15859" max="15859" width="30.7109375" customWidth="1"/>
    <col min="15860" max="15860" width="35.140625" customWidth="1"/>
    <col min="15861" max="16095" width="9.140625" customWidth="1"/>
    <col min="16096" max="16096" width="34" customWidth="1"/>
    <col min="16097" max="16097" width="11.28515625" customWidth="1"/>
    <col min="16098" max="16098" width="11" customWidth="1"/>
    <col min="16099" max="16105" width="9.140625" customWidth="1"/>
    <col min="16106" max="16107" width="10.7109375" customWidth="1"/>
    <col min="16108" max="16108" width="9.140625" customWidth="1"/>
    <col min="16109" max="16109" width="11.5703125" customWidth="1"/>
    <col min="16110" max="16110" width="13.7109375" customWidth="1"/>
    <col min="16115" max="16115" width="30.7109375" customWidth="1"/>
    <col min="16116" max="16116" width="35.140625" customWidth="1"/>
    <col min="16117" max="16351" width="9.140625" customWidth="1"/>
    <col min="16352" max="16352" width="34" customWidth="1"/>
    <col min="16353" max="16353" width="11.28515625" customWidth="1"/>
    <col min="16354" max="16354" width="11" customWidth="1"/>
    <col min="16355" max="16361" width="9.140625" customWidth="1"/>
    <col min="16362" max="16363" width="10.7109375" customWidth="1"/>
    <col min="16364" max="16364" width="9.140625" customWidth="1"/>
    <col min="16365" max="16365" width="11.5703125" customWidth="1"/>
    <col min="16366" max="16366" width="13.710937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99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7.25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53"/>
      <c r="C11" s="154"/>
      <c r="D11" s="111">
        <f>B11+C11</f>
        <v>0</v>
      </c>
      <c r="E11" s="153"/>
      <c r="F11" s="154"/>
      <c r="G11" s="154"/>
      <c r="H11" s="154"/>
      <c r="I11" s="111">
        <f>E11+F11+G11</f>
        <v>0</v>
      </c>
      <c r="J11" s="159"/>
      <c r="K11" s="159"/>
      <c r="L11" s="159"/>
      <c r="M11" s="159"/>
      <c r="N11" s="159"/>
      <c r="O11" s="159"/>
      <c r="P11" s="175"/>
      <c r="Q11" s="162"/>
      <c r="R11" s="131">
        <f>J11+M11+N11+O11+P11</f>
        <v>0</v>
      </c>
      <c r="S11" s="34"/>
    </row>
    <row r="12" spans="1:19" ht="15.75">
      <c r="A12" s="90" t="s">
        <v>24</v>
      </c>
      <c r="B12" s="155"/>
      <c r="C12" s="156"/>
      <c r="D12" s="32">
        <f t="shared" ref="D12:D74" si="0">B12+C12</f>
        <v>0</v>
      </c>
      <c r="E12" s="155"/>
      <c r="F12" s="156"/>
      <c r="G12" s="208"/>
      <c r="H12" s="208"/>
      <c r="I12" s="32">
        <f t="shared" ref="I12:I74" si="1">E12+F12+G12</f>
        <v>0</v>
      </c>
      <c r="J12" s="160"/>
      <c r="K12" s="160"/>
      <c r="L12" s="160"/>
      <c r="M12" s="160"/>
      <c r="N12" s="160"/>
      <c r="O12" s="160"/>
      <c r="P12" s="52"/>
      <c r="Q12" s="164"/>
      <c r="R12" s="131">
        <f t="shared" ref="R12:R74" si="2">J12+M12+N12+O12+P12</f>
        <v>0</v>
      </c>
      <c r="S12" s="34"/>
    </row>
    <row r="13" spans="1:19" ht="15.75">
      <c r="A13" s="90" t="s">
        <v>25</v>
      </c>
      <c r="B13" s="155"/>
      <c r="C13" s="156"/>
      <c r="D13" s="32">
        <f t="shared" si="0"/>
        <v>0</v>
      </c>
      <c r="E13" s="155"/>
      <c r="F13" s="156"/>
      <c r="G13" s="179"/>
      <c r="H13" s="179"/>
      <c r="I13" s="32">
        <f t="shared" si="1"/>
        <v>0</v>
      </c>
      <c r="J13" s="160"/>
      <c r="K13" s="160"/>
      <c r="L13" s="160"/>
      <c r="M13" s="160"/>
      <c r="N13" s="160"/>
      <c r="O13" s="160"/>
      <c r="P13" s="52"/>
      <c r="Q13" s="164"/>
      <c r="R13" s="131">
        <f t="shared" si="2"/>
        <v>0</v>
      </c>
      <c r="S13" s="34"/>
    </row>
    <row r="14" spans="1:19" ht="15.75">
      <c r="A14" s="90" t="s">
        <v>26</v>
      </c>
      <c r="B14" s="155"/>
      <c r="C14" s="156"/>
      <c r="D14" s="32">
        <f t="shared" si="0"/>
        <v>0</v>
      </c>
      <c r="E14" s="155"/>
      <c r="F14" s="156"/>
      <c r="G14" s="179"/>
      <c r="H14" s="179"/>
      <c r="I14" s="32">
        <f t="shared" si="1"/>
        <v>0</v>
      </c>
      <c r="J14" s="160"/>
      <c r="K14" s="160"/>
      <c r="L14" s="160"/>
      <c r="M14" s="160"/>
      <c r="N14" s="160"/>
      <c r="O14" s="160"/>
      <c r="P14" s="210"/>
      <c r="Q14" s="164"/>
      <c r="R14" s="131">
        <f t="shared" si="2"/>
        <v>0</v>
      </c>
      <c r="S14" s="34"/>
    </row>
    <row r="15" spans="1:19" ht="15.75">
      <c r="A15" s="90" t="s">
        <v>27</v>
      </c>
      <c r="B15" s="155"/>
      <c r="C15" s="156"/>
      <c r="D15" s="32">
        <f t="shared" si="0"/>
        <v>0</v>
      </c>
      <c r="E15" s="155"/>
      <c r="F15" s="156"/>
      <c r="G15" s="179"/>
      <c r="H15" s="179"/>
      <c r="I15" s="32">
        <f t="shared" si="1"/>
        <v>0</v>
      </c>
      <c r="J15" s="160"/>
      <c r="K15" s="160"/>
      <c r="L15" s="160"/>
      <c r="M15" s="160"/>
      <c r="N15" s="160"/>
      <c r="O15" s="160"/>
      <c r="P15" s="210"/>
      <c r="Q15" s="164"/>
      <c r="R15" s="131">
        <f t="shared" si="2"/>
        <v>0</v>
      </c>
      <c r="S15" s="34"/>
    </row>
    <row r="16" spans="1:19" ht="15.75">
      <c r="A16" s="90" t="s">
        <v>28</v>
      </c>
      <c r="B16" s="155"/>
      <c r="C16" s="156"/>
      <c r="D16" s="32">
        <f t="shared" si="0"/>
        <v>0</v>
      </c>
      <c r="E16" s="155"/>
      <c r="F16" s="156"/>
      <c r="G16" s="179"/>
      <c r="H16" s="179"/>
      <c r="I16" s="32">
        <f t="shared" si="1"/>
        <v>0</v>
      </c>
      <c r="J16" s="160"/>
      <c r="K16" s="160"/>
      <c r="L16" s="160"/>
      <c r="M16" s="160"/>
      <c r="N16" s="160"/>
      <c r="O16" s="160"/>
      <c r="P16" s="210"/>
      <c r="Q16" s="164"/>
      <c r="R16" s="131">
        <f t="shared" si="2"/>
        <v>0</v>
      </c>
      <c r="S16" s="34"/>
    </row>
    <row r="17" spans="1:19" ht="31.5" customHeight="1">
      <c r="A17" s="90" t="s">
        <v>29</v>
      </c>
      <c r="B17" s="155"/>
      <c r="C17" s="156"/>
      <c r="D17" s="32">
        <f t="shared" si="0"/>
        <v>0</v>
      </c>
      <c r="E17" s="155"/>
      <c r="F17" s="156"/>
      <c r="G17" s="179"/>
      <c r="H17" s="179"/>
      <c r="I17" s="32">
        <f t="shared" si="1"/>
        <v>0</v>
      </c>
      <c r="J17" s="160"/>
      <c r="K17" s="160"/>
      <c r="L17" s="160"/>
      <c r="M17" s="160"/>
      <c r="N17" s="160"/>
      <c r="O17" s="160"/>
      <c r="P17" s="210"/>
      <c r="Q17" s="164"/>
      <c r="R17" s="131">
        <f t="shared" si="2"/>
        <v>0</v>
      </c>
      <c r="S17" s="34"/>
    </row>
    <row r="18" spans="1:19" ht="31.9" customHeight="1">
      <c r="A18" s="90" t="s">
        <v>30</v>
      </c>
      <c r="B18" s="155"/>
      <c r="C18" s="156"/>
      <c r="D18" s="32">
        <f t="shared" si="0"/>
        <v>0</v>
      </c>
      <c r="E18" s="155"/>
      <c r="F18" s="156"/>
      <c r="G18" s="179"/>
      <c r="H18" s="179"/>
      <c r="I18" s="32">
        <f t="shared" si="1"/>
        <v>0</v>
      </c>
      <c r="J18" s="181">
        <v>10</v>
      </c>
      <c r="K18" s="181"/>
      <c r="L18" s="181"/>
      <c r="M18" s="160"/>
      <c r="N18" s="181"/>
      <c r="O18" s="181"/>
      <c r="P18" s="204">
        <v>200</v>
      </c>
      <c r="Q18" s="164"/>
      <c r="R18" s="131">
        <f t="shared" si="2"/>
        <v>210</v>
      </c>
      <c r="S18" s="34"/>
    </row>
    <row r="19" spans="1:19" ht="15.75">
      <c r="A19" s="90" t="s">
        <v>31</v>
      </c>
      <c r="B19" s="155"/>
      <c r="C19" s="156"/>
      <c r="D19" s="32">
        <f t="shared" si="0"/>
        <v>0</v>
      </c>
      <c r="E19" s="155"/>
      <c r="F19" s="156"/>
      <c r="G19" s="179"/>
      <c r="H19" s="179"/>
      <c r="I19" s="32">
        <f t="shared" si="1"/>
        <v>0</v>
      </c>
      <c r="J19" s="181"/>
      <c r="K19" s="181"/>
      <c r="L19" s="181"/>
      <c r="M19" s="160"/>
      <c r="N19" s="181"/>
      <c r="O19" s="181"/>
      <c r="P19" s="204"/>
      <c r="Q19" s="164"/>
      <c r="R19" s="131">
        <f t="shared" si="2"/>
        <v>0</v>
      </c>
      <c r="S19" s="34"/>
    </row>
    <row r="20" spans="1:19" ht="15.75">
      <c r="A20" s="90" t="s">
        <v>32</v>
      </c>
      <c r="B20" s="155"/>
      <c r="C20" s="156"/>
      <c r="D20" s="32">
        <f t="shared" si="0"/>
        <v>0</v>
      </c>
      <c r="E20" s="155"/>
      <c r="F20" s="156"/>
      <c r="G20" s="179"/>
      <c r="H20" s="179"/>
      <c r="I20" s="32">
        <f t="shared" si="1"/>
        <v>0</v>
      </c>
      <c r="J20" s="181">
        <v>140</v>
      </c>
      <c r="K20" s="181"/>
      <c r="L20" s="181"/>
      <c r="M20" s="160"/>
      <c r="N20" s="181"/>
      <c r="O20" s="181"/>
      <c r="P20" s="204">
        <v>400</v>
      </c>
      <c r="Q20" s="164"/>
      <c r="R20" s="131">
        <f t="shared" si="2"/>
        <v>540</v>
      </c>
      <c r="S20" s="34"/>
    </row>
    <row r="21" spans="1:19" ht="16.149999999999999" customHeight="1">
      <c r="A21" s="90" t="s">
        <v>33</v>
      </c>
      <c r="B21" s="155"/>
      <c r="C21" s="156"/>
      <c r="D21" s="32">
        <f t="shared" si="0"/>
        <v>0</v>
      </c>
      <c r="E21" s="155"/>
      <c r="F21" s="156"/>
      <c r="G21" s="179"/>
      <c r="H21" s="179"/>
      <c r="I21" s="32">
        <f t="shared" si="1"/>
        <v>0</v>
      </c>
      <c r="J21" s="181"/>
      <c r="K21" s="181"/>
      <c r="L21" s="181"/>
      <c r="M21" s="160"/>
      <c r="N21" s="181"/>
      <c r="O21" s="181"/>
      <c r="P21" s="204"/>
      <c r="Q21" s="164"/>
      <c r="R21" s="131">
        <f t="shared" si="2"/>
        <v>0</v>
      </c>
      <c r="S21" s="34"/>
    </row>
    <row r="22" spans="1:19" ht="16.149999999999999" customHeight="1">
      <c r="A22" s="90" t="s">
        <v>34</v>
      </c>
      <c r="B22" s="155"/>
      <c r="C22" s="156"/>
      <c r="D22" s="32">
        <f t="shared" si="0"/>
        <v>0</v>
      </c>
      <c r="E22" s="155"/>
      <c r="F22" s="156"/>
      <c r="G22" s="179"/>
      <c r="H22" s="179"/>
      <c r="I22" s="32">
        <f t="shared" si="1"/>
        <v>0</v>
      </c>
      <c r="J22" s="181"/>
      <c r="K22" s="181"/>
      <c r="L22" s="181"/>
      <c r="M22" s="160"/>
      <c r="N22" s="181"/>
      <c r="O22" s="181"/>
      <c r="P22" s="204"/>
      <c r="Q22" s="164"/>
      <c r="R22" s="131">
        <f t="shared" si="2"/>
        <v>0</v>
      </c>
      <c r="S22" s="34"/>
    </row>
    <row r="23" spans="1:19" ht="19.149999999999999" customHeight="1">
      <c r="A23" s="90" t="s">
        <v>35</v>
      </c>
      <c r="B23" s="155"/>
      <c r="C23" s="156"/>
      <c r="D23" s="32">
        <f t="shared" si="0"/>
        <v>0</v>
      </c>
      <c r="E23" s="155"/>
      <c r="F23" s="156"/>
      <c r="G23" s="179"/>
      <c r="H23" s="179"/>
      <c r="I23" s="32">
        <f t="shared" si="1"/>
        <v>0</v>
      </c>
      <c r="J23" s="181"/>
      <c r="K23" s="181"/>
      <c r="L23" s="181"/>
      <c r="M23" s="160"/>
      <c r="N23" s="181"/>
      <c r="O23" s="181"/>
      <c r="P23" s="204">
        <v>290</v>
      </c>
      <c r="Q23" s="164"/>
      <c r="R23" s="131">
        <f t="shared" si="2"/>
        <v>290</v>
      </c>
      <c r="S23" s="34"/>
    </row>
    <row r="24" spans="1:19" ht="15.75">
      <c r="A24" s="90" t="s">
        <v>36</v>
      </c>
      <c r="B24" s="155"/>
      <c r="C24" s="156"/>
      <c r="D24" s="32">
        <f t="shared" si="0"/>
        <v>0</v>
      </c>
      <c r="E24" s="155"/>
      <c r="F24" s="156"/>
      <c r="G24" s="179"/>
      <c r="H24" s="179"/>
      <c r="I24" s="32">
        <f t="shared" si="1"/>
        <v>0</v>
      </c>
      <c r="J24" s="181"/>
      <c r="K24" s="181"/>
      <c r="L24" s="181"/>
      <c r="M24" s="160"/>
      <c r="N24" s="181"/>
      <c r="O24" s="181"/>
      <c r="P24" s="204"/>
      <c r="Q24" s="164"/>
      <c r="R24" s="131">
        <f t="shared" si="2"/>
        <v>0</v>
      </c>
      <c r="S24" s="34"/>
    </row>
    <row r="25" spans="1:19" ht="15.75">
      <c r="A25" s="90" t="s">
        <v>37</v>
      </c>
      <c r="B25" s="155"/>
      <c r="C25" s="156"/>
      <c r="D25" s="32">
        <f t="shared" si="0"/>
        <v>0</v>
      </c>
      <c r="E25" s="155"/>
      <c r="F25" s="156"/>
      <c r="G25" s="179"/>
      <c r="H25" s="179"/>
      <c r="I25" s="32">
        <f t="shared" si="1"/>
        <v>0</v>
      </c>
      <c r="J25" s="181">
        <v>110</v>
      </c>
      <c r="K25" s="181"/>
      <c r="L25" s="181"/>
      <c r="M25" s="160"/>
      <c r="N25" s="181"/>
      <c r="O25" s="181"/>
      <c r="P25" s="204">
        <v>1200</v>
      </c>
      <c r="Q25" s="164"/>
      <c r="R25" s="131">
        <f t="shared" si="2"/>
        <v>1310</v>
      </c>
      <c r="S25" s="34"/>
    </row>
    <row r="26" spans="1:19" ht="31.5">
      <c r="A26" s="90" t="s">
        <v>38</v>
      </c>
      <c r="B26" s="155"/>
      <c r="C26" s="156"/>
      <c r="D26" s="32">
        <f t="shared" si="0"/>
        <v>0</v>
      </c>
      <c r="E26" s="155"/>
      <c r="F26" s="156"/>
      <c r="G26" s="179"/>
      <c r="H26" s="179"/>
      <c r="I26" s="32">
        <f t="shared" si="1"/>
        <v>0</v>
      </c>
      <c r="J26" s="181"/>
      <c r="K26" s="181"/>
      <c r="L26" s="181"/>
      <c r="M26" s="160"/>
      <c r="N26" s="181"/>
      <c r="O26" s="181"/>
      <c r="P26" s="204"/>
      <c r="Q26" s="164"/>
      <c r="R26" s="131">
        <f t="shared" si="2"/>
        <v>0</v>
      </c>
      <c r="S26" s="34"/>
    </row>
    <row r="27" spans="1:19" ht="16.5" customHeight="1">
      <c r="A27" s="90" t="s">
        <v>39</v>
      </c>
      <c r="B27" s="155"/>
      <c r="C27" s="156"/>
      <c r="D27" s="32">
        <f t="shared" si="0"/>
        <v>0</v>
      </c>
      <c r="E27" s="155"/>
      <c r="F27" s="156"/>
      <c r="G27" s="179"/>
      <c r="H27" s="179"/>
      <c r="I27" s="32">
        <f t="shared" si="1"/>
        <v>0</v>
      </c>
      <c r="J27" s="181"/>
      <c r="K27" s="181"/>
      <c r="L27" s="181"/>
      <c r="M27" s="160"/>
      <c r="N27" s="181"/>
      <c r="O27" s="181"/>
      <c r="P27" s="204"/>
      <c r="Q27" s="164"/>
      <c r="R27" s="131">
        <f t="shared" si="2"/>
        <v>0</v>
      </c>
      <c r="S27" s="34"/>
    </row>
    <row r="28" spans="1:19" ht="17.25" customHeight="1">
      <c r="A28" s="90" t="s">
        <v>40</v>
      </c>
      <c r="B28" s="155"/>
      <c r="C28" s="156"/>
      <c r="D28" s="32">
        <f t="shared" si="0"/>
        <v>0</v>
      </c>
      <c r="E28" s="155"/>
      <c r="F28" s="156"/>
      <c r="G28" s="179"/>
      <c r="H28" s="179"/>
      <c r="I28" s="32">
        <f t="shared" si="1"/>
        <v>0</v>
      </c>
      <c r="J28" s="181"/>
      <c r="K28" s="181"/>
      <c r="L28" s="181"/>
      <c r="M28" s="160"/>
      <c r="N28" s="181"/>
      <c r="O28" s="181"/>
      <c r="P28" s="204"/>
      <c r="Q28" s="164"/>
      <c r="R28" s="131">
        <f t="shared" si="2"/>
        <v>0</v>
      </c>
      <c r="S28" s="34"/>
    </row>
    <row r="29" spans="1:19" ht="31.5">
      <c r="A29" s="90" t="s">
        <v>41</v>
      </c>
      <c r="B29" s="155"/>
      <c r="C29" s="156"/>
      <c r="D29" s="32">
        <f t="shared" si="0"/>
        <v>0</v>
      </c>
      <c r="E29" s="155"/>
      <c r="F29" s="156"/>
      <c r="G29" s="179"/>
      <c r="H29" s="179"/>
      <c r="I29" s="32">
        <f t="shared" si="1"/>
        <v>0</v>
      </c>
      <c r="J29" s="181"/>
      <c r="K29" s="181"/>
      <c r="L29" s="181"/>
      <c r="M29" s="160"/>
      <c r="N29" s="181"/>
      <c r="O29" s="181"/>
      <c r="P29" s="204"/>
      <c r="Q29" s="164"/>
      <c r="R29" s="131">
        <f t="shared" si="2"/>
        <v>0</v>
      </c>
      <c r="S29" s="34"/>
    </row>
    <row r="30" spans="1:19" ht="51" customHeight="1">
      <c r="A30" s="90" t="s">
        <v>42</v>
      </c>
      <c r="B30" s="155"/>
      <c r="C30" s="156"/>
      <c r="D30" s="32">
        <f t="shared" si="0"/>
        <v>0</v>
      </c>
      <c r="E30" s="155"/>
      <c r="F30" s="156"/>
      <c r="G30" s="179"/>
      <c r="H30" s="179"/>
      <c r="I30" s="32">
        <f t="shared" si="1"/>
        <v>0</v>
      </c>
      <c r="J30" s="181"/>
      <c r="K30" s="181"/>
      <c r="L30" s="181"/>
      <c r="M30" s="160"/>
      <c r="N30" s="181"/>
      <c r="O30" s="181"/>
      <c r="P30" s="204"/>
      <c r="Q30" s="164"/>
      <c r="R30" s="131">
        <f t="shared" si="2"/>
        <v>0</v>
      </c>
      <c r="S30" s="34"/>
    </row>
    <row r="31" spans="1:19" ht="32.25" customHeight="1">
      <c r="A31" s="90" t="s">
        <v>43</v>
      </c>
      <c r="B31" s="155"/>
      <c r="C31" s="156"/>
      <c r="D31" s="32">
        <f t="shared" si="0"/>
        <v>0</v>
      </c>
      <c r="E31" s="155"/>
      <c r="F31" s="156"/>
      <c r="G31" s="179"/>
      <c r="H31" s="179"/>
      <c r="I31" s="32">
        <f t="shared" si="1"/>
        <v>0</v>
      </c>
      <c r="J31" s="181"/>
      <c r="K31" s="181"/>
      <c r="L31" s="181"/>
      <c r="M31" s="160"/>
      <c r="N31" s="181"/>
      <c r="O31" s="181"/>
      <c r="P31" s="204"/>
      <c r="Q31" s="164"/>
      <c r="R31" s="131">
        <f t="shared" si="2"/>
        <v>0</v>
      </c>
      <c r="S31" s="34"/>
    </row>
    <row r="32" spans="1:19" ht="15.75">
      <c r="A32" s="90" t="s">
        <v>44</v>
      </c>
      <c r="B32" s="155"/>
      <c r="C32" s="156"/>
      <c r="D32" s="32">
        <f t="shared" si="0"/>
        <v>0</v>
      </c>
      <c r="E32" s="155"/>
      <c r="F32" s="156"/>
      <c r="G32" s="179"/>
      <c r="H32" s="179"/>
      <c r="I32" s="32">
        <f t="shared" si="1"/>
        <v>0</v>
      </c>
      <c r="J32" s="181"/>
      <c r="K32" s="181"/>
      <c r="L32" s="181"/>
      <c r="M32" s="160"/>
      <c r="N32" s="181"/>
      <c r="O32" s="181"/>
      <c r="P32" s="204"/>
      <c r="Q32" s="164"/>
      <c r="R32" s="131">
        <f t="shared" si="2"/>
        <v>0</v>
      </c>
      <c r="S32" s="34"/>
    </row>
    <row r="33" spans="1:19" ht="18.600000000000001" customHeight="1">
      <c r="A33" s="90" t="s">
        <v>45</v>
      </c>
      <c r="B33" s="155"/>
      <c r="C33" s="156"/>
      <c r="D33" s="32">
        <f t="shared" si="0"/>
        <v>0</v>
      </c>
      <c r="E33" s="155"/>
      <c r="F33" s="156"/>
      <c r="G33" s="179"/>
      <c r="H33" s="179"/>
      <c r="I33" s="32">
        <f t="shared" si="1"/>
        <v>0</v>
      </c>
      <c r="J33" s="181"/>
      <c r="K33" s="181"/>
      <c r="L33" s="181"/>
      <c r="M33" s="160"/>
      <c r="N33" s="181"/>
      <c r="O33" s="181"/>
      <c r="P33" s="204"/>
      <c r="Q33" s="164"/>
      <c r="R33" s="131">
        <f t="shared" si="2"/>
        <v>0</v>
      </c>
      <c r="S33" s="34"/>
    </row>
    <row r="34" spans="1:19" ht="16.149999999999999" customHeight="1">
      <c r="A34" s="90" t="s">
        <v>46</v>
      </c>
      <c r="B34" s="155"/>
      <c r="C34" s="156"/>
      <c r="D34" s="32">
        <f t="shared" si="0"/>
        <v>0</v>
      </c>
      <c r="E34" s="155"/>
      <c r="F34" s="156"/>
      <c r="G34" s="179"/>
      <c r="H34" s="179"/>
      <c r="I34" s="32">
        <f t="shared" si="1"/>
        <v>0</v>
      </c>
      <c r="J34" s="181"/>
      <c r="K34" s="181"/>
      <c r="L34" s="181"/>
      <c r="M34" s="160"/>
      <c r="N34" s="181"/>
      <c r="O34" s="181"/>
      <c r="P34" s="204"/>
      <c r="Q34" s="164"/>
      <c r="R34" s="131">
        <f t="shared" si="2"/>
        <v>0</v>
      </c>
      <c r="S34" s="34"/>
    </row>
    <row r="35" spans="1:19" ht="15.75">
      <c r="A35" s="90" t="s">
        <v>47</v>
      </c>
      <c r="B35" s="155"/>
      <c r="C35" s="156"/>
      <c r="D35" s="32">
        <f t="shared" si="0"/>
        <v>0</v>
      </c>
      <c r="E35" s="155"/>
      <c r="F35" s="156"/>
      <c r="G35" s="179"/>
      <c r="H35" s="179"/>
      <c r="I35" s="32">
        <f t="shared" si="1"/>
        <v>0</v>
      </c>
      <c r="J35" s="181"/>
      <c r="K35" s="181"/>
      <c r="L35" s="181"/>
      <c r="M35" s="160"/>
      <c r="N35" s="181"/>
      <c r="O35" s="181"/>
      <c r="P35" s="204"/>
      <c r="Q35" s="164"/>
      <c r="R35" s="131">
        <f t="shared" si="2"/>
        <v>0</v>
      </c>
      <c r="S35" s="34"/>
    </row>
    <row r="36" spans="1:19" ht="15.75">
      <c r="A36" s="90" t="s">
        <v>48</v>
      </c>
      <c r="B36" s="155"/>
      <c r="C36" s="156"/>
      <c r="D36" s="32">
        <f t="shared" si="0"/>
        <v>0</v>
      </c>
      <c r="E36" s="155"/>
      <c r="F36" s="156"/>
      <c r="G36" s="179"/>
      <c r="H36" s="179"/>
      <c r="I36" s="32">
        <f t="shared" si="1"/>
        <v>0</v>
      </c>
      <c r="J36" s="181"/>
      <c r="K36" s="181"/>
      <c r="L36" s="181"/>
      <c r="M36" s="160"/>
      <c r="N36" s="181"/>
      <c r="O36" s="181"/>
      <c r="P36" s="204"/>
      <c r="Q36" s="164"/>
      <c r="R36" s="131">
        <f t="shared" si="2"/>
        <v>0</v>
      </c>
      <c r="S36" s="34"/>
    </row>
    <row r="37" spans="1:19" ht="30.75" customHeight="1">
      <c r="A37" s="90" t="s">
        <v>49</v>
      </c>
      <c r="B37" s="155"/>
      <c r="C37" s="156"/>
      <c r="D37" s="32">
        <f t="shared" si="0"/>
        <v>0</v>
      </c>
      <c r="E37" s="155"/>
      <c r="F37" s="156"/>
      <c r="G37" s="179"/>
      <c r="H37" s="179"/>
      <c r="I37" s="32">
        <f t="shared" si="1"/>
        <v>0</v>
      </c>
      <c r="J37" s="181"/>
      <c r="K37" s="181"/>
      <c r="L37" s="181"/>
      <c r="M37" s="160"/>
      <c r="N37" s="181"/>
      <c r="O37" s="181"/>
      <c r="P37" s="204"/>
      <c r="Q37" s="164"/>
      <c r="R37" s="131">
        <f t="shared" si="2"/>
        <v>0</v>
      </c>
      <c r="S37" s="34"/>
    </row>
    <row r="38" spans="1:19" ht="17.25" customHeight="1">
      <c r="A38" s="90" t="s">
        <v>50</v>
      </c>
      <c r="B38" s="155"/>
      <c r="C38" s="156"/>
      <c r="D38" s="32">
        <f t="shared" si="0"/>
        <v>0</v>
      </c>
      <c r="E38" s="155"/>
      <c r="F38" s="156"/>
      <c r="G38" s="179"/>
      <c r="H38" s="179"/>
      <c r="I38" s="32">
        <f t="shared" si="1"/>
        <v>0</v>
      </c>
      <c r="J38" s="181"/>
      <c r="K38" s="181"/>
      <c r="L38" s="181"/>
      <c r="M38" s="160"/>
      <c r="N38" s="181"/>
      <c r="O38" s="181"/>
      <c r="P38" s="204"/>
      <c r="Q38" s="164"/>
      <c r="R38" s="131">
        <f t="shared" si="2"/>
        <v>0</v>
      </c>
      <c r="S38" s="34"/>
    </row>
    <row r="39" spans="1:19" ht="31.5">
      <c r="A39" s="90" t="s">
        <v>51</v>
      </c>
      <c r="B39" s="155"/>
      <c r="C39" s="156"/>
      <c r="D39" s="32">
        <f t="shared" si="0"/>
        <v>0</v>
      </c>
      <c r="E39" s="155"/>
      <c r="F39" s="156"/>
      <c r="G39" s="179"/>
      <c r="H39" s="179"/>
      <c r="I39" s="32">
        <f t="shared" si="1"/>
        <v>0</v>
      </c>
      <c r="J39" s="181"/>
      <c r="K39" s="181"/>
      <c r="L39" s="181"/>
      <c r="M39" s="160"/>
      <c r="N39" s="181"/>
      <c r="O39" s="181"/>
      <c r="P39" s="204"/>
      <c r="Q39" s="164"/>
      <c r="R39" s="131">
        <f t="shared" si="2"/>
        <v>0</v>
      </c>
      <c r="S39" s="34"/>
    </row>
    <row r="40" spans="1:19" ht="15.75">
      <c r="A40" s="90" t="s">
        <v>52</v>
      </c>
      <c r="B40" s="155"/>
      <c r="C40" s="156"/>
      <c r="D40" s="32">
        <f t="shared" si="0"/>
        <v>0</v>
      </c>
      <c r="E40" s="155"/>
      <c r="F40" s="156"/>
      <c r="G40" s="179"/>
      <c r="H40" s="179"/>
      <c r="I40" s="32">
        <f t="shared" si="1"/>
        <v>0</v>
      </c>
      <c r="J40" s="181"/>
      <c r="K40" s="181"/>
      <c r="L40" s="181"/>
      <c r="M40" s="160"/>
      <c r="N40" s="181"/>
      <c r="O40" s="181"/>
      <c r="P40" s="204"/>
      <c r="Q40" s="164"/>
      <c r="R40" s="131">
        <f t="shared" si="2"/>
        <v>0</v>
      </c>
      <c r="S40" s="34"/>
    </row>
    <row r="41" spans="1:19" ht="15.75">
      <c r="A41" s="90" t="s">
        <v>53</v>
      </c>
      <c r="B41" s="155"/>
      <c r="C41" s="156"/>
      <c r="D41" s="32">
        <f t="shared" si="0"/>
        <v>0</v>
      </c>
      <c r="E41" s="155"/>
      <c r="F41" s="156"/>
      <c r="G41" s="179"/>
      <c r="H41" s="179"/>
      <c r="I41" s="32">
        <f t="shared" si="1"/>
        <v>0</v>
      </c>
      <c r="J41" s="181">
        <v>20</v>
      </c>
      <c r="K41" s="181"/>
      <c r="L41" s="181"/>
      <c r="M41" s="160"/>
      <c r="N41" s="181"/>
      <c r="O41" s="181"/>
      <c r="P41" s="204">
        <v>800</v>
      </c>
      <c r="Q41" s="164"/>
      <c r="R41" s="131">
        <f t="shared" si="2"/>
        <v>820</v>
      </c>
      <c r="S41" s="34"/>
    </row>
    <row r="42" spans="1:19" ht="31.5" customHeight="1">
      <c r="A42" s="90" t="s">
        <v>54</v>
      </c>
      <c r="B42" s="155"/>
      <c r="C42" s="156"/>
      <c r="D42" s="32">
        <f t="shared" si="0"/>
        <v>0</v>
      </c>
      <c r="E42" s="155"/>
      <c r="F42" s="156"/>
      <c r="G42" s="179"/>
      <c r="H42" s="179"/>
      <c r="I42" s="32">
        <f t="shared" si="1"/>
        <v>0</v>
      </c>
      <c r="J42" s="181"/>
      <c r="K42" s="181"/>
      <c r="L42" s="181"/>
      <c r="M42" s="160"/>
      <c r="N42" s="181"/>
      <c r="O42" s="181"/>
      <c r="P42" s="204"/>
      <c r="Q42" s="164"/>
      <c r="R42" s="131">
        <f t="shared" si="2"/>
        <v>0</v>
      </c>
      <c r="S42" s="34"/>
    </row>
    <row r="43" spans="1:19" ht="15.75">
      <c r="A43" s="90" t="s">
        <v>55</v>
      </c>
      <c r="B43" s="155"/>
      <c r="C43" s="156"/>
      <c r="D43" s="32">
        <f t="shared" si="0"/>
        <v>0</v>
      </c>
      <c r="E43" s="155"/>
      <c r="F43" s="156"/>
      <c r="G43" s="179"/>
      <c r="H43" s="179"/>
      <c r="I43" s="32">
        <f t="shared" si="1"/>
        <v>0</v>
      </c>
      <c r="J43" s="181"/>
      <c r="K43" s="181"/>
      <c r="L43" s="181"/>
      <c r="M43" s="160"/>
      <c r="N43" s="181"/>
      <c r="O43" s="181"/>
      <c r="P43" s="204">
        <v>300</v>
      </c>
      <c r="Q43" s="164"/>
      <c r="R43" s="131">
        <f t="shared" si="2"/>
        <v>300</v>
      </c>
      <c r="S43" s="34"/>
    </row>
    <row r="44" spans="1:19" ht="15.75">
      <c r="A44" s="90" t="s">
        <v>56</v>
      </c>
      <c r="B44" s="180">
        <v>3309</v>
      </c>
      <c r="C44" s="179"/>
      <c r="D44" s="32">
        <f t="shared" si="0"/>
        <v>3309</v>
      </c>
      <c r="E44" s="180"/>
      <c r="F44" s="179"/>
      <c r="G44" s="179"/>
      <c r="H44" s="179"/>
      <c r="I44" s="32">
        <f t="shared" si="1"/>
        <v>0</v>
      </c>
      <c r="J44" s="181"/>
      <c r="K44" s="181"/>
      <c r="L44" s="181"/>
      <c r="M44" s="160"/>
      <c r="N44" s="181"/>
      <c r="O44" s="181"/>
      <c r="P44" s="204"/>
      <c r="Q44" s="164"/>
      <c r="R44" s="131">
        <f t="shared" si="2"/>
        <v>0</v>
      </c>
      <c r="S44" s="34"/>
    </row>
    <row r="45" spans="1:19" ht="15.75">
      <c r="A45" s="90" t="s">
        <v>57</v>
      </c>
      <c r="B45" s="180">
        <v>1818</v>
      </c>
      <c r="C45" s="179"/>
      <c r="D45" s="32">
        <f t="shared" si="0"/>
        <v>1818</v>
      </c>
      <c r="E45" s="180">
        <v>13</v>
      </c>
      <c r="F45" s="179"/>
      <c r="G45" s="179"/>
      <c r="H45" s="179"/>
      <c r="I45" s="32">
        <f t="shared" si="1"/>
        <v>13</v>
      </c>
      <c r="J45" s="181">
        <v>649</v>
      </c>
      <c r="K45" s="181"/>
      <c r="L45" s="181"/>
      <c r="M45" s="160"/>
      <c r="N45" s="181"/>
      <c r="O45" s="181"/>
      <c r="P45" s="204">
        <v>5393</v>
      </c>
      <c r="Q45" s="164"/>
      <c r="R45" s="131">
        <f t="shared" si="2"/>
        <v>6042</v>
      </c>
      <c r="S45" s="34"/>
    </row>
    <row r="46" spans="1:19" ht="32.25" customHeight="1">
      <c r="A46" s="90" t="s">
        <v>58</v>
      </c>
      <c r="B46" s="180"/>
      <c r="C46" s="179"/>
      <c r="D46" s="32">
        <f t="shared" si="0"/>
        <v>0</v>
      </c>
      <c r="E46" s="180"/>
      <c r="F46" s="179"/>
      <c r="G46" s="179"/>
      <c r="H46" s="179"/>
      <c r="I46" s="32">
        <f t="shared" si="1"/>
        <v>0</v>
      </c>
      <c r="J46" s="181"/>
      <c r="K46" s="181"/>
      <c r="L46" s="181">
        <v>18000</v>
      </c>
      <c r="M46" s="160">
        <v>18000</v>
      </c>
      <c r="N46" s="181"/>
      <c r="O46" s="181"/>
      <c r="P46" s="204"/>
      <c r="Q46" s="164"/>
      <c r="R46" s="131">
        <f t="shared" si="2"/>
        <v>18000</v>
      </c>
      <c r="S46" s="34"/>
    </row>
    <row r="47" spans="1:19" ht="32.25" customHeight="1">
      <c r="A47" s="90" t="s">
        <v>59</v>
      </c>
      <c r="B47" s="155"/>
      <c r="C47" s="156"/>
      <c r="D47" s="32">
        <f t="shared" si="0"/>
        <v>0</v>
      </c>
      <c r="E47" s="155"/>
      <c r="F47" s="156"/>
      <c r="G47" s="179"/>
      <c r="H47" s="179"/>
      <c r="I47" s="32">
        <f t="shared" si="1"/>
        <v>0</v>
      </c>
      <c r="J47" s="181"/>
      <c r="K47" s="181"/>
      <c r="L47" s="181"/>
      <c r="M47" s="160"/>
      <c r="N47" s="181"/>
      <c r="O47" s="181"/>
      <c r="P47" s="204"/>
      <c r="Q47" s="164"/>
      <c r="R47" s="131">
        <f t="shared" si="2"/>
        <v>0</v>
      </c>
      <c r="S47" s="34"/>
    </row>
    <row r="48" spans="1:19" ht="21.75" customHeight="1">
      <c r="A48" s="90" t="s">
        <v>60</v>
      </c>
      <c r="B48" s="155"/>
      <c r="C48" s="156"/>
      <c r="D48" s="32">
        <f t="shared" si="0"/>
        <v>0</v>
      </c>
      <c r="E48" s="155"/>
      <c r="F48" s="156"/>
      <c r="G48" s="208"/>
      <c r="H48" s="208"/>
      <c r="I48" s="32">
        <f t="shared" si="1"/>
        <v>0</v>
      </c>
      <c r="J48" s="181"/>
      <c r="K48" s="181"/>
      <c r="L48" s="181"/>
      <c r="M48" s="160"/>
      <c r="N48" s="181"/>
      <c r="O48" s="181"/>
      <c r="P48" s="204"/>
      <c r="Q48" s="164"/>
      <c r="R48" s="131">
        <f t="shared" si="2"/>
        <v>0</v>
      </c>
      <c r="S48" s="34"/>
    </row>
    <row r="49" spans="1:19" ht="39" customHeight="1">
      <c r="A49" s="90" t="s">
        <v>89</v>
      </c>
      <c r="B49" s="155"/>
      <c r="C49" s="156"/>
      <c r="D49" s="32">
        <f t="shared" si="0"/>
        <v>0</v>
      </c>
      <c r="E49" s="155"/>
      <c r="F49" s="156"/>
      <c r="G49" s="208"/>
      <c r="H49" s="208"/>
      <c r="I49" s="32">
        <f t="shared" si="1"/>
        <v>0</v>
      </c>
      <c r="J49" s="181"/>
      <c r="K49" s="181"/>
      <c r="L49" s="181"/>
      <c r="M49" s="160"/>
      <c r="N49" s="181"/>
      <c r="O49" s="181"/>
      <c r="P49" s="204"/>
      <c r="Q49" s="164"/>
      <c r="R49" s="131">
        <f t="shared" si="2"/>
        <v>0</v>
      </c>
      <c r="S49" s="34"/>
    </row>
    <row r="50" spans="1:19" ht="30.75" customHeight="1">
      <c r="A50" s="90" t="s">
        <v>61</v>
      </c>
      <c r="B50" s="155"/>
      <c r="C50" s="156"/>
      <c r="D50" s="32">
        <f t="shared" si="0"/>
        <v>0</v>
      </c>
      <c r="E50" s="155"/>
      <c r="F50" s="156"/>
      <c r="G50" s="208"/>
      <c r="H50" s="208"/>
      <c r="I50" s="32">
        <f t="shared" si="1"/>
        <v>0</v>
      </c>
      <c r="J50" s="181"/>
      <c r="K50" s="181"/>
      <c r="L50" s="181"/>
      <c r="M50" s="160"/>
      <c r="N50" s="181"/>
      <c r="O50" s="181"/>
      <c r="P50" s="204"/>
      <c r="Q50" s="164"/>
      <c r="R50" s="131">
        <f t="shared" si="2"/>
        <v>0</v>
      </c>
      <c r="S50" s="34"/>
    </row>
    <row r="51" spans="1:19" ht="31.5" customHeight="1">
      <c r="A51" s="90" t="s">
        <v>62</v>
      </c>
      <c r="B51" s="155"/>
      <c r="C51" s="156"/>
      <c r="D51" s="32">
        <f t="shared" si="0"/>
        <v>0</v>
      </c>
      <c r="E51" s="155"/>
      <c r="F51" s="156"/>
      <c r="G51" s="208"/>
      <c r="H51" s="208"/>
      <c r="I51" s="32">
        <f t="shared" si="1"/>
        <v>0</v>
      </c>
      <c r="J51" s="181"/>
      <c r="K51" s="181"/>
      <c r="L51" s="181"/>
      <c r="M51" s="160"/>
      <c r="N51" s="181"/>
      <c r="O51" s="181"/>
      <c r="P51" s="204"/>
      <c r="Q51" s="164"/>
      <c r="R51" s="131">
        <f t="shared" si="2"/>
        <v>0</v>
      </c>
      <c r="S51" s="34"/>
    </row>
    <row r="52" spans="1:19" ht="15.75" customHeight="1">
      <c r="A52" s="90" t="s">
        <v>63</v>
      </c>
      <c r="B52" s="155"/>
      <c r="C52" s="156"/>
      <c r="D52" s="32">
        <f t="shared" si="0"/>
        <v>0</v>
      </c>
      <c r="E52" s="155"/>
      <c r="F52" s="156"/>
      <c r="G52" s="208"/>
      <c r="H52" s="208"/>
      <c r="I52" s="32">
        <f t="shared" si="1"/>
        <v>0</v>
      </c>
      <c r="J52" s="181"/>
      <c r="K52" s="181"/>
      <c r="L52" s="181"/>
      <c r="M52" s="160"/>
      <c r="N52" s="181"/>
      <c r="O52" s="181"/>
      <c r="P52" s="204"/>
      <c r="Q52" s="164"/>
      <c r="R52" s="131">
        <f t="shared" si="2"/>
        <v>0</v>
      </c>
      <c r="S52" s="34"/>
    </row>
    <row r="53" spans="1:19" ht="18" customHeight="1">
      <c r="A53" s="90" t="s">
        <v>64</v>
      </c>
      <c r="B53" s="155"/>
      <c r="C53" s="156"/>
      <c r="D53" s="32">
        <f t="shared" si="0"/>
        <v>0</v>
      </c>
      <c r="E53" s="155"/>
      <c r="F53" s="156"/>
      <c r="G53" s="208"/>
      <c r="H53" s="208"/>
      <c r="I53" s="32">
        <f t="shared" si="1"/>
        <v>0</v>
      </c>
      <c r="J53" s="181"/>
      <c r="K53" s="181"/>
      <c r="L53" s="181"/>
      <c r="M53" s="160"/>
      <c r="N53" s="181"/>
      <c r="O53" s="181"/>
      <c r="P53" s="204"/>
      <c r="Q53" s="164"/>
      <c r="R53" s="131">
        <f t="shared" si="2"/>
        <v>0</v>
      </c>
      <c r="S53" s="34"/>
    </row>
    <row r="54" spans="1:19" ht="15.75">
      <c r="A54" s="90" t="s">
        <v>65</v>
      </c>
      <c r="B54" s="155"/>
      <c r="C54" s="156"/>
      <c r="D54" s="32">
        <f t="shared" si="0"/>
        <v>0</v>
      </c>
      <c r="E54" s="155"/>
      <c r="F54" s="156"/>
      <c r="G54" s="208"/>
      <c r="H54" s="208"/>
      <c r="I54" s="32">
        <f t="shared" si="1"/>
        <v>0</v>
      </c>
      <c r="J54" s="181"/>
      <c r="K54" s="181"/>
      <c r="L54" s="181"/>
      <c r="M54" s="160"/>
      <c r="N54" s="181"/>
      <c r="O54" s="181"/>
      <c r="P54" s="204"/>
      <c r="Q54" s="164"/>
      <c r="R54" s="131">
        <f t="shared" si="2"/>
        <v>0</v>
      </c>
      <c r="S54" s="34"/>
    </row>
    <row r="55" spans="1:19" ht="31.5">
      <c r="A55" s="90" t="s">
        <v>66</v>
      </c>
      <c r="B55" s="155"/>
      <c r="C55" s="156"/>
      <c r="D55" s="32">
        <f t="shared" si="0"/>
        <v>0</v>
      </c>
      <c r="E55" s="155"/>
      <c r="F55" s="156"/>
      <c r="G55" s="208"/>
      <c r="H55" s="208"/>
      <c r="I55" s="32">
        <f t="shared" si="1"/>
        <v>0</v>
      </c>
      <c r="J55" s="181"/>
      <c r="K55" s="181"/>
      <c r="L55" s="181"/>
      <c r="M55" s="160"/>
      <c r="N55" s="181"/>
      <c r="O55" s="181"/>
      <c r="P55" s="204"/>
      <c r="Q55" s="164"/>
      <c r="R55" s="131">
        <f t="shared" si="2"/>
        <v>0</v>
      </c>
      <c r="S55" s="34"/>
    </row>
    <row r="56" spans="1:19" ht="15.75">
      <c r="A56" s="90" t="s">
        <v>67</v>
      </c>
      <c r="B56" s="155"/>
      <c r="C56" s="156"/>
      <c r="D56" s="32">
        <f t="shared" si="0"/>
        <v>0</v>
      </c>
      <c r="E56" s="155"/>
      <c r="F56" s="156"/>
      <c r="G56" s="208"/>
      <c r="H56" s="208"/>
      <c r="I56" s="32">
        <f t="shared" si="1"/>
        <v>0</v>
      </c>
      <c r="J56" s="181"/>
      <c r="K56" s="181"/>
      <c r="L56" s="181"/>
      <c r="M56" s="160"/>
      <c r="N56" s="181"/>
      <c r="O56" s="181"/>
      <c r="P56" s="204"/>
      <c r="Q56" s="164"/>
      <c r="R56" s="131">
        <f t="shared" si="2"/>
        <v>0</v>
      </c>
      <c r="S56" s="34"/>
    </row>
    <row r="57" spans="1:19" ht="15.75">
      <c r="A57" s="90" t="s">
        <v>68</v>
      </c>
      <c r="B57" s="155"/>
      <c r="C57" s="156"/>
      <c r="D57" s="32">
        <f t="shared" si="0"/>
        <v>0</v>
      </c>
      <c r="E57" s="155"/>
      <c r="F57" s="156"/>
      <c r="G57" s="208"/>
      <c r="H57" s="208"/>
      <c r="I57" s="32">
        <f t="shared" si="1"/>
        <v>0</v>
      </c>
      <c r="J57" s="181"/>
      <c r="K57" s="181"/>
      <c r="L57" s="181"/>
      <c r="M57" s="160"/>
      <c r="N57" s="181"/>
      <c r="O57" s="181"/>
      <c r="P57" s="204"/>
      <c r="Q57" s="164"/>
      <c r="R57" s="131">
        <f t="shared" si="2"/>
        <v>0</v>
      </c>
      <c r="S57" s="34"/>
    </row>
    <row r="58" spans="1:19" ht="15.75">
      <c r="A58" s="90" t="s">
        <v>69</v>
      </c>
      <c r="B58" s="155"/>
      <c r="C58" s="156"/>
      <c r="D58" s="32">
        <f t="shared" si="0"/>
        <v>0</v>
      </c>
      <c r="E58" s="155"/>
      <c r="F58" s="156"/>
      <c r="G58" s="208"/>
      <c r="H58" s="208"/>
      <c r="I58" s="32">
        <f t="shared" si="1"/>
        <v>0</v>
      </c>
      <c r="J58" s="181"/>
      <c r="K58" s="181"/>
      <c r="L58" s="181"/>
      <c r="M58" s="160"/>
      <c r="N58" s="181"/>
      <c r="O58" s="181"/>
      <c r="P58" s="204"/>
      <c r="Q58" s="164"/>
      <c r="R58" s="131">
        <f t="shared" si="2"/>
        <v>0</v>
      </c>
      <c r="S58" s="34"/>
    </row>
    <row r="59" spans="1:19" ht="15.75">
      <c r="A59" s="90" t="s">
        <v>70</v>
      </c>
      <c r="B59" s="155"/>
      <c r="C59" s="156"/>
      <c r="D59" s="32">
        <f t="shared" si="0"/>
        <v>0</v>
      </c>
      <c r="E59" s="155"/>
      <c r="F59" s="156"/>
      <c r="G59" s="208"/>
      <c r="H59" s="208"/>
      <c r="I59" s="32">
        <f t="shared" si="1"/>
        <v>0</v>
      </c>
      <c r="J59" s="181"/>
      <c r="K59" s="181"/>
      <c r="L59" s="181"/>
      <c r="M59" s="160"/>
      <c r="N59" s="181"/>
      <c r="O59" s="181"/>
      <c r="P59" s="204"/>
      <c r="Q59" s="164"/>
      <c r="R59" s="131">
        <f t="shared" si="2"/>
        <v>0</v>
      </c>
      <c r="S59" s="34"/>
    </row>
    <row r="60" spans="1:19" ht="31.5">
      <c r="A60" s="90" t="s">
        <v>71</v>
      </c>
      <c r="B60" s="155"/>
      <c r="C60" s="156"/>
      <c r="D60" s="32">
        <f t="shared" si="0"/>
        <v>0</v>
      </c>
      <c r="E60" s="155"/>
      <c r="F60" s="156"/>
      <c r="G60" s="208"/>
      <c r="H60" s="208"/>
      <c r="I60" s="32">
        <f t="shared" si="1"/>
        <v>0</v>
      </c>
      <c r="J60" s="181"/>
      <c r="K60" s="181"/>
      <c r="L60" s="181"/>
      <c r="M60" s="160"/>
      <c r="N60" s="181"/>
      <c r="O60" s="181"/>
      <c r="P60" s="204"/>
      <c r="Q60" s="164"/>
      <c r="R60" s="131">
        <f t="shared" si="2"/>
        <v>0</v>
      </c>
      <c r="S60" s="34"/>
    </row>
    <row r="61" spans="1:19" ht="15.75">
      <c r="A61" s="90" t="s">
        <v>72</v>
      </c>
      <c r="B61" s="155"/>
      <c r="C61" s="156"/>
      <c r="D61" s="32">
        <f t="shared" si="0"/>
        <v>0</v>
      </c>
      <c r="E61" s="155"/>
      <c r="F61" s="156"/>
      <c r="G61" s="208"/>
      <c r="H61" s="208"/>
      <c r="I61" s="32">
        <f t="shared" si="1"/>
        <v>0</v>
      </c>
      <c r="J61" s="181"/>
      <c r="K61" s="181"/>
      <c r="L61" s="181"/>
      <c r="M61" s="160"/>
      <c r="N61" s="181"/>
      <c r="O61" s="181"/>
      <c r="P61" s="204"/>
      <c r="Q61" s="164"/>
      <c r="R61" s="131">
        <f t="shared" si="2"/>
        <v>0</v>
      </c>
      <c r="S61" s="34"/>
    </row>
    <row r="62" spans="1:19" ht="15.75">
      <c r="A62" s="90" t="s">
        <v>73</v>
      </c>
      <c r="B62" s="155"/>
      <c r="C62" s="156"/>
      <c r="D62" s="32">
        <f t="shared" si="0"/>
        <v>0</v>
      </c>
      <c r="E62" s="155"/>
      <c r="F62" s="156"/>
      <c r="G62" s="208"/>
      <c r="H62" s="208"/>
      <c r="I62" s="32">
        <f t="shared" si="1"/>
        <v>0</v>
      </c>
      <c r="J62" s="181"/>
      <c r="K62" s="181"/>
      <c r="L62" s="181"/>
      <c r="M62" s="160"/>
      <c r="N62" s="181"/>
      <c r="O62" s="181"/>
      <c r="P62" s="204"/>
      <c r="Q62" s="164"/>
      <c r="R62" s="131">
        <f t="shared" si="2"/>
        <v>0</v>
      </c>
      <c r="S62" s="34"/>
    </row>
    <row r="63" spans="1:19" ht="19.899999999999999" customHeight="1">
      <c r="A63" s="90" t="s">
        <v>74</v>
      </c>
      <c r="B63" s="155"/>
      <c r="C63" s="156"/>
      <c r="D63" s="32">
        <f t="shared" si="0"/>
        <v>0</v>
      </c>
      <c r="E63" s="155"/>
      <c r="F63" s="156"/>
      <c r="G63" s="208"/>
      <c r="H63" s="208"/>
      <c r="I63" s="32">
        <f t="shared" si="1"/>
        <v>0</v>
      </c>
      <c r="J63" s="181"/>
      <c r="K63" s="181"/>
      <c r="L63" s="181"/>
      <c r="M63" s="160"/>
      <c r="N63" s="181"/>
      <c r="O63" s="181"/>
      <c r="P63" s="204"/>
      <c r="Q63" s="164"/>
      <c r="R63" s="131">
        <f t="shared" si="2"/>
        <v>0</v>
      </c>
      <c r="S63" s="34"/>
    </row>
    <row r="64" spans="1:19" ht="15.75">
      <c r="A64" s="90" t="s">
        <v>75</v>
      </c>
      <c r="B64" s="155"/>
      <c r="C64" s="156"/>
      <c r="D64" s="32">
        <f t="shared" si="0"/>
        <v>0</v>
      </c>
      <c r="E64" s="155"/>
      <c r="F64" s="156"/>
      <c r="G64" s="208"/>
      <c r="H64" s="208"/>
      <c r="I64" s="32">
        <f t="shared" si="1"/>
        <v>0</v>
      </c>
      <c r="J64" s="181"/>
      <c r="K64" s="181"/>
      <c r="L64" s="181"/>
      <c r="M64" s="160"/>
      <c r="N64" s="181"/>
      <c r="O64" s="181"/>
      <c r="P64" s="204"/>
      <c r="Q64" s="164"/>
      <c r="R64" s="131">
        <f t="shared" si="2"/>
        <v>0</v>
      </c>
      <c r="S64" s="34"/>
    </row>
    <row r="65" spans="1:19" ht="15.75">
      <c r="A65" s="90" t="s">
        <v>76</v>
      </c>
      <c r="B65" s="155"/>
      <c r="C65" s="156"/>
      <c r="D65" s="32">
        <f t="shared" si="0"/>
        <v>0</v>
      </c>
      <c r="E65" s="155"/>
      <c r="F65" s="156"/>
      <c r="G65" s="208"/>
      <c r="H65" s="208"/>
      <c r="I65" s="32">
        <f t="shared" si="1"/>
        <v>0</v>
      </c>
      <c r="J65" s="181">
        <v>10</v>
      </c>
      <c r="K65" s="181"/>
      <c r="L65" s="181"/>
      <c r="M65" s="160"/>
      <c r="N65" s="181"/>
      <c r="O65" s="181"/>
      <c r="P65" s="204">
        <v>170</v>
      </c>
      <c r="Q65" s="164"/>
      <c r="R65" s="131">
        <f t="shared" si="2"/>
        <v>180</v>
      </c>
      <c r="S65" s="34"/>
    </row>
    <row r="66" spans="1:19" ht="31.5">
      <c r="A66" s="90" t="s">
        <v>77</v>
      </c>
      <c r="B66" s="155"/>
      <c r="C66" s="156"/>
      <c r="D66" s="32">
        <f t="shared" si="0"/>
        <v>0</v>
      </c>
      <c r="E66" s="155"/>
      <c r="F66" s="156"/>
      <c r="G66" s="208"/>
      <c r="H66" s="208"/>
      <c r="I66" s="32">
        <f t="shared" si="1"/>
        <v>0</v>
      </c>
      <c r="J66" s="181"/>
      <c r="K66" s="181"/>
      <c r="L66" s="181"/>
      <c r="M66" s="160"/>
      <c r="N66" s="181"/>
      <c r="O66" s="181"/>
      <c r="P66" s="204"/>
      <c r="Q66" s="164"/>
      <c r="R66" s="131">
        <f t="shared" si="2"/>
        <v>0</v>
      </c>
      <c r="S66" s="34"/>
    </row>
    <row r="67" spans="1:19" ht="15.75">
      <c r="A67" s="90" t="s">
        <v>78</v>
      </c>
      <c r="B67" s="155"/>
      <c r="C67" s="156"/>
      <c r="D67" s="32">
        <f t="shared" si="0"/>
        <v>0</v>
      </c>
      <c r="E67" s="155"/>
      <c r="F67" s="156"/>
      <c r="G67" s="208"/>
      <c r="H67" s="208"/>
      <c r="I67" s="32">
        <f t="shared" si="1"/>
        <v>0</v>
      </c>
      <c r="J67" s="181"/>
      <c r="K67" s="181"/>
      <c r="L67" s="181"/>
      <c r="M67" s="160"/>
      <c r="N67" s="181"/>
      <c r="O67" s="181"/>
      <c r="P67" s="204"/>
      <c r="Q67" s="164"/>
      <c r="R67" s="131">
        <f t="shared" si="2"/>
        <v>0</v>
      </c>
      <c r="S67" s="34"/>
    </row>
    <row r="68" spans="1:19" ht="15.75">
      <c r="A68" s="90" t="s">
        <v>79</v>
      </c>
      <c r="B68" s="155"/>
      <c r="C68" s="156"/>
      <c r="D68" s="32">
        <f t="shared" si="0"/>
        <v>0</v>
      </c>
      <c r="E68" s="155"/>
      <c r="F68" s="156"/>
      <c r="G68" s="208"/>
      <c r="H68" s="208"/>
      <c r="I68" s="32">
        <f t="shared" si="1"/>
        <v>0</v>
      </c>
      <c r="J68" s="181"/>
      <c r="K68" s="181"/>
      <c r="L68" s="181"/>
      <c r="M68" s="160"/>
      <c r="N68" s="181"/>
      <c r="O68" s="181"/>
      <c r="P68" s="204"/>
      <c r="Q68" s="164"/>
      <c r="R68" s="131">
        <f t="shared" si="2"/>
        <v>0</v>
      </c>
      <c r="S68" s="34"/>
    </row>
    <row r="69" spans="1:19" ht="21" customHeight="1">
      <c r="A69" s="90" t="s">
        <v>80</v>
      </c>
      <c r="B69" s="155"/>
      <c r="C69" s="156"/>
      <c r="D69" s="32">
        <f t="shared" si="0"/>
        <v>0</v>
      </c>
      <c r="E69" s="155"/>
      <c r="F69" s="156"/>
      <c r="G69" s="208"/>
      <c r="H69" s="208"/>
      <c r="I69" s="32">
        <f t="shared" si="1"/>
        <v>0</v>
      </c>
      <c r="J69" s="181"/>
      <c r="K69" s="181"/>
      <c r="L69" s="181"/>
      <c r="M69" s="160"/>
      <c r="N69" s="181"/>
      <c r="O69" s="181"/>
      <c r="P69" s="204"/>
      <c r="Q69" s="164"/>
      <c r="R69" s="131">
        <f t="shared" si="2"/>
        <v>0</v>
      </c>
      <c r="S69" s="34"/>
    </row>
    <row r="70" spans="1:19" ht="15.75">
      <c r="A70" s="90" t="s">
        <v>81</v>
      </c>
      <c r="B70" s="155"/>
      <c r="C70" s="156"/>
      <c r="D70" s="32">
        <f t="shared" si="0"/>
        <v>0</v>
      </c>
      <c r="E70" s="155"/>
      <c r="F70" s="156"/>
      <c r="G70" s="208"/>
      <c r="H70" s="208"/>
      <c r="I70" s="32">
        <f t="shared" si="1"/>
        <v>0</v>
      </c>
      <c r="J70" s="181"/>
      <c r="K70" s="181"/>
      <c r="L70" s="181"/>
      <c r="M70" s="160"/>
      <c r="N70" s="181"/>
      <c r="O70" s="181"/>
      <c r="P70" s="204"/>
      <c r="Q70" s="164"/>
      <c r="R70" s="131">
        <f t="shared" si="2"/>
        <v>0</v>
      </c>
      <c r="S70" s="34"/>
    </row>
    <row r="71" spans="1:19" s="11" customFormat="1" ht="47.25">
      <c r="A71" s="90" t="s">
        <v>161</v>
      </c>
      <c r="B71" s="155"/>
      <c r="C71" s="156"/>
      <c r="D71" s="32">
        <f>B71+C71</f>
        <v>0</v>
      </c>
      <c r="E71" s="155"/>
      <c r="F71" s="156"/>
      <c r="G71" s="208"/>
      <c r="H71" s="208"/>
      <c r="I71" s="32">
        <f>E71+F71+G71</f>
        <v>0</v>
      </c>
      <c r="J71" s="181"/>
      <c r="K71" s="181"/>
      <c r="L71" s="181"/>
      <c r="M71" s="160"/>
      <c r="N71" s="181"/>
      <c r="O71" s="181"/>
      <c r="P71" s="204"/>
      <c r="Q71" s="164"/>
      <c r="R71" s="131">
        <f t="shared" si="2"/>
        <v>0</v>
      </c>
      <c r="S71" s="34"/>
    </row>
    <row r="72" spans="1:19" ht="15.75">
      <c r="A72" s="90" t="s">
        <v>82</v>
      </c>
      <c r="B72" s="155"/>
      <c r="C72" s="156"/>
      <c r="D72" s="32">
        <f t="shared" si="0"/>
        <v>0</v>
      </c>
      <c r="E72" s="155"/>
      <c r="F72" s="156"/>
      <c r="G72" s="208"/>
      <c r="H72" s="208"/>
      <c r="I72" s="32">
        <f t="shared" si="1"/>
        <v>0</v>
      </c>
      <c r="J72" s="181">
        <v>110</v>
      </c>
      <c r="K72" s="181"/>
      <c r="L72" s="181"/>
      <c r="M72" s="160"/>
      <c r="N72" s="181"/>
      <c r="O72" s="181"/>
      <c r="P72" s="204">
        <v>1280</v>
      </c>
      <c r="Q72" s="164"/>
      <c r="R72" s="131">
        <f t="shared" si="2"/>
        <v>1390</v>
      </c>
      <c r="S72" s="34"/>
    </row>
    <row r="73" spans="1:19" ht="31.5">
      <c r="A73" s="90" t="s">
        <v>83</v>
      </c>
      <c r="B73" s="155"/>
      <c r="C73" s="156"/>
      <c r="D73" s="32">
        <f t="shared" si="0"/>
        <v>0</v>
      </c>
      <c r="E73" s="155"/>
      <c r="F73" s="156"/>
      <c r="G73" s="208"/>
      <c r="H73" s="208"/>
      <c r="I73" s="32">
        <f t="shared" si="1"/>
        <v>0</v>
      </c>
      <c r="J73" s="181"/>
      <c r="K73" s="181"/>
      <c r="L73" s="181"/>
      <c r="M73" s="160"/>
      <c r="N73" s="181"/>
      <c r="O73" s="181"/>
      <c r="P73" s="204"/>
      <c r="Q73" s="164"/>
      <c r="R73" s="131">
        <f t="shared" si="2"/>
        <v>0</v>
      </c>
      <c r="S73" s="34"/>
    </row>
    <row r="74" spans="1:19" ht="32.25" thickBot="1">
      <c r="A74" s="92" t="s">
        <v>84</v>
      </c>
      <c r="B74" s="157"/>
      <c r="C74" s="158"/>
      <c r="D74" s="125">
        <f t="shared" si="0"/>
        <v>0</v>
      </c>
      <c r="E74" s="157"/>
      <c r="F74" s="158"/>
      <c r="G74" s="209"/>
      <c r="H74" s="209"/>
      <c r="I74" s="127">
        <f t="shared" si="1"/>
        <v>0</v>
      </c>
      <c r="J74" s="185"/>
      <c r="K74" s="185"/>
      <c r="L74" s="185"/>
      <c r="M74" s="245"/>
      <c r="N74" s="185"/>
      <c r="O74" s="185"/>
      <c r="P74" s="291"/>
      <c r="Q74" s="237"/>
      <c r="R74" s="131">
        <f t="shared" si="2"/>
        <v>0</v>
      </c>
      <c r="S74" s="34"/>
    </row>
    <row r="75" spans="1:19" ht="35.450000000000003" customHeight="1" thickBot="1">
      <c r="A75" s="151" t="s">
        <v>85</v>
      </c>
      <c r="B75" s="35">
        <f>SUM(B11:B74)</f>
        <v>5127</v>
      </c>
      <c r="C75" s="30">
        <f t="shared" ref="C75:R75" si="3">SUM(C11:C74)</f>
        <v>0</v>
      </c>
      <c r="D75" s="30">
        <f t="shared" si="3"/>
        <v>5127</v>
      </c>
      <c r="E75" s="35">
        <f t="shared" si="3"/>
        <v>13</v>
      </c>
      <c r="F75" s="30">
        <f t="shared" si="3"/>
        <v>0</v>
      </c>
      <c r="G75" s="30">
        <f>SUM(G11:G74)</f>
        <v>0</v>
      </c>
      <c r="H75" s="36">
        <f t="shared" si="3"/>
        <v>0</v>
      </c>
      <c r="I75" s="109">
        <f t="shared" si="3"/>
        <v>13</v>
      </c>
      <c r="J75" s="30">
        <f t="shared" si="3"/>
        <v>1049</v>
      </c>
      <c r="K75" s="30">
        <f t="shared" si="3"/>
        <v>0</v>
      </c>
      <c r="L75" s="36">
        <f t="shared" si="3"/>
        <v>18000</v>
      </c>
      <c r="M75" s="36">
        <f t="shared" si="3"/>
        <v>18000</v>
      </c>
      <c r="N75" s="30">
        <f t="shared" si="3"/>
        <v>0</v>
      </c>
      <c r="O75" s="30">
        <f t="shared" si="3"/>
        <v>0</v>
      </c>
      <c r="P75" s="36">
        <f t="shared" si="3"/>
        <v>10033</v>
      </c>
      <c r="Q75" s="30">
        <f t="shared" si="3"/>
        <v>0</v>
      </c>
      <c r="R75" s="33">
        <f t="shared" si="3"/>
        <v>29082</v>
      </c>
      <c r="S75" s="34">
        <f>D75+I75+R75</f>
        <v>34222</v>
      </c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7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Normal="100" zoomScaleSheetLayoutView="112" workbookViewId="0">
      <pane ySplit="10" topLeftCell="A71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121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>
        <v>10660</v>
      </c>
      <c r="K11" s="114"/>
      <c r="L11" s="114"/>
      <c r="M11" s="122">
        <f>K11+L11</f>
        <v>0</v>
      </c>
      <c r="N11" s="114"/>
      <c r="O11" s="114"/>
      <c r="P11" s="115"/>
      <c r="Q11" s="263"/>
      <c r="R11" s="131">
        <f>J11+M11+N11+O11+P11</f>
        <v>10660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263"/>
      <c r="R12" s="131">
        <f t="shared" ref="R12:R74" si="3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263"/>
      <c r="R13" s="131">
        <f t="shared" si="3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263"/>
      <c r="R14" s="131">
        <f t="shared" si="3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263"/>
      <c r="R15" s="131">
        <f t="shared" si="3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263"/>
      <c r="R16" s="131">
        <f t="shared" si="3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263"/>
      <c r="R17" s="131">
        <f t="shared" si="3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263"/>
      <c r="R18" s="131">
        <f t="shared" si="3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263"/>
      <c r="R19" s="131">
        <f t="shared" si="3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263"/>
      <c r="R20" s="131">
        <f t="shared" si="3"/>
        <v>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263"/>
      <c r="R21" s="131">
        <f t="shared" si="3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263"/>
      <c r="R22" s="131">
        <f t="shared" si="3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263"/>
      <c r="R23" s="131">
        <f t="shared" si="3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263"/>
      <c r="R24" s="131">
        <f t="shared" si="3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263"/>
      <c r="R25" s="131">
        <f t="shared" si="3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263"/>
      <c r="R26" s="131">
        <f t="shared" si="3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263"/>
      <c r="R27" s="131">
        <f t="shared" si="3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263"/>
      <c r="R28" s="131">
        <f t="shared" si="3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263"/>
      <c r="R29" s="131">
        <f t="shared" si="3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263"/>
      <c r="R30" s="131">
        <f t="shared" si="3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263"/>
      <c r="R31" s="131">
        <f t="shared" si="3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263"/>
      <c r="R32" s="131">
        <f t="shared" si="3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263"/>
      <c r="R33" s="131">
        <f t="shared" si="3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263"/>
      <c r="R34" s="131">
        <f t="shared" si="3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263"/>
      <c r="R35" s="131">
        <f t="shared" si="3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263"/>
      <c r="R36" s="131">
        <f t="shared" si="3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263"/>
      <c r="R37" s="131">
        <f t="shared" si="3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263"/>
      <c r="R38" s="131">
        <f t="shared" si="3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263"/>
      <c r="R39" s="131">
        <f t="shared" si="3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263"/>
      <c r="R40" s="131">
        <f t="shared" si="3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263"/>
      <c r="R41" s="131">
        <f t="shared" si="3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263"/>
      <c r="R42" s="131">
        <f t="shared" si="3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263"/>
      <c r="R43" s="131">
        <f t="shared" si="3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263"/>
      <c r="R44" s="131">
        <f t="shared" si="3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263"/>
      <c r="R45" s="131">
        <f t="shared" si="3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263"/>
      <c r="R46" s="131">
        <f t="shared" si="3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263"/>
      <c r="R47" s="131">
        <f t="shared" si="3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263"/>
      <c r="R48" s="131">
        <f t="shared" si="3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263"/>
      <c r="R49" s="131">
        <f t="shared" si="3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263"/>
      <c r="R50" s="131">
        <f t="shared" si="3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263"/>
      <c r="R51" s="131">
        <f t="shared" si="3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263"/>
      <c r="R52" s="131">
        <f t="shared" si="3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26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57"/>
      <c r="Q54" s="26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57"/>
      <c r="Q55" s="26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57"/>
      <c r="Q56" s="26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57"/>
      <c r="Q57" s="26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57"/>
      <c r="Q58" s="26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57"/>
      <c r="Q59" s="26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57"/>
      <c r="Q60" s="26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57"/>
      <c r="Q61" s="26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57"/>
      <c r="Q62" s="26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57"/>
      <c r="Q63" s="26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57"/>
      <c r="Q64" s="26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57"/>
      <c r="Q65" s="26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57"/>
      <c r="Q66" s="26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57"/>
      <c r="Q67" s="26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57"/>
      <c r="Q68" s="26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57"/>
      <c r="Q69" s="26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57"/>
      <c r="Q70" s="263"/>
      <c r="R70" s="131">
        <f t="shared" si="3"/>
        <v>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57"/>
      <c r="Q71" s="26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57"/>
      <c r="Q72" s="26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57"/>
      <c r="Q73" s="26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2"/>
      <c r="Q74" s="26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10660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10660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topLeftCell="A5" zoomScale="120" zoomScaleNormal="120" zoomScaleSheetLayoutView="112" workbookViewId="0">
      <pane ySplit="6" topLeftCell="A65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.710937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120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72"/>
      <c r="C11" s="73"/>
      <c r="D11" s="111">
        <f>B11+C11</f>
        <v>0</v>
      </c>
      <c r="E11" s="112"/>
      <c r="F11" s="74"/>
      <c r="G11" s="73"/>
      <c r="H11" s="73"/>
      <c r="I11" s="111">
        <f>E11+F11+G11</f>
        <v>0</v>
      </c>
      <c r="J11" s="118">
        <v>59912</v>
      </c>
      <c r="K11" s="120"/>
      <c r="L11" s="120"/>
      <c r="M11" s="122">
        <f>K11+L11</f>
        <v>0</v>
      </c>
      <c r="N11" s="120"/>
      <c r="O11" s="120"/>
      <c r="P11" s="121">
        <v>0</v>
      </c>
      <c r="Q11" s="263"/>
      <c r="R11" s="304">
        <f>J11+M11+N11+O11+P11</f>
        <v>59912</v>
      </c>
      <c r="S11" s="34"/>
    </row>
    <row r="12" spans="1:19" ht="18.75">
      <c r="A12" s="90" t="s">
        <v>24</v>
      </c>
      <c r="B12" s="75"/>
      <c r="C12" s="76"/>
      <c r="D12" s="32">
        <f t="shared" ref="D12:D74" si="0">B12+C12</f>
        <v>0</v>
      </c>
      <c r="E12" s="75"/>
      <c r="F12" s="76"/>
      <c r="G12" s="76"/>
      <c r="H12" s="76"/>
      <c r="I12" s="32">
        <f t="shared" ref="I12:I74" si="1">E12+F12+G12</f>
        <v>0</v>
      </c>
      <c r="J12" s="77"/>
      <c r="K12" s="77"/>
      <c r="L12" s="77"/>
      <c r="M12" s="122">
        <f t="shared" ref="M12:M74" si="2">K12+L12</f>
        <v>0</v>
      </c>
      <c r="N12" s="77"/>
      <c r="O12" s="77"/>
      <c r="P12" s="105"/>
      <c r="Q12" s="263"/>
      <c r="R12" s="131">
        <f t="shared" ref="R12:R74" si="3">J12+M12+N12+O12+P12</f>
        <v>0</v>
      </c>
      <c r="S12" s="34"/>
    </row>
    <row r="13" spans="1:19" ht="18.75">
      <c r="A13" s="90" t="s">
        <v>25</v>
      </c>
      <c r="B13" s="75"/>
      <c r="C13" s="76"/>
      <c r="D13" s="32">
        <f t="shared" si="0"/>
        <v>0</v>
      </c>
      <c r="E13" s="75"/>
      <c r="F13" s="76"/>
      <c r="G13" s="76"/>
      <c r="H13" s="76"/>
      <c r="I13" s="32">
        <f t="shared" si="1"/>
        <v>0</v>
      </c>
      <c r="J13" s="77"/>
      <c r="K13" s="77"/>
      <c r="L13" s="77"/>
      <c r="M13" s="122">
        <f t="shared" si="2"/>
        <v>0</v>
      </c>
      <c r="N13" s="77"/>
      <c r="O13" s="77"/>
      <c r="P13" s="105"/>
      <c r="Q13" s="263"/>
      <c r="R13" s="131">
        <f t="shared" si="3"/>
        <v>0</v>
      </c>
      <c r="S13" s="34"/>
    </row>
    <row r="14" spans="1:19" ht="18.75">
      <c r="A14" s="90" t="s">
        <v>26</v>
      </c>
      <c r="B14" s="75"/>
      <c r="C14" s="76"/>
      <c r="D14" s="32">
        <f t="shared" si="0"/>
        <v>0</v>
      </c>
      <c r="E14" s="75"/>
      <c r="F14" s="76"/>
      <c r="G14" s="76"/>
      <c r="H14" s="76"/>
      <c r="I14" s="32">
        <f t="shared" si="1"/>
        <v>0</v>
      </c>
      <c r="J14" s="77"/>
      <c r="K14" s="77"/>
      <c r="L14" s="77"/>
      <c r="M14" s="122">
        <f t="shared" si="2"/>
        <v>0</v>
      </c>
      <c r="N14" s="77"/>
      <c r="O14" s="77"/>
      <c r="P14" s="105"/>
      <c r="Q14" s="263"/>
      <c r="R14" s="131">
        <f t="shared" si="3"/>
        <v>0</v>
      </c>
      <c r="S14" s="34"/>
    </row>
    <row r="15" spans="1:19" ht="18.75">
      <c r="A15" s="90" t="s">
        <v>27</v>
      </c>
      <c r="B15" s="75"/>
      <c r="C15" s="76"/>
      <c r="D15" s="32">
        <f t="shared" si="0"/>
        <v>0</v>
      </c>
      <c r="E15" s="75"/>
      <c r="F15" s="76"/>
      <c r="G15" s="76"/>
      <c r="H15" s="76"/>
      <c r="I15" s="32">
        <f t="shared" si="1"/>
        <v>0</v>
      </c>
      <c r="J15" s="77"/>
      <c r="K15" s="77"/>
      <c r="L15" s="77"/>
      <c r="M15" s="122">
        <f t="shared" si="2"/>
        <v>0</v>
      </c>
      <c r="N15" s="77"/>
      <c r="O15" s="77"/>
      <c r="P15" s="105"/>
      <c r="Q15" s="263"/>
      <c r="R15" s="131">
        <f t="shared" si="3"/>
        <v>0</v>
      </c>
      <c r="S15" s="34"/>
    </row>
    <row r="16" spans="1:19" ht="18.75">
      <c r="A16" s="90" t="s">
        <v>28</v>
      </c>
      <c r="B16" s="75"/>
      <c r="C16" s="76"/>
      <c r="D16" s="32">
        <f t="shared" si="0"/>
        <v>0</v>
      </c>
      <c r="E16" s="75"/>
      <c r="F16" s="76"/>
      <c r="G16" s="76"/>
      <c r="H16" s="76"/>
      <c r="I16" s="32">
        <f t="shared" si="1"/>
        <v>0</v>
      </c>
      <c r="J16" s="77"/>
      <c r="K16" s="77"/>
      <c r="L16" s="77"/>
      <c r="M16" s="122">
        <f t="shared" si="2"/>
        <v>0</v>
      </c>
      <c r="N16" s="77"/>
      <c r="O16" s="77"/>
      <c r="P16" s="105"/>
      <c r="Q16" s="263"/>
      <c r="R16" s="131">
        <f t="shared" si="3"/>
        <v>0</v>
      </c>
      <c r="S16" s="34"/>
    </row>
    <row r="17" spans="1:19" ht="31.5" customHeight="1">
      <c r="A17" s="90" t="s">
        <v>29</v>
      </c>
      <c r="B17" s="75"/>
      <c r="C17" s="76"/>
      <c r="D17" s="32">
        <f t="shared" si="0"/>
        <v>0</v>
      </c>
      <c r="E17" s="75"/>
      <c r="F17" s="76"/>
      <c r="G17" s="76"/>
      <c r="H17" s="76"/>
      <c r="I17" s="32">
        <f t="shared" si="1"/>
        <v>0</v>
      </c>
      <c r="J17" s="77"/>
      <c r="K17" s="77"/>
      <c r="L17" s="77"/>
      <c r="M17" s="122">
        <f t="shared" si="2"/>
        <v>0</v>
      </c>
      <c r="N17" s="77"/>
      <c r="O17" s="77"/>
      <c r="P17" s="105"/>
      <c r="Q17" s="263"/>
      <c r="R17" s="131">
        <f t="shared" si="3"/>
        <v>0</v>
      </c>
      <c r="S17" s="34"/>
    </row>
    <row r="18" spans="1:19" ht="31.9" customHeight="1">
      <c r="A18" s="90" t="s">
        <v>30</v>
      </c>
      <c r="B18" s="75"/>
      <c r="C18" s="76"/>
      <c r="D18" s="32">
        <f t="shared" si="0"/>
        <v>0</v>
      </c>
      <c r="E18" s="75"/>
      <c r="F18" s="76"/>
      <c r="G18" s="76"/>
      <c r="H18" s="76"/>
      <c r="I18" s="32">
        <f t="shared" si="1"/>
        <v>0</v>
      </c>
      <c r="J18" s="77"/>
      <c r="K18" s="77"/>
      <c r="L18" s="77"/>
      <c r="M18" s="122">
        <f t="shared" si="2"/>
        <v>0</v>
      </c>
      <c r="N18" s="77"/>
      <c r="O18" s="77"/>
      <c r="P18" s="105"/>
      <c r="Q18" s="263"/>
      <c r="R18" s="131">
        <f t="shared" si="3"/>
        <v>0</v>
      </c>
      <c r="S18" s="34"/>
    </row>
    <row r="19" spans="1:19" ht="18.75">
      <c r="A19" s="90" t="s">
        <v>31</v>
      </c>
      <c r="B19" s="75"/>
      <c r="C19" s="76"/>
      <c r="D19" s="32">
        <f t="shared" si="0"/>
        <v>0</v>
      </c>
      <c r="E19" s="75"/>
      <c r="F19" s="76"/>
      <c r="G19" s="76"/>
      <c r="H19" s="76"/>
      <c r="I19" s="32">
        <f t="shared" si="1"/>
        <v>0</v>
      </c>
      <c r="J19" s="77"/>
      <c r="K19" s="77"/>
      <c r="L19" s="77"/>
      <c r="M19" s="122">
        <f t="shared" si="2"/>
        <v>0</v>
      </c>
      <c r="N19" s="77"/>
      <c r="O19" s="77"/>
      <c r="P19" s="105"/>
      <c r="Q19" s="263"/>
      <c r="R19" s="131">
        <f t="shared" si="3"/>
        <v>0</v>
      </c>
      <c r="S19" s="34"/>
    </row>
    <row r="20" spans="1:19" ht="18.75">
      <c r="A20" s="90" t="s">
        <v>32</v>
      </c>
      <c r="B20" s="75"/>
      <c r="C20" s="76"/>
      <c r="D20" s="32">
        <f t="shared" si="0"/>
        <v>0</v>
      </c>
      <c r="E20" s="75"/>
      <c r="F20" s="76"/>
      <c r="G20" s="76"/>
      <c r="H20" s="76"/>
      <c r="I20" s="32">
        <f t="shared" si="1"/>
        <v>0</v>
      </c>
      <c r="J20" s="77"/>
      <c r="K20" s="77"/>
      <c r="L20" s="77"/>
      <c r="M20" s="122">
        <f t="shared" si="2"/>
        <v>0</v>
      </c>
      <c r="N20" s="77"/>
      <c r="O20" s="77"/>
      <c r="P20" s="105"/>
      <c r="Q20" s="263"/>
      <c r="R20" s="131">
        <f t="shared" si="3"/>
        <v>0</v>
      </c>
      <c r="S20" s="34"/>
    </row>
    <row r="21" spans="1:19" ht="16.149999999999999" customHeight="1">
      <c r="A21" s="90" t="s">
        <v>33</v>
      </c>
      <c r="B21" s="75"/>
      <c r="C21" s="76"/>
      <c r="D21" s="32">
        <f t="shared" si="0"/>
        <v>0</v>
      </c>
      <c r="E21" s="75"/>
      <c r="F21" s="76"/>
      <c r="G21" s="76"/>
      <c r="H21" s="76"/>
      <c r="I21" s="32">
        <f t="shared" si="1"/>
        <v>0</v>
      </c>
      <c r="J21" s="77"/>
      <c r="K21" s="77"/>
      <c r="L21" s="77"/>
      <c r="M21" s="122">
        <f t="shared" si="2"/>
        <v>0</v>
      </c>
      <c r="N21" s="77"/>
      <c r="O21" s="77"/>
      <c r="P21" s="105"/>
      <c r="Q21" s="263"/>
      <c r="R21" s="131">
        <f t="shared" si="3"/>
        <v>0</v>
      </c>
      <c r="S21" s="34"/>
    </row>
    <row r="22" spans="1:19" ht="16.149999999999999" customHeight="1">
      <c r="A22" s="90" t="s">
        <v>34</v>
      </c>
      <c r="B22" s="75"/>
      <c r="C22" s="76"/>
      <c r="D22" s="32">
        <f t="shared" si="0"/>
        <v>0</v>
      </c>
      <c r="E22" s="75"/>
      <c r="F22" s="76"/>
      <c r="G22" s="76"/>
      <c r="H22" s="76"/>
      <c r="I22" s="32">
        <f t="shared" si="1"/>
        <v>0</v>
      </c>
      <c r="J22" s="77"/>
      <c r="K22" s="77"/>
      <c r="L22" s="77"/>
      <c r="M22" s="122">
        <f t="shared" si="2"/>
        <v>0</v>
      </c>
      <c r="N22" s="77"/>
      <c r="O22" s="77"/>
      <c r="P22" s="105"/>
      <c r="Q22" s="263"/>
      <c r="R22" s="131">
        <f t="shared" si="3"/>
        <v>0</v>
      </c>
      <c r="S22" s="34"/>
    </row>
    <row r="23" spans="1:19" ht="19.149999999999999" customHeight="1">
      <c r="A23" s="90" t="s">
        <v>35</v>
      </c>
      <c r="B23" s="75"/>
      <c r="C23" s="76"/>
      <c r="D23" s="32">
        <f t="shared" si="0"/>
        <v>0</v>
      </c>
      <c r="E23" s="75"/>
      <c r="F23" s="76"/>
      <c r="G23" s="76"/>
      <c r="H23" s="76"/>
      <c r="I23" s="32">
        <f t="shared" si="1"/>
        <v>0</v>
      </c>
      <c r="J23" s="77"/>
      <c r="K23" s="77"/>
      <c r="L23" s="77"/>
      <c r="M23" s="122">
        <f t="shared" si="2"/>
        <v>0</v>
      </c>
      <c r="N23" s="77"/>
      <c r="O23" s="77"/>
      <c r="P23" s="105"/>
      <c r="Q23" s="263"/>
      <c r="R23" s="131">
        <f t="shared" si="3"/>
        <v>0</v>
      </c>
      <c r="S23" s="34"/>
    </row>
    <row r="24" spans="1:19" ht="18.75">
      <c r="A24" s="90" t="s">
        <v>36</v>
      </c>
      <c r="B24" s="75"/>
      <c r="C24" s="76"/>
      <c r="D24" s="32">
        <f t="shared" si="0"/>
        <v>0</v>
      </c>
      <c r="E24" s="75"/>
      <c r="F24" s="76"/>
      <c r="G24" s="76"/>
      <c r="H24" s="76"/>
      <c r="I24" s="32">
        <f t="shared" si="1"/>
        <v>0</v>
      </c>
      <c r="J24" s="77"/>
      <c r="K24" s="77"/>
      <c r="L24" s="77"/>
      <c r="M24" s="122">
        <f t="shared" si="2"/>
        <v>0</v>
      </c>
      <c r="N24" s="77"/>
      <c r="O24" s="77"/>
      <c r="P24" s="105"/>
      <c r="Q24" s="263"/>
      <c r="R24" s="131">
        <f t="shared" si="3"/>
        <v>0</v>
      </c>
      <c r="S24" s="34"/>
    </row>
    <row r="25" spans="1:19" ht="18.75">
      <c r="A25" s="90" t="s">
        <v>37</v>
      </c>
      <c r="B25" s="75"/>
      <c r="C25" s="76"/>
      <c r="D25" s="32">
        <f t="shared" si="0"/>
        <v>0</v>
      </c>
      <c r="E25" s="75"/>
      <c r="F25" s="76"/>
      <c r="G25" s="76"/>
      <c r="H25" s="76"/>
      <c r="I25" s="32">
        <f t="shared" si="1"/>
        <v>0</v>
      </c>
      <c r="J25" s="77"/>
      <c r="K25" s="77"/>
      <c r="L25" s="77"/>
      <c r="M25" s="122">
        <f t="shared" si="2"/>
        <v>0</v>
      </c>
      <c r="N25" s="77"/>
      <c r="O25" s="77"/>
      <c r="P25" s="105"/>
      <c r="Q25" s="263"/>
      <c r="R25" s="131">
        <f t="shared" si="3"/>
        <v>0</v>
      </c>
      <c r="S25" s="34"/>
    </row>
    <row r="26" spans="1:19" ht="31.5">
      <c r="A26" s="90" t="s">
        <v>38</v>
      </c>
      <c r="B26" s="75"/>
      <c r="C26" s="76"/>
      <c r="D26" s="32">
        <f t="shared" si="0"/>
        <v>0</v>
      </c>
      <c r="E26" s="75"/>
      <c r="F26" s="76"/>
      <c r="G26" s="76"/>
      <c r="H26" s="76"/>
      <c r="I26" s="32">
        <f t="shared" si="1"/>
        <v>0</v>
      </c>
      <c r="J26" s="77"/>
      <c r="K26" s="77"/>
      <c r="L26" s="77"/>
      <c r="M26" s="122">
        <f t="shared" si="2"/>
        <v>0</v>
      </c>
      <c r="N26" s="77"/>
      <c r="O26" s="77"/>
      <c r="P26" s="105"/>
      <c r="Q26" s="263"/>
      <c r="R26" s="131">
        <f t="shared" si="3"/>
        <v>0</v>
      </c>
      <c r="S26" s="34"/>
    </row>
    <row r="27" spans="1:19" ht="16.5" customHeight="1">
      <c r="A27" s="90" t="s">
        <v>39</v>
      </c>
      <c r="B27" s="75"/>
      <c r="C27" s="76"/>
      <c r="D27" s="32">
        <f t="shared" si="0"/>
        <v>0</v>
      </c>
      <c r="E27" s="75"/>
      <c r="F27" s="76"/>
      <c r="G27" s="76"/>
      <c r="H27" s="76"/>
      <c r="I27" s="32">
        <f t="shared" si="1"/>
        <v>0</v>
      </c>
      <c r="J27" s="77"/>
      <c r="K27" s="77"/>
      <c r="L27" s="77"/>
      <c r="M27" s="122">
        <f t="shared" si="2"/>
        <v>0</v>
      </c>
      <c r="N27" s="77"/>
      <c r="O27" s="77"/>
      <c r="P27" s="105"/>
      <c r="Q27" s="263"/>
      <c r="R27" s="131">
        <f t="shared" si="3"/>
        <v>0</v>
      </c>
      <c r="S27" s="34"/>
    </row>
    <row r="28" spans="1:19" ht="17.25" customHeight="1">
      <c r="A28" s="90" t="s">
        <v>40</v>
      </c>
      <c r="B28" s="75"/>
      <c r="C28" s="76"/>
      <c r="D28" s="32">
        <f t="shared" si="0"/>
        <v>0</v>
      </c>
      <c r="E28" s="75"/>
      <c r="F28" s="76"/>
      <c r="G28" s="76"/>
      <c r="H28" s="76"/>
      <c r="I28" s="32">
        <f t="shared" si="1"/>
        <v>0</v>
      </c>
      <c r="J28" s="77"/>
      <c r="K28" s="77"/>
      <c r="L28" s="77"/>
      <c r="M28" s="122">
        <f t="shared" si="2"/>
        <v>0</v>
      </c>
      <c r="N28" s="77"/>
      <c r="O28" s="77"/>
      <c r="P28" s="105"/>
      <c r="Q28" s="263"/>
      <c r="R28" s="131">
        <f t="shared" si="3"/>
        <v>0</v>
      </c>
      <c r="S28" s="34"/>
    </row>
    <row r="29" spans="1:19" ht="31.5">
      <c r="A29" s="90" t="s">
        <v>41</v>
      </c>
      <c r="B29" s="75"/>
      <c r="C29" s="76"/>
      <c r="D29" s="32">
        <f t="shared" si="0"/>
        <v>0</v>
      </c>
      <c r="E29" s="75"/>
      <c r="F29" s="76"/>
      <c r="G29" s="76"/>
      <c r="H29" s="76"/>
      <c r="I29" s="32">
        <f t="shared" si="1"/>
        <v>0</v>
      </c>
      <c r="J29" s="77"/>
      <c r="K29" s="77"/>
      <c r="L29" s="77"/>
      <c r="M29" s="122">
        <f t="shared" si="2"/>
        <v>0</v>
      </c>
      <c r="N29" s="77"/>
      <c r="O29" s="77"/>
      <c r="P29" s="105"/>
      <c r="Q29" s="263"/>
      <c r="R29" s="131">
        <f t="shared" si="3"/>
        <v>0</v>
      </c>
      <c r="S29" s="34"/>
    </row>
    <row r="30" spans="1:19" ht="18.75">
      <c r="A30" s="90" t="s">
        <v>42</v>
      </c>
      <c r="B30" s="75"/>
      <c r="C30" s="76"/>
      <c r="D30" s="32">
        <f t="shared" si="0"/>
        <v>0</v>
      </c>
      <c r="E30" s="75"/>
      <c r="F30" s="76"/>
      <c r="G30" s="76"/>
      <c r="H30" s="76"/>
      <c r="I30" s="32">
        <f t="shared" si="1"/>
        <v>0</v>
      </c>
      <c r="J30" s="77"/>
      <c r="K30" s="77"/>
      <c r="L30" s="77"/>
      <c r="M30" s="122">
        <f t="shared" si="2"/>
        <v>0</v>
      </c>
      <c r="N30" s="77"/>
      <c r="O30" s="77"/>
      <c r="P30" s="105"/>
      <c r="Q30" s="263"/>
      <c r="R30" s="131">
        <f t="shared" si="3"/>
        <v>0</v>
      </c>
      <c r="S30" s="34"/>
    </row>
    <row r="31" spans="1:19" ht="32.25" customHeight="1">
      <c r="A31" s="90" t="s">
        <v>43</v>
      </c>
      <c r="B31" s="75"/>
      <c r="C31" s="76"/>
      <c r="D31" s="32">
        <f t="shared" si="0"/>
        <v>0</v>
      </c>
      <c r="E31" s="75"/>
      <c r="F31" s="76"/>
      <c r="G31" s="76"/>
      <c r="H31" s="76"/>
      <c r="I31" s="32">
        <f t="shared" si="1"/>
        <v>0</v>
      </c>
      <c r="J31" s="77"/>
      <c r="K31" s="77"/>
      <c r="L31" s="77"/>
      <c r="M31" s="122">
        <f t="shared" si="2"/>
        <v>0</v>
      </c>
      <c r="N31" s="77"/>
      <c r="O31" s="77"/>
      <c r="P31" s="105"/>
      <c r="Q31" s="263"/>
      <c r="R31" s="131">
        <f t="shared" si="3"/>
        <v>0</v>
      </c>
      <c r="S31" s="34"/>
    </row>
    <row r="32" spans="1:19" ht="18.75">
      <c r="A32" s="90" t="s">
        <v>44</v>
      </c>
      <c r="B32" s="75"/>
      <c r="C32" s="76"/>
      <c r="D32" s="32">
        <f t="shared" si="0"/>
        <v>0</v>
      </c>
      <c r="E32" s="75"/>
      <c r="F32" s="76"/>
      <c r="G32" s="76"/>
      <c r="H32" s="76"/>
      <c r="I32" s="32">
        <f t="shared" si="1"/>
        <v>0</v>
      </c>
      <c r="J32" s="77"/>
      <c r="K32" s="77"/>
      <c r="L32" s="77"/>
      <c r="M32" s="122">
        <f t="shared" si="2"/>
        <v>0</v>
      </c>
      <c r="N32" s="77"/>
      <c r="O32" s="77"/>
      <c r="P32" s="105"/>
      <c r="Q32" s="263"/>
      <c r="R32" s="131">
        <f t="shared" si="3"/>
        <v>0</v>
      </c>
      <c r="S32" s="34"/>
    </row>
    <row r="33" spans="1:19" ht="18.600000000000001" customHeight="1">
      <c r="A33" s="90" t="s">
        <v>45</v>
      </c>
      <c r="B33" s="75"/>
      <c r="C33" s="76"/>
      <c r="D33" s="32">
        <f t="shared" si="0"/>
        <v>0</v>
      </c>
      <c r="E33" s="75"/>
      <c r="F33" s="76"/>
      <c r="G33" s="76"/>
      <c r="H33" s="76"/>
      <c r="I33" s="32">
        <f t="shared" si="1"/>
        <v>0</v>
      </c>
      <c r="J33" s="77"/>
      <c r="K33" s="77"/>
      <c r="L33" s="77"/>
      <c r="M33" s="122">
        <f t="shared" si="2"/>
        <v>0</v>
      </c>
      <c r="N33" s="77"/>
      <c r="O33" s="77"/>
      <c r="P33" s="105"/>
      <c r="Q33" s="263"/>
      <c r="R33" s="131">
        <f t="shared" si="3"/>
        <v>0</v>
      </c>
      <c r="S33" s="34"/>
    </row>
    <row r="34" spans="1:19" ht="16.149999999999999" customHeight="1">
      <c r="A34" s="90" t="s">
        <v>46</v>
      </c>
      <c r="B34" s="75"/>
      <c r="C34" s="76"/>
      <c r="D34" s="32">
        <f t="shared" si="0"/>
        <v>0</v>
      </c>
      <c r="E34" s="75"/>
      <c r="F34" s="76"/>
      <c r="G34" s="76"/>
      <c r="H34" s="76"/>
      <c r="I34" s="32">
        <f t="shared" si="1"/>
        <v>0</v>
      </c>
      <c r="J34" s="77"/>
      <c r="K34" s="77"/>
      <c r="L34" s="77"/>
      <c r="M34" s="122">
        <f t="shared" si="2"/>
        <v>0</v>
      </c>
      <c r="N34" s="77"/>
      <c r="O34" s="77"/>
      <c r="P34" s="105"/>
      <c r="Q34" s="263"/>
      <c r="R34" s="131">
        <f t="shared" si="3"/>
        <v>0</v>
      </c>
      <c r="S34" s="34"/>
    </row>
    <row r="35" spans="1:19" ht="18.75">
      <c r="A35" s="90" t="s">
        <v>47</v>
      </c>
      <c r="B35" s="75"/>
      <c r="C35" s="76"/>
      <c r="D35" s="32">
        <f t="shared" si="0"/>
        <v>0</v>
      </c>
      <c r="E35" s="75"/>
      <c r="F35" s="76"/>
      <c r="G35" s="76"/>
      <c r="H35" s="76"/>
      <c r="I35" s="32">
        <f t="shared" si="1"/>
        <v>0</v>
      </c>
      <c r="J35" s="77"/>
      <c r="K35" s="77"/>
      <c r="L35" s="77"/>
      <c r="M35" s="122">
        <f t="shared" si="2"/>
        <v>0</v>
      </c>
      <c r="N35" s="77"/>
      <c r="O35" s="77"/>
      <c r="P35" s="105"/>
      <c r="Q35" s="263"/>
      <c r="R35" s="131">
        <f t="shared" si="3"/>
        <v>0</v>
      </c>
      <c r="S35" s="34"/>
    </row>
    <row r="36" spans="1:19" ht="18.75">
      <c r="A36" s="90" t="s">
        <v>48</v>
      </c>
      <c r="B36" s="75"/>
      <c r="C36" s="76"/>
      <c r="D36" s="32">
        <f t="shared" si="0"/>
        <v>0</v>
      </c>
      <c r="E36" s="75"/>
      <c r="F36" s="76"/>
      <c r="G36" s="76"/>
      <c r="H36" s="76"/>
      <c r="I36" s="32">
        <f t="shared" si="1"/>
        <v>0</v>
      </c>
      <c r="J36" s="77"/>
      <c r="K36" s="77"/>
      <c r="L36" s="77"/>
      <c r="M36" s="122">
        <f t="shared" si="2"/>
        <v>0</v>
      </c>
      <c r="N36" s="77"/>
      <c r="O36" s="77"/>
      <c r="P36" s="105"/>
      <c r="Q36" s="263"/>
      <c r="R36" s="131">
        <f t="shared" si="3"/>
        <v>0</v>
      </c>
      <c r="S36" s="34"/>
    </row>
    <row r="37" spans="1:19" ht="30.75" customHeight="1">
      <c r="A37" s="90" t="s">
        <v>49</v>
      </c>
      <c r="B37" s="75"/>
      <c r="C37" s="76"/>
      <c r="D37" s="32">
        <f t="shared" si="0"/>
        <v>0</v>
      </c>
      <c r="E37" s="75"/>
      <c r="F37" s="76"/>
      <c r="G37" s="76"/>
      <c r="H37" s="76"/>
      <c r="I37" s="32">
        <f t="shared" si="1"/>
        <v>0</v>
      </c>
      <c r="J37" s="77"/>
      <c r="K37" s="77"/>
      <c r="L37" s="77"/>
      <c r="M37" s="122">
        <f t="shared" si="2"/>
        <v>0</v>
      </c>
      <c r="N37" s="77"/>
      <c r="O37" s="77"/>
      <c r="P37" s="105"/>
      <c r="Q37" s="263"/>
      <c r="R37" s="131">
        <f t="shared" si="3"/>
        <v>0</v>
      </c>
      <c r="S37" s="34"/>
    </row>
    <row r="38" spans="1:19" ht="17.25" customHeight="1">
      <c r="A38" s="90" t="s">
        <v>50</v>
      </c>
      <c r="B38" s="75"/>
      <c r="C38" s="76"/>
      <c r="D38" s="32">
        <f t="shared" si="0"/>
        <v>0</v>
      </c>
      <c r="E38" s="75"/>
      <c r="F38" s="76"/>
      <c r="G38" s="76"/>
      <c r="H38" s="76"/>
      <c r="I38" s="32">
        <f t="shared" si="1"/>
        <v>0</v>
      </c>
      <c r="J38" s="77"/>
      <c r="K38" s="77"/>
      <c r="L38" s="77"/>
      <c r="M38" s="122">
        <f t="shared" si="2"/>
        <v>0</v>
      </c>
      <c r="N38" s="77"/>
      <c r="O38" s="77"/>
      <c r="P38" s="105"/>
      <c r="Q38" s="263"/>
      <c r="R38" s="131">
        <f t="shared" si="3"/>
        <v>0</v>
      </c>
      <c r="S38" s="34"/>
    </row>
    <row r="39" spans="1:19" ht="31.5">
      <c r="A39" s="90" t="s">
        <v>51</v>
      </c>
      <c r="B39" s="75"/>
      <c r="C39" s="76"/>
      <c r="D39" s="32">
        <f t="shared" si="0"/>
        <v>0</v>
      </c>
      <c r="E39" s="75"/>
      <c r="F39" s="76"/>
      <c r="G39" s="76"/>
      <c r="H39" s="76"/>
      <c r="I39" s="32">
        <f t="shared" si="1"/>
        <v>0</v>
      </c>
      <c r="J39" s="77"/>
      <c r="K39" s="77"/>
      <c r="L39" s="77"/>
      <c r="M39" s="122">
        <f t="shared" si="2"/>
        <v>0</v>
      </c>
      <c r="N39" s="77"/>
      <c r="O39" s="77"/>
      <c r="P39" s="105"/>
      <c r="Q39" s="263"/>
      <c r="R39" s="131">
        <f t="shared" si="3"/>
        <v>0</v>
      </c>
      <c r="S39" s="34"/>
    </row>
    <row r="40" spans="1:19" ht="18.75">
      <c r="A40" s="90" t="s">
        <v>52</v>
      </c>
      <c r="B40" s="75"/>
      <c r="C40" s="76"/>
      <c r="D40" s="32">
        <f t="shared" si="0"/>
        <v>0</v>
      </c>
      <c r="E40" s="75"/>
      <c r="F40" s="76"/>
      <c r="G40" s="76"/>
      <c r="H40" s="76"/>
      <c r="I40" s="32">
        <f t="shared" si="1"/>
        <v>0</v>
      </c>
      <c r="J40" s="77"/>
      <c r="K40" s="77"/>
      <c r="L40" s="77"/>
      <c r="M40" s="122">
        <f t="shared" si="2"/>
        <v>0</v>
      </c>
      <c r="N40" s="77"/>
      <c r="O40" s="77"/>
      <c r="P40" s="105"/>
      <c r="Q40" s="263"/>
      <c r="R40" s="131">
        <f t="shared" si="3"/>
        <v>0</v>
      </c>
      <c r="S40" s="34"/>
    </row>
    <row r="41" spans="1:19" ht="18.75">
      <c r="A41" s="90" t="s">
        <v>53</v>
      </c>
      <c r="B41" s="75"/>
      <c r="C41" s="76"/>
      <c r="D41" s="32">
        <f t="shared" si="0"/>
        <v>0</v>
      </c>
      <c r="E41" s="75"/>
      <c r="F41" s="76"/>
      <c r="G41" s="76"/>
      <c r="H41" s="76"/>
      <c r="I41" s="32">
        <f t="shared" si="1"/>
        <v>0</v>
      </c>
      <c r="J41" s="77"/>
      <c r="K41" s="77"/>
      <c r="L41" s="77"/>
      <c r="M41" s="122">
        <f t="shared" si="2"/>
        <v>0</v>
      </c>
      <c r="N41" s="77"/>
      <c r="O41" s="77"/>
      <c r="P41" s="105"/>
      <c r="Q41" s="263"/>
      <c r="R41" s="131">
        <f t="shared" si="3"/>
        <v>0</v>
      </c>
      <c r="S41" s="34"/>
    </row>
    <row r="42" spans="1:19" ht="31.5" customHeight="1">
      <c r="A42" s="90" t="s">
        <v>54</v>
      </c>
      <c r="B42" s="75"/>
      <c r="C42" s="76"/>
      <c r="D42" s="32">
        <f t="shared" si="0"/>
        <v>0</v>
      </c>
      <c r="E42" s="75"/>
      <c r="F42" s="76"/>
      <c r="G42" s="76"/>
      <c r="H42" s="76"/>
      <c r="I42" s="32">
        <f t="shared" si="1"/>
        <v>0</v>
      </c>
      <c r="J42" s="77"/>
      <c r="K42" s="77"/>
      <c r="L42" s="77"/>
      <c r="M42" s="122">
        <f t="shared" si="2"/>
        <v>0</v>
      </c>
      <c r="N42" s="77"/>
      <c r="O42" s="77"/>
      <c r="P42" s="105"/>
      <c r="Q42" s="263"/>
      <c r="R42" s="131">
        <f t="shared" si="3"/>
        <v>0</v>
      </c>
      <c r="S42" s="34"/>
    </row>
    <row r="43" spans="1:19" ht="18.75">
      <c r="A43" s="90" t="s">
        <v>55</v>
      </c>
      <c r="B43" s="75"/>
      <c r="C43" s="76"/>
      <c r="D43" s="32">
        <f t="shared" si="0"/>
        <v>0</v>
      </c>
      <c r="E43" s="75"/>
      <c r="F43" s="76"/>
      <c r="G43" s="76"/>
      <c r="H43" s="76"/>
      <c r="I43" s="32">
        <f t="shared" si="1"/>
        <v>0</v>
      </c>
      <c r="J43" s="77"/>
      <c r="K43" s="77"/>
      <c r="L43" s="77"/>
      <c r="M43" s="122">
        <f t="shared" si="2"/>
        <v>0</v>
      </c>
      <c r="N43" s="77"/>
      <c r="O43" s="77"/>
      <c r="P43" s="105"/>
      <c r="Q43" s="263"/>
      <c r="R43" s="131">
        <f t="shared" si="3"/>
        <v>0</v>
      </c>
      <c r="S43" s="34"/>
    </row>
    <row r="44" spans="1:19" ht="18.75">
      <c r="A44" s="90" t="s">
        <v>56</v>
      </c>
      <c r="B44" s="75"/>
      <c r="C44" s="76"/>
      <c r="D44" s="32">
        <f t="shared" si="0"/>
        <v>0</v>
      </c>
      <c r="E44" s="75"/>
      <c r="F44" s="76"/>
      <c r="G44" s="76"/>
      <c r="H44" s="76"/>
      <c r="I44" s="32">
        <f t="shared" si="1"/>
        <v>0</v>
      </c>
      <c r="J44" s="77"/>
      <c r="K44" s="77"/>
      <c r="L44" s="77"/>
      <c r="M44" s="122">
        <f t="shared" si="2"/>
        <v>0</v>
      </c>
      <c r="N44" s="77"/>
      <c r="O44" s="77"/>
      <c r="P44" s="105"/>
      <c r="Q44" s="263"/>
      <c r="R44" s="131">
        <f t="shared" si="3"/>
        <v>0</v>
      </c>
      <c r="S44" s="34"/>
    </row>
    <row r="45" spans="1:19" ht="18.75">
      <c r="A45" s="90" t="s">
        <v>57</v>
      </c>
      <c r="B45" s="75"/>
      <c r="C45" s="76"/>
      <c r="D45" s="32">
        <f t="shared" si="0"/>
        <v>0</v>
      </c>
      <c r="E45" s="75"/>
      <c r="F45" s="76"/>
      <c r="G45" s="76"/>
      <c r="H45" s="76"/>
      <c r="I45" s="32">
        <f t="shared" si="1"/>
        <v>0</v>
      </c>
      <c r="J45" s="77"/>
      <c r="K45" s="77"/>
      <c r="L45" s="77"/>
      <c r="M45" s="122">
        <f t="shared" si="2"/>
        <v>0</v>
      </c>
      <c r="N45" s="77"/>
      <c r="O45" s="77"/>
      <c r="P45" s="105"/>
      <c r="Q45" s="263"/>
      <c r="R45" s="131">
        <f t="shared" si="3"/>
        <v>0</v>
      </c>
      <c r="S45" s="34"/>
    </row>
    <row r="46" spans="1:19" ht="32.25" customHeight="1">
      <c r="A46" s="90" t="s">
        <v>58</v>
      </c>
      <c r="B46" s="75"/>
      <c r="C46" s="76"/>
      <c r="D46" s="32">
        <f t="shared" si="0"/>
        <v>0</v>
      </c>
      <c r="E46" s="75"/>
      <c r="F46" s="76"/>
      <c r="G46" s="76"/>
      <c r="H46" s="76"/>
      <c r="I46" s="32">
        <f t="shared" si="1"/>
        <v>0</v>
      </c>
      <c r="J46" s="77"/>
      <c r="K46" s="77"/>
      <c r="L46" s="77"/>
      <c r="M46" s="122">
        <f t="shared" si="2"/>
        <v>0</v>
      </c>
      <c r="N46" s="77"/>
      <c r="O46" s="77"/>
      <c r="P46" s="105"/>
      <c r="Q46" s="263"/>
      <c r="R46" s="131">
        <f t="shared" si="3"/>
        <v>0</v>
      </c>
      <c r="S46" s="34"/>
    </row>
    <row r="47" spans="1:19" ht="32.25" customHeight="1">
      <c r="A47" s="90" t="s">
        <v>59</v>
      </c>
      <c r="B47" s="75"/>
      <c r="C47" s="76"/>
      <c r="D47" s="32">
        <f t="shared" si="0"/>
        <v>0</v>
      </c>
      <c r="E47" s="75"/>
      <c r="F47" s="76"/>
      <c r="G47" s="76"/>
      <c r="H47" s="76"/>
      <c r="I47" s="32">
        <f t="shared" si="1"/>
        <v>0</v>
      </c>
      <c r="J47" s="77"/>
      <c r="K47" s="77"/>
      <c r="L47" s="77"/>
      <c r="M47" s="122">
        <f t="shared" si="2"/>
        <v>0</v>
      </c>
      <c r="N47" s="77"/>
      <c r="O47" s="77"/>
      <c r="P47" s="105"/>
      <c r="Q47" s="263"/>
      <c r="R47" s="131">
        <f t="shared" si="3"/>
        <v>0</v>
      </c>
      <c r="S47" s="34"/>
    </row>
    <row r="48" spans="1:19" ht="21.75" customHeight="1">
      <c r="A48" s="90" t="s">
        <v>60</v>
      </c>
      <c r="B48" s="75"/>
      <c r="C48" s="76"/>
      <c r="D48" s="32">
        <f t="shared" si="0"/>
        <v>0</v>
      </c>
      <c r="E48" s="75"/>
      <c r="F48" s="76"/>
      <c r="G48" s="76"/>
      <c r="H48" s="76"/>
      <c r="I48" s="32">
        <f t="shared" si="1"/>
        <v>0</v>
      </c>
      <c r="J48" s="77"/>
      <c r="K48" s="77"/>
      <c r="L48" s="77"/>
      <c r="M48" s="122">
        <f t="shared" si="2"/>
        <v>0</v>
      </c>
      <c r="N48" s="77"/>
      <c r="O48" s="77"/>
      <c r="P48" s="105"/>
      <c r="Q48" s="263"/>
      <c r="R48" s="131">
        <f t="shared" si="3"/>
        <v>0</v>
      </c>
      <c r="S48" s="34"/>
    </row>
    <row r="49" spans="1:19" ht="39" customHeight="1">
      <c r="A49" s="90" t="s">
        <v>89</v>
      </c>
      <c r="B49" s="75"/>
      <c r="C49" s="76"/>
      <c r="D49" s="32">
        <f t="shared" si="0"/>
        <v>0</v>
      </c>
      <c r="E49" s="75"/>
      <c r="F49" s="76"/>
      <c r="G49" s="76"/>
      <c r="H49" s="76"/>
      <c r="I49" s="32">
        <f t="shared" si="1"/>
        <v>0</v>
      </c>
      <c r="J49" s="77"/>
      <c r="K49" s="77"/>
      <c r="L49" s="77"/>
      <c r="M49" s="122">
        <f t="shared" si="2"/>
        <v>0</v>
      </c>
      <c r="N49" s="77"/>
      <c r="O49" s="77"/>
      <c r="P49" s="105"/>
      <c r="Q49" s="263"/>
      <c r="R49" s="131">
        <f t="shared" si="3"/>
        <v>0</v>
      </c>
      <c r="S49" s="34"/>
    </row>
    <row r="50" spans="1:19" ht="19.899999999999999" customHeight="1">
      <c r="A50" s="90" t="s">
        <v>61</v>
      </c>
      <c r="B50" s="75"/>
      <c r="C50" s="76"/>
      <c r="D50" s="32">
        <f t="shared" si="0"/>
        <v>0</v>
      </c>
      <c r="E50" s="75"/>
      <c r="F50" s="76"/>
      <c r="G50" s="76"/>
      <c r="H50" s="76"/>
      <c r="I50" s="32">
        <f t="shared" si="1"/>
        <v>0</v>
      </c>
      <c r="J50" s="77"/>
      <c r="K50" s="77"/>
      <c r="L50" s="77"/>
      <c r="M50" s="122">
        <f t="shared" si="2"/>
        <v>0</v>
      </c>
      <c r="N50" s="77"/>
      <c r="O50" s="77"/>
      <c r="P50" s="105"/>
      <c r="Q50" s="263"/>
      <c r="R50" s="131">
        <f t="shared" si="3"/>
        <v>0</v>
      </c>
      <c r="S50" s="34"/>
    </row>
    <row r="51" spans="1:19" ht="31.5" customHeight="1">
      <c r="A51" s="90" t="s">
        <v>62</v>
      </c>
      <c r="B51" s="75"/>
      <c r="C51" s="76"/>
      <c r="D51" s="32">
        <f t="shared" si="0"/>
        <v>0</v>
      </c>
      <c r="E51" s="75"/>
      <c r="F51" s="76"/>
      <c r="G51" s="76"/>
      <c r="H51" s="76"/>
      <c r="I51" s="32">
        <f t="shared" si="1"/>
        <v>0</v>
      </c>
      <c r="J51" s="77"/>
      <c r="K51" s="77"/>
      <c r="L51" s="77"/>
      <c r="M51" s="122">
        <f t="shared" si="2"/>
        <v>0</v>
      </c>
      <c r="N51" s="77"/>
      <c r="O51" s="77"/>
      <c r="P51" s="105"/>
      <c r="Q51" s="263"/>
      <c r="R51" s="131">
        <f t="shared" si="3"/>
        <v>0</v>
      </c>
      <c r="S51" s="34"/>
    </row>
    <row r="52" spans="1:19" ht="15.75" customHeight="1">
      <c r="A52" s="90" t="s">
        <v>63</v>
      </c>
      <c r="B52" s="75"/>
      <c r="C52" s="76"/>
      <c r="D52" s="32">
        <f t="shared" si="0"/>
        <v>0</v>
      </c>
      <c r="E52" s="75"/>
      <c r="F52" s="76"/>
      <c r="G52" s="76"/>
      <c r="H52" s="76"/>
      <c r="I52" s="32">
        <f t="shared" si="1"/>
        <v>0</v>
      </c>
      <c r="J52" s="77"/>
      <c r="K52" s="77"/>
      <c r="L52" s="77"/>
      <c r="M52" s="122">
        <f t="shared" si="2"/>
        <v>0</v>
      </c>
      <c r="N52" s="77"/>
      <c r="O52" s="77"/>
      <c r="P52" s="105"/>
      <c r="Q52" s="263"/>
      <c r="R52" s="131">
        <f t="shared" si="3"/>
        <v>0</v>
      </c>
      <c r="S52" s="34"/>
    </row>
    <row r="53" spans="1:19" ht="18" customHeight="1">
      <c r="A53" s="90" t="s">
        <v>64</v>
      </c>
      <c r="B53" s="75"/>
      <c r="C53" s="76"/>
      <c r="D53" s="32">
        <f t="shared" si="0"/>
        <v>0</v>
      </c>
      <c r="E53" s="75"/>
      <c r="F53" s="76"/>
      <c r="G53" s="76"/>
      <c r="H53" s="76"/>
      <c r="I53" s="32">
        <f t="shared" si="1"/>
        <v>0</v>
      </c>
      <c r="J53" s="77"/>
      <c r="K53" s="77"/>
      <c r="L53" s="77"/>
      <c r="M53" s="122">
        <f t="shared" si="2"/>
        <v>0</v>
      </c>
      <c r="N53" s="77"/>
      <c r="O53" s="77"/>
      <c r="P53" s="105"/>
      <c r="Q53" s="263"/>
      <c r="R53" s="131">
        <f t="shared" si="3"/>
        <v>0</v>
      </c>
      <c r="S53" s="34"/>
    </row>
    <row r="54" spans="1:19" ht="18.75">
      <c r="A54" s="90" t="s">
        <v>65</v>
      </c>
      <c r="B54" s="75"/>
      <c r="C54" s="76"/>
      <c r="D54" s="32">
        <f t="shared" si="0"/>
        <v>0</v>
      </c>
      <c r="E54" s="75"/>
      <c r="F54" s="76"/>
      <c r="G54" s="76"/>
      <c r="H54" s="76"/>
      <c r="I54" s="32">
        <f t="shared" si="1"/>
        <v>0</v>
      </c>
      <c r="J54" s="77"/>
      <c r="K54" s="77"/>
      <c r="L54" s="77"/>
      <c r="M54" s="122">
        <f t="shared" si="2"/>
        <v>0</v>
      </c>
      <c r="N54" s="77"/>
      <c r="O54" s="77"/>
      <c r="P54" s="105"/>
      <c r="Q54" s="263"/>
      <c r="R54" s="131">
        <f t="shared" si="3"/>
        <v>0</v>
      </c>
      <c r="S54" s="34"/>
    </row>
    <row r="55" spans="1:19" ht="31.5">
      <c r="A55" s="90" t="s">
        <v>66</v>
      </c>
      <c r="B55" s="75"/>
      <c r="C55" s="76"/>
      <c r="D55" s="32">
        <f t="shared" si="0"/>
        <v>0</v>
      </c>
      <c r="E55" s="75"/>
      <c r="F55" s="76"/>
      <c r="G55" s="76"/>
      <c r="H55" s="76"/>
      <c r="I55" s="32">
        <f t="shared" si="1"/>
        <v>0</v>
      </c>
      <c r="J55" s="77"/>
      <c r="K55" s="77"/>
      <c r="L55" s="77"/>
      <c r="M55" s="122">
        <f t="shared" si="2"/>
        <v>0</v>
      </c>
      <c r="N55" s="77"/>
      <c r="O55" s="77"/>
      <c r="P55" s="105"/>
      <c r="Q55" s="263"/>
      <c r="R55" s="131">
        <f t="shared" si="3"/>
        <v>0</v>
      </c>
      <c r="S55" s="34"/>
    </row>
    <row r="56" spans="1:19" ht="18.75">
      <c r="A56" s="90" t="s">
        <v>67</v>
      </c>
      <c r="B56" s="75"/>
      <c r="C56" s="76"/>
      <c r="D56" s="32">
        <f t="shared" si="0"/>
        <v>0</v>
      </c>
      <c r="E56" s="75"/>
      <c r="F56" s="76"/>
      <c r="G56" s="76"/>
      <c r="H56" s="76"/>
      <c r="I56" s="32">
        <f t="shared" si="1"/>
        <v>0</v>
      </c>
      <c r="J56" s="77"/>
      <c r="K56" s="77"/>
      <c r="L56" s="77"/>
      <c r="M56" s="122">
        <f t="shared" si="2"/>
        <v>0</v>
      </c>
      <c r="N56" s="77"/>
      <c r="O56" s="77"/>
      <c r="P56" s="105"/>
      <c r="Q56" s="263"/>
      <c r="R56" s="131">
        <f t="shared" si="3"/>
        <v>0</v>
      </c>
      <c r="S56" s="34"/>
    </row>
    <row r="57" spans="1:19" ht="18.75">
      <c r="A57" s="90" t="s">
        <v>68</v>
      </c>
      <c r="B57" s="75"/>
      <c r="C57" s="76"/>
      <c r="D57" s="32">
        <f t="shared" si="0"/>
        <v>0</v>
      </c>
      <c r="E57" s="75"/>
      <c r="F57" s="76"/>
      <c r="G57" s="76"/>
      <c r="H57" s="76"/>
      <c r="I57" s="32">
        <f t="shared" si="1"/>
        <v>0</v>
      </c>
      <c r="J57" s="77"/>
      <c r="K57" s="77"/>
      <c r="L57" s="77"/>
      <c r="M57" s="122">
        <f t="shared" si="2"/>
        <v>0</v>
      </c>
      <c r="N57" s="77"/>
      <c r="O57" s="77"/>
      <c r="P57" s="105"/>
      <c r="Q57" s="263"/>
      <c r="R57" s="131">
        <f t="shared" si="3"/>
        <v>0</v>
      </c>
      <c r="S57" s="34"/>
    </row>
    <row r="58" spans="1:19" ht="18.75">
      <c r="A58" s="90" t="s">
        <v>69</v>
      </c>
      <c r="B58" s="75"/>
      <c r="C58" s="76"/>
      <c r="D58" s="32">
        <f t="shared" si="0"/>
        <v>0</v>
      </c>
      <c r="E58" s="75"/>
      <c r="F58" s="76"/>
      <c r="G58" s="76"/>
      <c r="H58" s="76"/>
      <c r="I58" s="32">
        <f t="shared" si="1"/>
        <v>0</v>
      </c>
      <c r="J58" s="77"/>
      <c r="K58" s="77"/>
      <c r="L58" s="77"/>
      <c r="M58" s="122">
        <f t="shared" si="2"/>
        <v>0</v>
      </c>
      <c r="N58" s="77"/>
      <c r="O58" s="77"/>
      <c r="P58" s="105"/>
      <c r="Q58" s="263"/>
      <c r="R58" s="131">
        <f t="shared" si="3"/>
        <v>0</v>
      </c>
      <c r="S58" s="34"/>
    </row>
    <row r="59" spans="1:19" ht="18.75">
      <c r="A59" s="90" t="s">
        <v>70</v>
      </c>
      <c r="B59" s="75"/>
      <c r="C59" s="76"/>
      <c r="D59" s="32">
        <f t="shared" si="0"/>
        <v>0</v>
      </c>
      <c r="E59" s="75"/>
      <c r="F59" s="76"/>
      <c r="G59" s="76"/>
      <c r="H59" s="76"/>
      <c r="I59" s="32">
        <f t="shared" si="1"/>
        <v>0</v>
      </c>
      <c r="J59" s="77"/>
      <c r="K59" s="77"/>
      <c r="L59" s="77"/>
      <c r="M59" s="122">
        <f t="shared" si="2"/>
        <v>0</v>
      </c>
      <c r="N59" s="77"/>
      <c r="O59" s="77"/>
      <c r="P59" s="105"/>
      <c r="Q59" s="26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57"/>
      <c r="Q60" s="26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>
        <v>500</v>
      </c>
      <c r="K61" s="18"/>
      <c r="L61" s="18"/>
      <c r="M61" s="122">
        <f t="shared" si="2"/>
        <v>0</v>
      </c>
      <c r="N61" s="18"/>
      <c r="O61" s="18"/>
      <c r="P61" s="57"/>
      <c r="Q61" s="263"/>
      <c r="R61" s="131">
        <f t="shared" si="3"/>
        <v>500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57"/>
      <c r="Q62" s="26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57"/>
      <c r="Q63" s="26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57"/>
      <c r="Q64" s="26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57"/>
      <c r="Q65" s="26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57"/>
      <c r="Q66" s="26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57"/>
      <c r="Q67" s="26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57"/>
      <c r="Q68" s="26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57"/>
      <c r="Q69" s="26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57"/>
      <c r="Q70" s="263"/>
      <c r="R70" s="131">
        <f t="shared" si="3"/>
        <v>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57"/>
      <c r="Q71" s="26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57"/>
      <c r="Q72" s="26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57"/>
      <c r="Q73" s="26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2"/>
      <c r="Q74" s="26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60412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60412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6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Normal="100" zoomScaleSheetLayoutView="112" workbookViewId="0">
      <pane ySplit="10" topLeftCell="A71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5.8554687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117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59"/>
      <c r="K11" s="159"/>
      <c r="L11" s="159"/>
      <c r="M11" s="159"/>
      <c r="N11" s="159"/>
      <c r="O11" s="159"/>
      <c r="P11" s="175"/>
      <c r="Q11" s="264"/>
      <c r="R11" s="131">
        <f>J11+M11+N11+O11+P11</f>
        <v>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60"/>
      <c r="K12" s="160"/>
      <c r="L12" s="160"/>
      <c r="M12" s="160"/>
      <c r="N12" s="160"/>
      <c r="O12" s="160"/>
      <c r="P12" s="52"/>
      <c r="Q12" s="264"/>
      <c r="R12" s="131">
        <f t="shared" ref="R12:R74" si="2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60"/>
      <c r="K13" s="160"/>
      <c r="L13" s="160"/>
      <c r="M13" s="160"/>
      <c r="N13" s="160"/>
      <c r="O13" s="160"/>
      <c r="P13" s="52"/>
      <c r="Q13" s="264"/>
      <c r="R13" s="131">
        <f t="shared" si="2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60"/>
      <c r="K14" s="160"/>
      <c r="L14" s="160"/>
      <c r="M14" s="160"/>
      <c r="N14" s="160"/>
      <c r="O14" s="160"/>
      <c r="P14" s="52"/>
      <c r="Q14" s="264"/>
      <c r="R14" s="131">
        <f t="shared" si="2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60"/>
      <c r="K15" s="160"/>
      <c r="L15" s="160"/>
      <c r="M15" s="160"/>
      <c r="N15" s="160"/>
      <c r="O15" s="160"/>
      <c r="P15" s="52"/>
      <c r="Q15" s="264"/>
      <c r="R15" s="131">
        <f t="shared" si="2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60"/>
      <c r="K16" s="160"/>
      <c r="L16" s="160"/>
      <c r="M16" s="160"/>
      <c r="N16" s="160"/>
      <c r="O16" s="160"/>
      <c r="P16" s="52"/>
      <c r="Q16" s="264"/>
      <c r="R16" s="131">
        <f t="shared" si="2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60"/>
      <c r="K17" s="160"/>
      <c r="L17" s="160"/>
      <c r="M17" s="160"/>
      <c r="N17" s="160"/>
      <c r="O17" s="160"/>
      <c r="P17" s="52"/>
      <c r="Q17" s="264"/>
      <c r="R17" s="131">
        <f t="shared" si="2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60"/>
      <c r="K18" s="160"/>
      <c r="L18" s="160"/>
      <c r="M18" s="160"/>
      <c r="N18" s="160"/>
      <c r="O18" s="160"/>
      <c r="P18" s="52"/>
      <c r="Q18" s="264"/>
      <c r="R18" s="131">
        <f t="shared" si="2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60"/>
      <c r="K19" s="160"/>
      <c r="L19" s="160"/>
      <c r="M19" s="160"/>
      <c r="N19" s="160"/>
      <c r="O19" s="160"/>
      <c r="P19" s="52"/>
      <c r="Q19" s="264"/>
      <c r="R19" s="131">
        <f t="shared" si="2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60"/>
      <c r="K20" s="160"/>
      <c r="L20" s="160"/>
      <c r="M20" s="160"/>
      <c r="N20" s="160"/>
      <c r="O20" s="160"/>
      <c r="P20" s="52"/>
      <c r="Q20" s="264"/>
      <c r="R20" s="131">
        <f t="shared" si="2"/>
        <v>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60"/>
      <c r="K21" s="160"/>
      <c r="L21" s="160"/>
      <c r="M21" s="160"/>
      <c r="N21" s="160"/>
      <c r="O21" s="160"/>
      <c r="P21" s="52"/>
      <c r="Q21" s="264"/>
      <c r="R21" s="131">
        <f t="shared" si="2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60"/>
      <c r="K22" s="160"/>
      <c r="L22" s="160"/>
      <c r="M22" s="160"/>
      <c r="N22" s="160"/>
      <c r="O22" s="160"/>
      <c r="P22" s="52"/>
      <c r="Q22" s="264"/>
      <c r="R22" s="131">
        <f t="shared" si="2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60"/>
      <c r="K23" s="160"/>
      <c r="L23" s="160"/>
      <c r="M23" s="160"/>
      <c r="N23" s="160"/>
      <c r="O23" s="160"/>
      <c r="P23" s="52"/>
      <c r="Q23" s="264"/>
      <c r="R23" s="131">
        <f t="shared" si="2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60"/>
      <c r="K24" s="160"/>
      <c r="L24" s="160"/>
      <c r="M24" s="160"/>
      <c r="N24" s="160"/>
      <c r="O24" s="160"/>
      <c r="P24" s="52"/>
      <c r="Q24" s="264"/>
      <c r="R24" s="131">
        <f t="shared" si="2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60"/>
      <c r="K25" s="160"/>
      <c r="L25" s="160"/>
      <c r="M25" s="160"/>
      <c r="N25" s="160"/>
      <c r="O25" s="160"/>
      <c r="P25" s="52"/>
      <c r="Q25" s="264"/>
      <c r="R25" s="131">
        <f t="shared" si="2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60"/>
      <c r="K26" s="160"/>
      <c r="L26" s="160"/>
      <c r="M26" s="160"/>
      <c r="N26" s="160"/>
      <c r="O26" s="160"/>
      <c r="P26" s="52"/>
      <c r="Q26" s="264"/>
      <c r="R26" s="131">
        <f t="shared" si="2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60"/>
      <c r="K27" s="160"/>
      <c r="L27" s="160"/>
      <c r="M27" s="160"/>
      <c r="N27" s="160"/>
      <c r="O27" s="160"/>
      <c r="P27" s="52"/>
      <c r="Q27" s="264"/>
      <c r="R27" s="131">
        <f t="shared" si="2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60"/>
      <c r="K28" s="160"/>
      <c r="L28" s="160"/>
      <c r="M28" s="160"/>
      <c r="N28" s="160"/>
      <c r="O28" s="160"/>
      <c r="P28" s="52"/>
      <c r="Q28" s="264"/>
      <c r="R28" s="131">
        <f t="shared" si="2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60"/>
      <c r="K29" s="160"/>
      <c r="L29" s="160"/>
      <c r="M29" s="160"/>
      <c r="N29" s="160"/>
      <c r="O29" s="160"/>
      <c r="P29" s="52"/>
      <c r="Q29" s="264"/>
      <c r="R29" s="131">
        <f t="shared" si="2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60"/>
      <c r="K30" s="160"/>
      <c r="L30" s="160"/>
      <c r="M30" s="160"/>
      <c r="N30" s="160"/>
      <c r="O30" s="160"/>
      <c r="P30" s="52"/>
      <c r="Q30" s="264"/>
      <c r="R30" s="131">
        <f t="shared" si="2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60"/>
      <c r="K31" s="160"/>
      <c r="L31" s="160"/>
      <c r="M31" s="160"/>
      <c r="N31" s="160"/>
      <c r="O31" s="160"/>
      <c r="P31" s="52"/>
      <c r="Q31" s="264"/>
      <c r="R31" s="131">
        <f t="shared" si="2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60"/>
      <c r="K32" s="160"/>
      <c r="L32" s="160"/>
      <c r="M32" s="160"/>
      <c r="N32" s="160"/>
      <c r="O32" s="160"/>
      <c r="P32" s="52"/>
      <c r="Q32" s="264"/>
      <c r="R32" s="131">
        <f t="shared" si="2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60"/>
      <c r="K33" s="160"/>
      <c r="L33" s="160"/>
      <c r="M33" s="160"/>
      <c r="N33" s="160"/>
      <c r="O33" s="160"/>
      <c r="P33" s="52"/>
      <c r="Q33" s="264"/>
      <c r="R33" s="131">
        <f t="shared" si="2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60"/>
      <c r="K34" s="160"/>
      <c r="L34" s="160"/>
      <c r="M34" s="160"/>
      <c r="N34" s="160"/>
      <c r="O34" s="160"/>
      <c r="P34" s="52"/>
      <c r="Q34" s="264"/>
      <c r="R34" s="131">
        <f t="shared" si="2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60"/>
      <c r="K35" s="160"/>
      <c r="L35" s="160"/>
      <c r="M35" s="160"/>
      <c r="N35" s="160"/>
      <c r="O35" s="160"/>
      <c r="P35" s="52"/>
      <c r="Q35" s="264"/>
      <c r="R35" s="131">
        <f t="shared" si="2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60"/>
      <c r="K36" s="160"/>
      <c r="L36" s="160"/>
      <c r="M36" s="160"/>
      <c r="N36" s="160"/>
      <c r="O36" s="160"/>
      <c r="P36" s="52"/>
      <c r="Q36" s="264"/>
      <c r="R36" s="131">
        <f t="shared" si="2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60"/>
      <c r="K37" s="160"/>
      <c r="L37" s="160"/>
      <c r="M37" s="160"/>
      <c r="N37" s="160"/>
      <c r="O37" s="160"/>
      <c r="P37" s="52"/>
      <c r="Q37" s="264"/>
      <c r="R37" s="131">
        <f t="shared" si="2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60"/>
      <c r="K38" s="160"/>
      <c r="L38" s="160"/>
      <c r="M38" s="160"/>
      <c r="N38" s="160"/>
      <c r="O38" s="160"/>
      <c r="P38" s="52"/>
      <c r="Q38" s="264"/>
      <c r="R38" s="131">
        <f t="shared" si="2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60"/>
      <c r="K39" s="160"/>
      <c r="L39" s="160"/>
      <c r="M39" s="160"/>
      <c r="N39" s="160"/>
      <c r="O39" s="160"/>
      <c r="P39" s="52"/>
      <c r="Q39" s="264"/>
      <c r="R39" s="131">
        <f t="shared" si="2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60">
        <v>1850</v>
      </c>
      <c r="K40" s="160"/>
      <c r="L40" s="160"/>
      <c r="M40" s="160"/>
      <c r="N40" s="160"/>
      <c r="O40" s="160"/>
      <c r="P40" s="52"/>
      <c r="Q40" s="264"/>
      <c r="R40" s="131">
        <f t="shared" si="2"/>
        <v>1850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60"/>
      <c r="K41" s="160"/>
      <c r="L41" s="160"/>
      <c r="M41" s="160"/>
      <c r="N41" s="160"/>
      <c r="O41" s="160"/>
      <c r="P41" s="52"/>
      <c r="Q41" s="264"/>
      <c r="R41" s="131">
        <f t="shared" si="2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60"/>
      <c r="K42" s="160"/>
      <c r="L42" s="160"/>
      <c r="M42" s="160"/>
      <c r="N42" s="160"/>
      <c r="O42" s="160"/>
      <c r="P42" s="52"/>
      <c r="Q42" s="264"/>
      <c r="R42" s="131">
        <f t="shared" si="2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60"/>
      <c r="K43" s="160"/>
      <c r="L43" s="160"/>
      <c r="M43" s="160"/>
      <c r="N43" s="160"/>
      <c r="O43" s="160"/>
      <c r="P43" s="52"/>
      <c r="Q43" s="264"/>
      <c r="R43" s="131">
        <f t="shared" si="2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60"/>
      <c r="K44" s="160"/>
      <c r="L44" s="160"/>
      <c r="M44" s="160"/>
      <c r="N44" s="160"/>
      <c r="O44" s="160"/>
      <c r="P44" s="52"/>
      <c r="Q44" s="264"/>
      <c r="R44" s="131">
        <f t="shared" si="2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60"/>
      <c r="K45" s="160"/>
      <c r="L45" s="160"/>
      <c r="M45" s="160"/>
      <c r="N45" s="160"/>
      <c r="O45" s="160"/>
      <c r="P45" s="52"/>
      <c r="Q45" s="264"/>
      <c r="R45" s="131">
        <f t="shared" si="2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60"/>
      <c r="K46" s="160"/>
      <c r="L46" s="160"/>
      <c r="M46" s="160"/>
      <c r="N46" s="160"/>
      <c r="O46" s="160"/>
      <c r="P46" s="52"/>
      <c r="Q46" s="264"/>
      <c r="R46" s="131">
        <f t="shared" si="2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60"/>
      <c r="K47" s="160"/>
      <c r="L47" s="160"/>
      <c r="M47" s="160"/>
      <c r="N47" s="160"/>
      <c r="O47" s="160"/>
      <c r="P47" s="52"/>
      <c r="Q47" s="264"/>
      <c r="R47" s="131">
        <f t="shared" si="2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60"/>
      <c r="K48" s="160"/>
      <c r="L48" s="160"/>
      <c r="M48" s="160"/>
      <c r="N48" s="160"/>
      <c r="O48" s="160"/>
      <c r="P48" s="52"/>
      <c r="Q48" s="264"/>
      <c r="R48" s="131">
        <f t="shared" si="2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60"/>
      <c r="K49" s="160"/>
      <c r="L49" s="160"/>
      <c r="M49" s="160"/>
      <c r="N49" s="160"/>
      <c r="O49" s="160"/>
      <c r="P49" s="52"/>
      <c r="Q49" s="264"/>
      <c r="R49" s="131">
        <f t="shared" si="2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60"/>
      <c r="K50" s="160"/>
      <c r="L50" s="160"/>
      <c r="M50" s="160"/>
      <c r="N50" s="160"/>
      <c r="O50" s="160"/>
      <c r="P50" s="52"/>
      <c r="Q50" s="264"/>
      <c r="R50" s="131">
        <f t="shared" si="2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60"/>
      <c r="K51" s="160"/>
      <c r="L51" s="160"/>
      <c r="M51" s="160"/>
      <c r="N51" s="160"/>
      <c r="O51" s="160"/>
      <c r="P51" s="52"/>
      <c r="Q51" s="264"/>
      <c r="R51" s="131">
        <f t="shared" si="2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60"/>
      <c r="K52" s="160"/>
      <c r="L52" s="160"/>
      <c r="M52" s="160"/>
      <c r="N52" s="160"/>
      <c r="O52" s="160"/>
      <c r="P52" s="52"/>
      <c r="Q52" s="264"/>
      <c r="R52" s="131">
        <f t="shared" si="2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60"/>
      <c r="K53" s="160"/>
      <c r="L53" s="160"/>
      <c r="M53" s="160"/>
      <c r="N53" s="160"/>
      <c r="O53" s="160"/>
      <c r="P53" s="52"/>
      <c r="Q53" s="264"/>
      <c r="R53" s="131">
        <f t="shared" si="2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60"/>
      <c r="K54" s="160"/>
      <c r="L54" s="160"/>
      <c r="M54" s="160"/>
      <c r="N54" s="160"/>
      <c r="O54" s="160"/>
      <c r="P54" s="52"/>
      <c r="Q54" s="264"/>
      <c r="R54" s="131">
        <f t="shared" si="2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60"/>
      <c r="K55" s="160"/>
      <c r="L55" s="160"/>
      <c r="M55" s="160"/>
      <c r="N55" s="160"/>
      <c r="O55" s="160"/>
      <c r="P55" s="52"/>
      <c r="Q55" s="264"/>
      <c r="R55" s="131">
        <f t="shared" si="2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60">
        <v>10000</v>
      </c>
      <c r="K56" s="160"/>
      <c r="L56" s="160"/>
      <c r="M56" s="160"/>
      <c r="N56" s="160"/>
      <c r="O56" s="160"/>
      <c r="P56" s="52"/>
      <c r="Q56" s="264"/>
      <c r="R56" s="131">
        <f t="shared" si="2"/>
        <v>10000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60">
        <v>6000</v>
      </c>
      <c r="K57" s="160"/>
      <c r="L57" s="160"/>
      <c r="M57" s="160"/>
      <c r="N57" s="160"/>
      <c r="O57" s="160"/>
      <c r="P57" s="52"/>
      <c r="Q57" s="264"/>
      <c r="R57" s="131">
        <f t="shared" si="2"/>
        <v>6000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60">
        <v>7000</v>
      </c>
      <c r="K58" s="160"/>
      <c r="L58" s="160"/>
      <c r="M58" s="160"/>
      <c r="N58" s="160"/>
      <c r="O58" s="160"/>
      <c r="P58" s="52"/>
      <c r="Q58" s="264"/>
      <c r="R58" s="131">
        <f t="shared" si="2"/>
        <v>7000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60">
        <v>6000</v>
      </c>
      <c r="K59" s="160"/>
      <c r="L59" s="160"/>
      <c r="M59" s="160"/>
      <c r="N59" s="160"/>
      <c r="O59" s="160"/>
      <c r="P59" s="52"/>
      <c r="Q59" s="264"/>
      <c r="R59" s="131">
        <f t="shared" si="2"/>
        <v>6000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60"/>
      <c r="K60" s="160"/>
      <c r="L60" s="160"/>
      <c r="M60" s="160"/>
      <c r="N60" s="160"/>
      <c r="O60" s="160"/>
      <c r="P60" s="52"/>
      <c r="Q60" s="264"/>
      <c r="R60" s="131">
        <f t="shared" si="2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60"/>
      <c r="K61" s="160"/>
      <c r="L61" s="160"/>
      <c r="M61" s="160"/>
      <c r="N61" s="160"/>
      <c r="O61" s="160"/>
      <c r="P61" s="52"/>
      <c r="Q61" s="264"/>
      <c r="R61" s="131">
        <f t="shared" si="2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60"/>
      <c r="K62" s="160"/>
      <c r="L62" s="160"/>
      <c r="M62" s="160"/>
      <c r="N62" s="160"/>
      <c r="O62" s="160"/>
      <c r="P62" s="52"/>
      <c r="Q62" s="264"/>
      <c r="R62" s="131">
        <f t="shared" si="2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60"/>
      <c r="K63" s="160"/>
      <c r="L63" s="160"/>
      <c r="M63" s="160"/>
      <c r="N63" s="160"/>
      <c r="O63" s="160"/>
      <c r="P63" s="52"/>
      <c r="Q63" s="264"/>
      <c r="R63" s="131">
        <f t="shared" si="2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60"/>
      <c r="K64" s="160"/>
      <c r="L64" s="160"/>
      <c r="M64" s="160"/>
      <c r="N64" s="160"/>
      <c r="O64" s="160"/>
      <c r="P64" s="52"/>
      <c r="Q64" s="264"/>
      <c r="R64" s="131">
        <f t="shared" si="2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60"/>
      <c r="K65" s="160"/>
      <c r="L65" s="160"/>
      <c r="M65" s="160"/>
      <c r="N65" s="160"/>
      <c r="O65" s="160"/>
      <c r="P65" s="52"/>
      <c r="Q65" s="264"/>
      <c r="R65" s="131">
        <f t="shared" si="2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60"/>
      <c r="K66" s="160"/>
      <c r="L66" s="160"/>
      <c r="M66" s="160"/>
      <c r="N66" s="160"/>
      <c r="O66" s="160"/>
      <c r="P66" s="52"/>
      <c r="Q66" s="264"/>
      <c r="R66" s="131">
        <f t="shared" si="2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60"/>
      <c r="K67" s="160"/>
      <c r="L67" s="160"/>
      <c r="M67" s="160"/>
      <c r="N67" s="160"/>
      <c r="O67" s="160"/>
      <c r="P67" s="52"/>
      <c r="Q67" s="264"/>
      <c r="R67" s="131">
        <f t="shared" si="2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60"/>
      <c r="K68" s="160"/>
      <c r="L68" s="160"/>
      <c r="M68" s="160"/>
      <c r="N68" s="160"/>
      <c r="O68" s="160"/>
      <c r="P68" s="52"/>
      <c r="Q68" s="264"/>
      <c r="R68" s="131">
        <f t="shared" si="2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60"/>
      <c r="K69" s="160"/>
      <c r="L69" s="160"/>
      <c r="M69" s="160"/>
      <c r="N69" s="160"/>
      <c r="O69" s="160"/>
      <c r="P69" s="52"/>
      <c r="Q69" s="264"/>
      <c r="R69" s="131">
        <f t="shared" si="2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60"/>
      <c r="K70" s="160"/>
      <c r="L70" s="160"/>
      <c r="M70" s="160"/>
      <c r="N70" s="160"/>
      <c r="O70" s="160"/>
      <c r="P70" s="52"/>
      <c r="Q70" s="264"/>
      <c r="R70" s="131">
        <f t="shared" si="2"/>
        <v>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60"/>
      <c r="K71" s="160"/>
      <c r="L71" s="160"/>
      <c r="M71" s="160"/>
      <c r="N71" s="160"/>
      <c r="O71" s="160"/>
      <c r="P71" s="52"/>
      <c r="Q71" s="264"/>
      <c r="R71" s="131">
        <f t="shared" si="2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60">
        <v>66496</v>
      </c>
      <c r="K72" s="160"/>
      <c r="L72" s="160"/>
      <c r="M72" s="160"/>
      <c r="N72" s="160"/>
      <c r="O72" s="160"/>
      <c r="P72" s="52"/>
      <c r="Q72" s="264"/>
      <c r="R72" s="131">
        <f t="shared" si="2"/>
        <v>66496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60"/>
      <c r="K73" s="160"/>
      <c r="L73" s="160"/>
      <c r="M73" s="160"/>
      <c r="N73" s="160"/>
      <c r="O73" s="160"/>
      <c r="P73" s="52"/>
      <c r="Q73" s="264"/>
      <c r="R73" s="131">
        <f t="shared" si="2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45"/>
      <c r="K74" s="245"/>
      <c r="L74" s="245"/>
      <c r="M74" s="245"/>
      <c r="N74" s="245"/>
      <c r="O74" s="245"/>
      <c r="P74" s="249"/>
      <c r="Q74" s="264"/>
      <c r="R74" s="131">
        <f t="shared" si="2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3">SUM(C11:C74)</f>
        <v>0</v>
      </c>
      <c r="D75" s="30">
        <f t="shared" si="3"/>
        <v>0</v>
      </c>
      <c r="E75" s="35">
        <f t="shared" si="3"/>
        <v>0</v>
      </c>
      <c r="F75" s="30">
        <f t="shared" si="3"/>
        <v>0</v>
      </c>
      <c r="G75" s="30">
        <f>SUM(G11:G74)</f>
        <v>0</v>
      </c>
      <c r="H75" s="36">
        <f t="shared" si="3"/>
        <v>0</v>
      </c>
      <c r="I75" s="109">
        <f t="shared" si="3"/>
        <v>0</v>
      </c>
      <c r="J75" s="30">
        <f t="shared" si="3"/>
        <v>97346</v>
      </c>
      <c r="K75" s="30">
        <f t="shared" si="3"/>
        <v>0</v>
      </c>
      <c r="L75" s="36">
        <f t="shared" si="3"/>
        <v>0</v>
      </c>
      <c r="M75" s="36">
        <f t="shared" si="3"/>
        <v>0</v>
      </c>
      <c r="N75" s="30">
        <f t="shared" si="3"/>
        <v>0</v>
      </c>
      <c r="O75" s="30">
        <f t="shared" si="3"/>
        <v>0</v>
      </c>
      <c r="P75" s="30">
        <f t="shared" si="3"/>
        <v>0</v>
      </c>
      <c r="Q75" s="30">
        <f t="shared" si="3"/>
        <v>0</v>
      </c>
      <c r="R75" s="33">
        <f t="shared" si="3"/>
        <v>97346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="86" zoomScaleNormal="86" zoomScaleSheetLayoutView="112" workbookViewId="0">
      <pane ySplit="10" topLeftCell="A71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.14062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100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263"/>
      <c r="R11" s="131">
        <f>J11+M11+N11+O11+P11</f>
        <v>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263"/>
      <c r="R12" s="131">
        <f t="shared" ref="R12:R74" si="3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263"/>
      <c r="R13" s="131">
        <f t="shared" si="3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263"/>
      <c r="R14" s="131">
        <f t="shared" si="3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263"/>
      <c r="R15" s="131">
        <f t="shared" si="3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263"/>
      <c r="R16" s="131">
        <f t="shared" si="3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263"/>
      <c r="R17" s="131">
        <f t="shared" si="3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263"/>
      <c r="R18" s="131">
        <f t="shared" si="3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263"/>
      <c r="R19" s="131">
        <f t="shared" si="3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263"/>
      <c r="R20" s="131">
        <f t="shared" si="3"/>
        <v>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263"/>
      <c r="R21" s="131">
        <f t="shared" si="3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263"/>
      <c r="R22" s="131">
        <f t="shared" si="3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263"/>
      <c r="R23" s="131">
        <f t="shared" si="3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263"/>
      <c r="R24" s="131">
        <f t="shared" si="3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263"/>
      <c r="R25" s="131">
        <f t="shared" si="3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263"/>
      <c r="R26" s="131">
        <f t="shared" si="3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263"/>
      <c r="R27" s="131">
        <f t="shared" si="3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263"/>
      <c r="R28" s="131">
        <f t="shared" si="3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263"/>
      <c r="R29" s="131">
        <f t="shared" si="3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263"/>
      <c r="R30" s="131">
        <f t="shared" si="3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263"/>
      <c r="R31" s="131">
        <f t="shared" si="3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263"/>
      <c r="R32" s="131">
        <f t="shared" si="3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263"/>
      <c r="R33" s="131">
        <f t="shared" si="3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263"/>
      <c r="R34" s="131">
        <f t="shared" si="3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263"/>
      <c r="R35" s="131">
        <f t="shared" si="3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263"/>
      <c r="R36" s="131">
        <f t="shared" si="3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263"/>
      <c r="R37" s="131">
        <f t="shared" si="3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263"/>
      <c r="R38" s="131">
        <f t="shared" si="3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263"/>
      <c r="R39" s="131">
        <f t="shared" si="3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263"/>
      <c r="R40" s="131">
        <f t="shared" si="3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263"/>
      <c r="R41" s="131">
        <f t="shared" si="3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263"/>
      <c r="R42" s="131">
        <f t="shared" si="3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263"/>
      <c r="R43" s="131">
        <f t="shared" si="3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263"/>
      <c r="R44" s="131">
        <f t="shared" si="3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263"/>
      <c r="R45" s="131">
        <f t="shared" si="3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263"/>
      <c r="R46" s="131">
        <f t="shared" si="3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263"/>
      <c r="R47" s="131">
        <f t="shared" si="3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263"/>
      <c r="R48" s="131">
        <f t="shared" si="3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263"/>
      <c r="R49" s="131">
        <f t="shared" si="3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263"/>
      <c r="R50" s="131">
        <f t="shared" si="3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263"/>
      <c r="R51" s="131">
        <f t="shared" si="3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263"/>
      <c r="R52" s="131">
        <f t="shared" si="3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26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57"/>
      <c r="Q54" s="26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57"/>
      <c r="Q55" s="26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57"/>
      <c r="Q56" s="26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57"/>
      <c r="Q57" s="26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57"/>
      <c r="Q58" s="26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57"/>
      <c r="Q59" s="26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57"/>
      <c r="Q60" s="26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57"/>
      <c r="Q61" s="26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57"/>
      <c r="Q62" s="26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57"/>
      <c r="Q63" s="26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57"/>
      <c r="Q64" s="26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57"/>
      <c r="Q65" s="26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57"/>
      <c r="Q66" s="26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57"/>
      <c r="Q67" s="26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57"/>
      <c r="Q68" s="26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57"/>
      <c r="Q69" s="26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57"/>
      <c r="Q70" s="263"/>
      <c r="R70" s="131">
        <f t="shared" si="3"/>
        <v>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57"/>
      <c r="Q71" s="26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57"/>
      <c r="Q72" s="26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57"/>
      <c r="Q73" s="26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2"/>
      <c r="Q74" s="26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="110" zoomScaleNormal="110" zoomScaleSheetLayoutView="112" workbookViewId="0">
      <pane ySplit="10" topLeftCell="A75" activePane="bottomLeft" state="frozen"/>
      <selection activeCell="E83" sqref="E83"/>
      <selection pane="bottomLeft" activeCell="E83" sqref="E83"/>
    </sheetView>
  </sheetViews>
  <sheetFormatPr defaultColWidth="9" defaultRowHeight="15"/>
  <cols>
    <col min="1" max="1" width="30.42578125" style="2" customWidth="1"/>
    <col min="2" max="2" width="9" style="2" customWidth="1"/>
    <col min="3" max="4" width="10.5703125" style="2" customWidth="1"/>
    <col min="5" max="5" width="15.5703125" style="2" customWidth="1"/>
    <col min="6" max="6" width="10" style="2" customWidth="1"/>
    <col min="7" max="7" width="7.140625" style="2" customWidth="1"/>
    <col min="8" max="9" width="9" style="2" customWidth="1"/>
    <col min="10" max="11" width="9" style="2"/>
    <col min="12" max="12" width="10" style="2" customWidth="1"/>
    <col min="13" max="14" width="10.28515625" style="2" customWidth="1"/>
    <col min="15" max="222" width="9" style="2"/>
    <col min="223" max="223" width="34" style="2" customWidth="1"/>
    <col min="224" max="224" width="11.28515625" style="2" customWidth="1"/>
    <col min="225" max="225" width="11" style="2" customWidth="1"/>
    <col min="226" max="232" width="9" style="2"/>
    <col min="233" max="234" width="10.7109375" style="2" customWidth="1"/>
    <col min="235" max="235" width="9" style="2"/>
    <col min="236" max="236" width="11.5703125" style="2" customWidth="1"/>
    <col min="237" max="237" width="13.7109375" style="2" customWidth="1"/>
    <col min="238" max="241" width="9.28515625" style="2" customWidth="1"/>
    <col min="242" max="478" width="9" style="2"/>
    <col min="479" max="479" width="34" style="2" customWidth="1"/>
    <col min="480" max="480" width="11.28515625" style="2" customWidth="1"/>
    <col min="481" max="481" width="11" style="2" customWidth="1"/>
    <col min="482" max="488" width="9" style="2"/>
    <col min="489" max="490" width="10.7109375" style="2" customWidth="1"/>
    <col min="491" max="491" width="9" style="2"/>
    <col min="492" max="492" width="11.5703125" style="2" customWidth="1"/>
    <col min="493" max="493" width="13.7109375" style="2" customWidth="1"/>
    <col min="494" max="497" width="9.28515625" style="2" customWidth="1"/>
    <col min="498" max="734" width="9" style="2"/>
    <col min="735" max="735" width="34" style="2" customWidth="1"/>
    <col min="736" max="736" width="11.28515625" style="2" customWidth="1"/>
    <col min="737" max="737" width="11" style="2" customWidth="1"/>
    <col min="738" max="744" width="9" style="2"/>
    <col min="745" max="746" width="10.7109375" style="2" customWidth="1"/>
    <col min="747" max="747" width="9" style="2"/>
    <col min="748" max="748" width="11.5703125" style="2" customWidth="1"/>
    <col min="749" max="749" width="13.7109375" style="2" customWidth="1"/>
    <col min="750" max="753" width="9.28515625" style="2" customWidth="1"/>
    <col min="754" max="990" width="9" style="2"/>
    <col min="991" max="991" width="34" style="2" customWidth="1"/>
    <col min="992" max="992" width="11.28515625" style="2" customWidth="1"/>
    <col min="993" max="993" width="11" style="2" customWidth="1"/>
    <col min="994" max="1000" width="9" style="2"/>
    <col min="1001" max="1002" width="10.7109375" style="2" customWidth="1"/>
    <col min="1003" max="1003" width="9" style="2"/>
    <col min="1004" max="1004" width="11.5703125" style="2" customWidth="1"/>
    <col min="1005" max="1005" width="13.7109375" style="2" customWidth="1"/>
    <col min="1006" max="1009" width="9.28515625" style="2" customWidth="1"/>
    <col min="1010" max="1246" width="9" style="2"/>
    <col min="1247" max="1247" width="34" style="2" customWidth="1"/>
    <col min="1248" max="1248" width="11.28515625" style="2" customWidth="1"/>
    <col min="1249" max="1249" width="11" style="2" customWidth="1"/>
    <col min="1250" max="1256" width="9" style="2"/>
    <col min="1257" max="1258" width="10.7109375" style="2" customWidth="1"/>
    <col min="1259" max="1259" width="9" style="2"/>
    <col min="1260" max="1260" width="11.5703125" style="2" customWidth="1"/>
    <col min="1261" max="1261" width="13.7109375" style="2" customWidth="1"/>
    <col min="1262" max="1265" width="9.28515625" style="2" customWidth="1"/>
    <col min="1266" max="1502" width="9" style="2"/>
    <col min="1503" max="1503" width="34" style="2" customWidth="1"/>
    <col min="1504" max="1504" width="11.28515625" style="2" customWidth="1"/>
    <col min="1505" max="1505" width="11" style="2" customWidth="1"/>
    <col min="1506" max="1512" width="9" style="2"/>
    <col min="1513" max="1514" width="10.7109375" style="2" customWidth="1"/>
    <col min="1515" max="1515" width="9" style="2"/>
    <col min="1516" max="1516" width="11.5703125" style="2" customWidth="1"/>
    <col min="1517" max="1517" width="13.7109375" style="2" customWidth="1"/>
    <col min="1518" max="1521" width="9.28515625" style="2" customWidth="1"/>
    <col min="1522" max="1758" width="9" style="2"/>
    <col min="1759" max="1759" width="34" style="2" customWidth="1"/>
    <col min="1760" max="1760" width="11.28515625" style="2" customWidth="1"/>
    <col min="1761" max="1761" width="11" style="2" customWidth="1"/>
    <col min="1762" max="1768" width="9" style="2"/>
    <col min="1769" max="1770" width="10.7109375" style="2" customWidth="1"/>
    <col min="1771" max="1771" width="9" style="2"/>
    <col min="1772" max="1772" width="11.5703125" style="2" customWidth="1"/>
    <col min="1773" max="1773" width="13.7109375" style="2" customWidth="1"/>
    <col min="1774" max="1777" width="9.28515625" style="2" customWidth="1"/>
    <col min="1778" max="2014" width="9" style="2"/>
    <col min="2015" max="2015" width="34" style="2" customWidth="1"/>
    <col min="2016" max="2016" width="11.28515625" style="2" customWidth="1"/>
    <col min="2017" max="2017" width="11" style="2" customWidth="1"/>
    <col min="2018" max="2024" width="9" style="2"/>
    <col min="2025" max="2026" width="10.7109375" style="2" customWidth="1"/>
    <col min="2027" max="2027" width="9" style="2"/>
    <col min="2028" max="2028" width="11.5703125" style="2" customWidth="1"/>
    <col min="2029" max="2029" width="13.7109375" style="2" customWidth="1"/>
    <col min="2030" max="2033" width="9.28515625" style="2" customWidth="1"/>
    <col min="2034" max="2270" width="9" style="2"/>
    <col min="2271" max="2271" width="34" style="2" customWidth="1"/>
    <col min="2272" max="2272" width="11.28515625" style="2" customWidth="1"/>
    <col min="2273" max="2273" width="11" style="2" customWidth="1"/>
    <col min="2274" max="2280" width="9" style="2"/>
    <col min="2281" max="2282" width="10.7109375" style="2" customWidth="1"/>
    <col min="2283" max="2283" width="9" style="2"/>
    <col min="2284" max="2284" width="11.5703125" style="2" customWidth="1"/>
    <col min="2285" max="2285" width="13.7109375" style="2" customWidth="1"/>
    <col min="2286" max="2289" width="9.28515625" style="2" customWidth="1"/>
    <col min="2290" max="2526" width="9" style="2"/>
    <col min="2527" max="2527" width="34" style="2" customWidth="1"/>
    <col min="2528" max="2528" width="11.28515625" style="2" customWidth="1"/>
    <col min="2529" max="2529" width="11" style="2" customWidth="1"/>
    <col min="2530" max="2536" width="9" style="2"/>
    <col min="2537" max="2538" width="10.7109375" style="2" customWidth="1"/>
    <col min="2539" max="2539" width="9" style="2"/>
    <col min="2540" max="2540" width="11.5703125" style="2" customWidth="1"/>
    <col min="2541" max="2541" width="13.7109375" style="2" customWidth="1"/>
    <col min="2542" max="2545" width="9.28515625" style="2" customWidth="1"/>
    <col min="2546" max="2782" width="9" style="2"/>
    <col min="2783" max="2783" width="34" style="2" customWidth="1"/>
    <col min="2784" max="2784" width="11.28515625" style="2" customWidth="1"/>
    <col min="2785" max="2785" width="11" style="2" customWidth="1"/>
    <col min="2786" max="2792" width="9" style="2"/>
    <col min="2793" max="2794" width="10.7109375" style="2" customWidth="1"/>
    <col min="2795" max="2795" width="9" style="2"/>
    <col min="2796" max="2796" width="11.5703125" style="2" customWidth="1"/>
    <col min="2797" max="2797" width="13.7109375" style="2" customWidth="1"/>
    <col min="2798" max="2801" width="9.28515625" style="2" customWidth="1"/>
    <col min="2802" max="3038" width="9" style="2"/>
    <col min="3039" max="3039" width="34" style="2" customWidth="1"/>
    <col min="3040" max="3040" width="11.28515625" style="2" customWidth="1"/>
    <col min="3041" max="3041" width="11" style="2" customWidth="1"/>
    <col min="3042" max="3048" width="9" style="2"/>
    <col min="3049" max="3050" width="10.7109375" style="2" customWidth="1"/>
    <col min="3051" max="3051" width="9" style="2"/>
    <col min="3052" max="3052" width="11.5703125" style="2" customWidth="1"/>
    <col min="3053" max="3053" width="13.7109375" style="2" customWidth="1"/>
    <col min="3054" max="3057" width="9.28515625" style="2" customWidth="1"/>
    <col min="3058" max="3294" width="9" style="2"/>
    <col min="3295" max="3295" width="34" style="2" customWidth="1"/>
    <col min="3296" max="3296" width="11.28515625" style="2" customWidth="1"/>
    <col min="3297" max="3297" width="11" style="2" customWidth="1"/>
    <col min="3298" max="3304" width="9" style="2"/>
    <col min="3305" max="3306" width="10.7109375" style="2" customWidth="1"/>
    <col min="3307" max="3307" width="9" style="2"/>
    <col min="3308" max="3308" width="11.5703125" style="2" customWidth="1"/>
    <col min="3309" max="3309" width="13.7109375" style="2" customWidth="1"/>
    <col min="3310" max="3313" width="9.28515625" style="2" customWidth="1"/>
    <col min="3314" max="3550" width="9" style="2"/>
    <col min="3551" max="3551" width="34" style="2" customWidth="1"/>
    <col min="3552" max="3552" width="11.28515625" style="2" customWidth="1"/>
    <col min="3553" max="3553" width="11" style="2" customWidth="1"/>
    <col min="3554" max="3560" width="9" style="2"/>
    <col min="3561" max="3562" width="10.7109375" style="2" customWidth="1"/>
    <col min="3563" max="3563" width="9" style="2"/>
    <col min="3564" max="3564" width="11.5703125" style="2" customWidth="1"/>
    <col min="3565" max="3565" width="13.7109375" style="2" customWidth="1"/>
    <col min="3566" max="3569" width="9.28515625" style="2" customWidth="1"/>
    <col min="3570" max="3806" width="9" style="2"/>
    <col min="3807" max="3807" width="34" style="2" customWidth="1"/>
    <col min="3808" max="3808" width="11.28515625" style="2" customWidth="1"/>
    <col min="3809" max="3809" width="11" style="2" customWidth="1"/>
    <col min="3810" max="3816" width="9" style="2"/>
    <col min="3817" max="3818" width="10.7109375" style="2" customWidth="1"/>
    <col min="3819" max="3819" width="9" style="2"/>
    <col min="3820" max="3820" width="11.5703125" style="2" customWidth="1"/>
    <col min="3821" max="3821" width="13.7109375" style="2" customWidth="1"/>
    <col min="3822" max="3825" width="9.28515625" style="2" customWidth="1"/>
    <col min="3826" max="4062" width="9" style="2"/>
    <col min="4063" max="4063" width="34" style="2" customWidth="1"/>
    <col min="4064" max="4064" width="11.28515625" style="2" customWidth="1"/>
    <col min="4065" max="4065" width="11" style="2" customWidth="1"/>
    <col min="4066" max="4072" width="9" style="2"/>
    <col min="4073" max="4074" width="10.7109375" style="2" customWidth="1"/>
    <col min="4075" max="4075" width="9" style="2"/>
    <col min="4076" max="4076" width="11.5703125" style="2" customWidth="1"/>
    <col min="4077" max="4077" width="13.7109375" style="2" customWidth="1"/>
    <col min="4078" max="4081" width="9.28515625" style="2" customWidth="1"/>
    <col min="4082" max="4318" width="9" style="2"/>
    <col min="4319" max="4319" width="34" style="2" customWidth="1"/>
    <col min="4320" max="4320" width="11.28515625" style="2" customWidth="1"/>
    <col min="4321" max="4321" width="11" style="2" customWidth="1"/>
    <col min="4322" max="4328" width="9" style="2"/>
    <col min="4329" max="4330" width="10.7109375" style="2" customWidth="1"/>
    <col min="4331" max="4331" width="9" style="2"/>
    <col min="4332" max="4332" width="11.5703125" style="2" customWidth="1"/>
    <col min="4333" max="4333" width="13.7109375" style="2" customWidth="1"/>
    <col min="4334" max="4337" width="9.28515625" style="2" customWidth="1"/>
    <col min="4338" max="4574" width="9" style="2"/>
    <col min="4575" max="4575" width="34" style="2" customWidth="1"/>
    <col min="4576" max="4576" width="11.28515625" style="2" customWidth="1"/>
    <col min="4577" max="4577" width="11" style="2" customWidth="1"/>
    <col min="4578" max="4584" width="9" style="2"/>
    <col min="4585" max="4586" width="10.7109375" style="2" customWidth="1"/>
    <col min="4587" max="4587" width="9" style="2"/>
    <col min="4588" max="4588" width="11.5703125" style="2" customWidth="1"/>
    <col min="4589" max="4589" width="13.7109375" style="2" customWidth="1"/>
    <col min="4590" max="4593" width="9.28515625" style="2" customWidth="1"/>
    <col min="4594" max="4830" width="9" style="2"/>
    <col min="4831" max="4831" width="34" style="2" customWidth="1"/>
    <col min="4832" max="4832" width="11.28515625" style="2" customWidth="1"/>
    <col min="4833" max="4833" width="11" style="2" customWidth="1"/>
    <col min="4834" max="4840" width="9" style="2"/>
    <col min="4841" max="4842" width="10.7109375" style="2" customWidth="1"/>
    <col min="4843" max="4843" width="9" style="2"/>
    <col min="4844" max="4844" width="11.5703125" style="2" customWidth="1"/>
    <col min="4845" max="4845" width="13.7109375" style="2" customWidth="1"/>
    <col min="4846" max="4849" width="9.28515625" style="2" customWidth="1"/>
    <col min="4850" max="5086" width="9" style="2"/>
    <col min="5087" max="5087" width="34" style="2" customWidth="1"/>
    <col min="5088" max="5088" width="11.28515625" style="2" customWidth="1"/>
    <col min="5089" max="5089" width="11" style="2" customWidth="1"/>
    <col min="5090" max="5096" width="9" style="2"/>
    <col min="5097" max="5098" width="10.7109375" style="2" customWidth="1"/>
    <col min="5099" max="5099" width="9" style="2"/>
    <col min="5100" max="5100" width="11.5703125" style="2" customWidth="1"/>
    <col min="5101" max="5101" width="13.7109375" style="2" customWidth="1"/>
    <col min="5102" max="5105" width="9.28515625" style="2" customWidth="1"/>
    <col min="5106" max="5342" width="9" style="2"/>
    <col min="5343" max="5343" width="34" style="2" customWidth="1"/>
    <col min="5344" max="5344" width="11.28515625" style="2" customWidth="1"/>
    <col min="5345" max="5345" width="11" style="2" customWidth="1"/>
    <col min="5346" max="5352" width="9" style="2"/>
    <col min="5353" max="5354" width="10.7109375" style="2" customWidth="1"/>
    <col min="5355" max="5355" width="9" style="2"/>
    <col min="5356" max="5356" width="11.5703125" style="2" customWidth="1"/>
    <col min="5357" max="5357" width="13.7109375" style="2" customWidth="1"/>
    <col min="5358" max="5361" width="9.28515625" style="2" customWidth="1"/>
    <col min="5362" max="5598" width="9" style="2"/>
    <col min="5599" max="5599" width="34" style="2" customWidth="1"/>
    <col min="5600" max="5600" width="11.28515625" style="2" customWidth="1"/>
    <col min="5601" max="5601" width="11" style="2" customWidth="1"/>
    <col min="5602" max="5608" width="9" style="2"/>
    <col min="5609" max="5610" width="10.7109375" style="2" customWidth="1"/>
    <col min="5611" max="5611" width="9" style="2"/>
    <col min="5612" max="5612" width="11.5703125" style="2" customWidth="1"/>
    <col min="5613" max="5613" width="13.7109375" style="2" customWidth="1"/>
    <col min="5614" max="5617" width="9.28515625" style="2" customWidth="1"/>
    <col min="5618" max="5854" width="9" style="2"/>
    <col min="5855" max="5855" width="34" style="2" customWidth="1"/>
    <col min="5856" max="5856" width="11.28515625" style="2" customWidth="1"/>
    <col min="5857" max="5857" width="11" style="2" customWidth="1"/>
    <col min="5858" max="5864" width="9" style="2"/>
    <col min="5865" max="5866" width="10.7109375" style="2" customWidth="1"/>
    <col min="5867" max="5867" width="9" style="2"/>
    <col min="5868" max="5868" width="11.5703125" style="2" customWidth="1"/>
    <col min="5869" max="5869" width="13.7109375" style="2" customWidth="1"/>
    <col min="5870" max="5873" width="9.28515625" style="2" customWidth="1"/>
    <col min="5874" max="6110" width="9" style="2"/>
    <col min="6111" max="6111" width="34" style="2" customWidth="1"/>
    <col min="6112" max="6112" width="11.28515625" style="2" customWidth="1"/>
    <col min="6113" max="6113" width="11" style="2" customWidth="1"/>
    <col min="6114" max="6120" width="9" style="2"/>
    <col min="6121" max="6122" width="10.7109375" style="2" customWidth="1"/>
    <col min="6123" max="6123" width="9" style="2"/>
    <col min="6124" max="6124" width="11.5703125" style="2" customWidth="1"/>
    <col min="6125" max="6125" width="13.7109375" style="2" customWidth="1"/>
    <col min="6126" max="6129" width="9.28515625" style="2" customWidth="1"/>
    <col min="6130" max="6366" width="9" style="2"/>
    <col min="6367" max="6367" width="34" style="2" customWidth="1"/>
    <col min="6368" max="6368" width="11.28515625" style="2" customWidth="1"/>
    <col min="6369" max="6369" width="11" style="2" customWidth="1"/>
    <col min="6370" max="6376" width="9" style="2"/>
    <col min="6377" max="6378" width="10.7109375" style="2" customWidth="1"/>
    <col min="6379" max="6379" width="9" style="2"/>
    <col min="6380" max="6380" width="11.5703125" style="2" customWidth="1"/>
    <col min="6381" max="6381" width="13.7109375" style="2" customWidth="1"/>
    <col min="6382" max="6385" width="9.28515625" style="2" customWidth="1"/>
    <col min="6386" max="6622" width="9" style="2"/>
    <col min="6623" max="6623" width="34" style="2" customWidth="1"/>
    <col min="6624" max="6624" width="11.28515625" style="2" customWidth="1"/>
    <col min="6625" max="6625" width="11" style="2" customWidth="1"/>
    <col min="6626" max="6632" width="9" style="2"/>
    <col min="6633" max="6634" width="10.7109375" style="2" customWidth="1"/>
    <col min="6635" max="6635" width="9" style="2"/>
    <col min="6636" max="6636" width="11.5703125" style="2" customWidth="1"/>
    <col min="6637" max="6637" width="13.7109375" style="2" customWidth="1"/>
    <col min="6638" max="6641" width="9.28515625" style="2" customWidth="1"/>
    <col min="6642" max="6878" width="9" style="2"/>
    <col min="6879" max="6879" width="34" style="2" customWidth="1"/>
    <col min="6880" max="6880" width="11.28515625" style="2" customWidth="1"/>
    <col min="6881" max="6881" width="11" style="2" customWidth="1"/>
    <col min="6882" max="6888" width="9" style="2"/>
    <col min="6889" max="6890" width="10.7109375" style="2" customWidth="1"/>
    <col min="6891" max="6891" width="9" style="2"/>
    <col min="6892" max="6892" width="11.5703125" style="2" customWidth="1"/>
    <col min="6893" max="6893" width="13.7109375" style="2" customWidth="1"/>
    <col min="6894" max="6897" width="9.28515625" style="2" customWidth="1"/>
    <col min="6898" max="7134" width="9" style="2"/>
    <col min="7135" max="7135" width="34" style="2" customWidth="1"/>
    <col min="7136" max="7136" width="11.28515625" style="2" customWidth="1"/>
    <col min="7137" max="7137" width="11" style="2" customWidth="1"/>
    <col min="7138" max="7144" width="9" style="2"/>
    <col min="7145" max="7146" width="10.7109375" style="2" customWidth="1"/>
    <col min="7147" max="7147" width="9" style="2"/>
    <col min="7148" max="7148" width="11.5703125" style="2" customWidth="1"/>
    <col min="7149" max="7149" width="13.7109375" style="2" customWidth="1"/>
    <col min="7150" max="7153" width="9.28515625" style="2" customWidth="1"/>
    <col min="7154" max="7390" width="9" style="2"/>
    <col min="7391" max="7391" width="34" style="2" customWidth="1"/>
    <col min="7392" max="7392" width="11.28515625" style="2" customWidth="1"/>
    <col min="7393" max="7393" width="11" style="2" customWidth="1"/>
    <col min="7394" max="7400" width="9" style="2"/>
    <col min="7401" max="7402" width="10.7109375" style="2" customWidth="1"/>
    <col min="7403" max="7403" width="9" style="2"/>
    <col min="7404" max="7404" width="11.5703125" style="2" customWidth="1"/>
    <col min="7405" max="7405" width="13.7109375" style="2" customWidth="1"/>
    <col min="7406" max="7409" width="9.28515625" style="2" customWidth="1"/>
    <col min="7410" max="7646" width="9" style="2"/>
    <col min="7647" max="7647" width="34" style="2" customWidth="1"/>
    <col min="7648" max="7648" width="11.28515625" style="2" customWidth="1"/>
    <col min="7649" max="7649" width="11" style="2" customWidth="1"/>
    <col min="7650" max="7656" width="9" style="2"/>
    <col min="7657" max="7658" width="10.7109375" style="2" customWidth="1"/>
    <col min="7659" max="7659" width="9" style="2"/>
    <col min="7660" max="7660" width="11.5703125" style="2" customWidth="1"/>
    <col min="7661" max="7661" width="13.7109375" style="2" customWidth="1"/>
    <col min="7662" max="7665" width="9.28515625" style="2" customWidth="1"/>
    <col min="7666" max="7902" width="9" style="2"/>
    <col min="7903" max="7903" width="34" style="2" customWidth="1"/>
    <col min="7904" max="7904" width="11.28515625" style="2" customWidth="1"/>
    <col min="7905" max="7905" width="11" style="2" customWidth="1"/>
    <col min="7906" max="7912" width="9" style="2"/>
    <col min="7913" max="7914" width="10.7109375" style="2" customWidth="1"/>
    <col min="7915" max="7915" width="9" style="2"/>
    <col min="7916" max="7916" width="11.5703125" style="2" customWidth="1"/>
    <col min="7917" max="7917" width="13.7109375" style="2" customWidth="1"/>
    <col min="7918" max="7921" width="9.28515625" style="2" customWidth="1"/>
    <col min="7922" max="8158" width="9" style="2"/>
    <col min="8159" max="8159" width="34" style="2" customWidth="1"/>
    <col min="8160" max="8160" width="11.28515625" style="2" customWidth="1"/>
    <col min="8161" max="8161" width="11" style="2" customWidth="1"/>
    <col min="8162" max="8168" width="9" style="2"/>
    <col min="8169" max="8170" width="10.7109375" style="2" customWidth="1"/>
    <col min="8171" max="8171" width="9" style="2"/>
    <col min="8172" max="8172" width="11.5703125" style="2" customWidth="1"/>
    <col min="8173" max="8173" width="13.7109375" style="2" customWidth="1"/>
    <col min="8174" max="8177" width="9.28515625" style="2" customWidth="1"/>
    <col min="8178" max="8414" width="9" style="2"/>
    <col min="8415" max="8415" width="34" style="2" customWidth="1"/>
    <col min="8416" max="8416" width="11.28515625" style="2" customWidth="1"/>
    <col min="8417" max="8417" width="11" style="2" customWidth="1"/>
    <col min="8418" max="8424" width="9" style="2"/>
    <col min="8425" max="8426" width="10.7109375" style="2" customWidth="1"/>
    <col min="8427" max="8427" width="9" style="2"/>
    <col min="8428" max="8428" width="11.5703125" style="2" customWidth="1"/>
    <col min="8429" max="8429" width="13.7109375" style="2" customWidth="1"/>
    <col min="8430" max="8433" width="9.28515625" style="2" customWidth="1"/>
    <col min="8434" max="8670" width="9" style="2"/>
    <col min="8671" max="8671" width="34" style="2" customWidth="1"/>
    <col min="8672" max="8672" width="11.28515625" style="2" customWidth="1"/>
    <col min="8673" max="8673" width="11" style="2" customWidth="1"/>
    <col min="8674" max="8680" width="9" style="2"/>
    <col min="8681" max="8682" width="10.7109375" style="2" customWidth="1"/>
    <col min="8683" max="8683" width="9" style="2"/>
    <col min="8684" max="8684" width="11.5703125" style="2" customWidth="1"/>
    <col min="8685" max="8685" width="13.7109375" style="2" customWidth="1"/>
    <col min="8686" max="8689" width="9.28515625" style="2" customWidth="1"/>
    <col min="8690" max="8926" width="9" style="2"/>
    <col min="8927" max="8927" width="34" style="2" customWidth="1"/>
    <col min="8928" max="8928" width="11.28515625" style="2" customWidth="1"/>
    <col min="8929" max="8929" width="11" style="2" customWidth="1"/>
    <col min="8930" max="8936" width="9" style="2"/>
    <col min="8937" max="8938" width="10.7109375" style="2" customWidth="1"/>
    <col min="8939" max="8939" width="9" style="2"/>
    <col min="8940" max="8940" width="11.5703125" style="2" customWidth="1"/>
    <col min="8941" max="8941" width="13.7109375" style="2" customWidth="1"/>
    <col min="8942" max="8945" width="9.28515625" style="2" customWidth="1"/>
    <col min="8946" max="9182" width="9" style="2"/>
    <col min="9183" max="9183" width="34" style="2" customWidth="1"/>
    <col min="9184" max="9184" width="11.28515625" style="2" customWidth="1"/>
    <col min="9185" max="9185" width="11" style="2" customWidth="1"/>
    <col min="9186" max="9192" width="9" style="2"/>
    <col min="9193" max="9194" width="10.7109375" style="2" customWidth="1"/>
    <col min="9195" max="9195" width="9" style="2"/>
    <col min="9196" max="9196" width="11.5703125" style="2" customWidth="1"/>
    <col min="9197" max="9197" width="13.7109375" style="2" customWidth="1"/>
    <col min="9198" max="9201" width="9.28515625" style="2" customWidth="1"/>
    <col min="9202" max="9438" width="9" style="2"/>
    <col min="9439" max="9439" width="34" style="2" customWidth="1"/>
    <col min="9440" max="9440" width="11.28515625" style="2" customWidth="1"/>
    <col min="9441" max="9441" width="11" style="2" customWidth="1"/>
    <col min="9442" max="9448" width="9" style="2"/>
    <col min="9449" max="9450" width="10.7109375" style="2" customWidth="1"/>
    <col min="9451" max="9451" width="9" style="2"/>
    <col min="9452" max="9452" width="11.5703125" style="2" customWidth="1"/>
    <col min="9453" max="9453" width="13.7109375" style="2" customWidth="1"/>
    <col min="9454" max="9457" width="9.28515625" style="2" customWidth="1"/>
    <col min="9458" max="9694" width="9" style="2"/>
    <col min="9695" max="9695" width="34" style="2" customWidth="1"/>
    <col min="9696" max="9696" width="11.28515625" style="2" customWidth="1"/>
    <col min="9697" max="9697" width="11" style="2" customWidth="1"/>
    <col min="9698" max="9704" width="9" style="2"/>
    <col min="9705" max="9706" width="10.7109375" style="2" customWidth="1"/>
    <col min="9707" max="9707" width="9" style="2"/>
    <col min="9708" max="9708" width="11.5703125" style="2" customWidth="1"/>
    <col min="9709" max="9709" width="13.7109375" style="2" customWidth="1"/>
    <col min="9710" max="9713" width="9.28515625" style="2" customWidth="1"/>
    <col min="9714" max="9950" width="9" style="2"/>
    <col min="9951" max="9951" width="34" style="2" customWidth="1"/>
    <col min="9952" max="9952" width="11.28515625" style="2" customWidth="1"/>
    <col min="9953" max="9953" width="11" style="2" customWidth="1"/>
    <col min="9954" max="9960" width="9" style="2"/>
    <col min="9961" max="9962" width="10.7109375" style="2" customWidth="1"/>
    <col min="9963" max="9963" width="9" style="2"/>
    <col min="9964" max="9964" width="11.5703125" style="2" customWidth="1"/>
    <col min="9965" max="9965" width="13.7109375" style="2" customWidth="1"/>
    <col min="9966" max="9969" width="9.28515625" style="2" customWidth="1"/>
    <col min="9970" max="10206" width="9" style="2"/>
    <col min="10207" max="10207" width="34" style="2" customWidth="1"/>
    <col min="10208" max="10208" width="11.28515625" style="2" customWidth="1"/>
    <col min="10209" max="10209" width="11" style="2" customWidth="1"/>
    <col min="10210" max="10216" width="9" style="2"/>
    <col min="10217" max="10218" width="10.7109375" style="2" customWidth="1"/>
    <col min="10219" max="10219" width="9" style="2"/>
    <col min="10220" max="10220" width="11.5703125" style="2" customWidth="1"/>
    <col min="10221" max="10221" width="13.7109375" style="2" customWidth="1"/>
    <col min="10222" max="10225" width="9.28515625" style="2" customWidth="1"/>
    <col min="10226" max="10462" width="9" style="2"/>
    <col min="10463" max="10463" width="34" style="2" customWidth="1"/>
    <col min="10464" max="10464" width="11.28515625" style="2" customWidth="1"/>
    <col min="10465" max="10465" width="11" style="2" customWidth="1"/>
    <col min="10466" max="10472" width="9" style="2"/>
    <col min="10473" max="10474" width="10.7109375" style="2" customWidth="1"/>
    <col min="10475" max="10475" width="9" style="2"/>
    <col min="10476" max="10476" width="11.5703125" style="2" customWidth="1"/>
    <col min="10477" max="10477" width="13.7109375" style="2" customWidth="1"/>
    <col min="10478" max="10481" width="9.28515625" style="2" customWidth="1"/>
    <col min="10482" max="10718" width="9" style="2"/>
    <col min="10719" max="10719" width="34" style="2" customWidth="1"/>
    <col min="10720" max="10720" width="11.28515625" style="2" customWidth="1"/>
    <col min="10721" max="10721" width="11" style="2" customWidth="1"/>
    <col min="10722" max="10728" width="9" style="2"/>
    <col min="10729" max="10730" width="10.7109375" style="2" customWidth="1"/>
    <col min="10731" max="10731" width="9" style="2"/>
    <col min="10732" max="10732" width="11.5703125" style="2" customWidth="1"/>
    <col min="10733" max="10733" width="13.7109375" style="2" customWidth="1"/>
    <col min="10734" max="10737" width="9.28515625" style="2" customWidth="1"/>
    <col min="10738" max="10974" width="9" style="2"/>
    <col min="10975" max="10975" width="34" style="2" customWidth="1"/>
    <col min="10976" max="10976" width="11.28515625" style="2" customWidth="1"/>
    <col min="10977" max="10977" width="11" style="2" customWidth="1"/>
    <col min="10978" max="10984" width="9" style="2"/>
    <col min="10985" max="10986" width="10.7109375" style="2" customWidth="1"/>
    <col min="10987" max="10987" width="9" style="2"/>
    <col min="10988" max="10988" width="11.5703125" style="2" customWidth="1"/>
    <col min="10989" max="10989" width="13.7109375" style="2" customWidth="1"/>
    <col min="10990" max="10993" width="9.28515625" style="2" customWidth="1"/>
    <col min="10994" max="11230" width="9" style="2"/>
    <col min="11231" max="11231" width="34" style="2" customWidth="1"/>
    <col min="11232" max="11232" width="11.28515625" style="2" customWidth="1"/>
    <col min="11233" max="11233" width="11" style="2" customWidth="1"/>
    <col min="11234" max="11240" width="9" style="2"/>
    <col min="11241" max="11242" width="10.7109375" style="2" customWidth="1"/>
    <col min="11243" max="11243" width="9" style="2"/>
    <col min="11244" max="11244" width="11.5703125" style="2" customWidth="1"/>
    <col min="11245" max="11245" width="13.7109375" style="2" customWidth="1"/>
    <col min="11246" max="11249" width="9.28515625" style="2" customWidth="1"/>
    <col min="11250" max="11486" width="9" style="2"/>
    <col min="11487" max="11487" width="34" style="2" customWidth="1"/>
    <col min="11488" max="11488" width="11.28515625" style="2" customWidth="1"/>
    <col min="11489" max="11489" width="11" style="2" customWidth="1"/>
    <col min="11490" max="11496" width="9" style="2"/>
    <col min="11497" max="11498" width="10.7109375" style="2" customWidth="1"/>
    <col min="11499" max="11499" width="9" style="2"/>
    <col min="11500" max="11500" width="11.5703125" style="2" customWidth="1"/>
    <col min="11501" max="11501" width="13.7109375" style="2" customWidth="1"/>
    <col min="11502" max="11505" width="9.28515625" style="2" customWidth="1"/>
    <col min="11506" max="11742" width="9" style="2"/>
    <col min="11743" max="11743" width="34" style="2" customWidth="1"/>
    <col min="11744" max="11744" width="11.28515625" style="2" customWidth="1"/>
    <col min="11745" max="11745" width="11" style="2" customWidth="1"/>
    <col min="11746" max="11752" width="9" style="2"/>
    <col min="11753" max="11754" width="10.7109375" style="2" customWidth="1"/>
    <col min="11755" max="11755" width="9" style="2"/>
    <col min="11756" max="11756" width="11.5703125" style="2" customWidth="1"/>
    <col min="11757" max="11757" width="13.7109375" style="2" customWidth="1"/>
    <col min="11758" max="11761" width="9.28515625" style="2" customWidth="1"/>
    <col min="11762" max="11998" width="9" style="2"/>
    <col min="11999" max="11999" width="34" style="2" customWidth="1"/>
    <col min="12000" max="12000" width="11.28515625" style="2" customWidth="1"/>
    <col min="12001" max="12001" width="11" style="2" customWidth="1"/>
    <col min="12002" max="12008" width="9" style="2"/>
    <col min="12009" max="12010" width="10.7109375" style="2" customWidth="1"/>
    <col min="12011" max="12011" width="9" style="2"/>
    <col min="12012" max="12012" width="11.5703125" style="2" customWidth="1"/>
    <col min="12013" max="12013" width="13.7109375" style="2" customWidth="1"/>
    <col min="12014" max="12017" width="9.28515625" style="2" customWidth="1"/>
    <col min="12018" max="12254" width="9" style="2"/>
    <col min="12255" max="12255" width="34" style="2" customWidth="1"/>
    <col min="12256" max="12256" width="11.28515625" style="2" customWidth="1"/>
    <col min="12257" max="12257" width="11" style="2" customWidth="1"/>
    <col min="12258" max="12264" width="9" style="2"/>
    <col min="12265" max="12266" width="10.7109375" style="2" customWidth="1"/>
    <col min="12267" max="12267" width="9" style="2"/>
    <col min="12268" max="12268" width="11.5703125" style="2" customWidth="1"/>
    <col min="12269" max="12269" width="13.7109375" style="2" customWidth="1"/>
    <col min="12270" max="12273" width="9.28515625" style="2" customWidth="1"/>
    <col min="12274" max="12510" width="9" style="2"/>
    <col min="12511" max="12511" width="34" style="2" customWidth="1"/>
    <col min="12512" max="12512" width="11.28515625" style="2" customWidth="1"/>
    <col min="12513" max="12513" width="11" style="2" customWidth="1"/>
    <col min="12514" max="12520" width="9" style="2"/>
    <col min="12521" max="12522" width="10.7109375" style="2" customWidth="1"/>
    <col min="12523" max="12523" width="9" style="2"/>
    <col min="12524" max="12524" width="11.5703125" style="2" customWidth="1"/>
    <col min="12525" max="12525" width="13.7109375" style="2" customWidth="1"/>
    <col min="12526" max="12529" width="9.28515625" style="2" customWidth="1"/>
    <col min="12530" max="12766" width="9" style="2"/>
    <col min="12767" max="12767" width="34" style="2" customWidth="1"/>
    <col min="12768" max="12768" width="11.28515625" style="2" customWidth="1"/>
    <col min="12769" max="12769" width="11" style="2" customWidth="1"/>
    <col min="12770" max="12776" width="9" style="2"/>
    <col min="12777" max="12778" width="10.7109375" style="2" customWidth="1"/>
    <col min="12779" max="12779" width="9" style="2"/>
    <col min="12780" max="12780" width="11.5703125" style="2" customWidth="1"/>
    <col min="12781" max="12781" width="13.7109375" style="2" customWidth="1"/>
    <col min="12782" max="12785" width="9.28515625" style="2" customWidth="1"/>
    <col min="12786" max="13022" width="9" style="2"/>
    <col min="13023" max="13023" width="34" style="2" customWidth="1"/>
    <col min="13024" max="13024" width="11.28515625" style="2" customWidth="1"/>
    <col min="13025" max="13025" width="11" style="2" customWidth="1"/>
    <col min="13026" max="13032" width="9" style="2"/>
    <col min="13033" max="13034" width="10.7109375" style="2" customWidth="1"/>
    <col min="13035" max="13035" width="9" style="2"/>
    <col min="13036" max="13036" width="11.5703125" style="2" customWidth="1"/>
    <col min="13037" max="13037" width="13.7109375" style="2" customWidth="1"/>
    <col min="13038" max="13041" width="9.28515625" style="2" customWidth="1"/>
    <col min="13042" max="13278" width="9" style="2"/>
    <col min="13279" max="13279" width="34" style="2" customWidth="1"/>
    <col min="13280" max="13280" width="11.28515625" style="2" customWidth="1"/>
    <col min="13281" max="13281" width="11" style="2" customWidth="1"/>
    <col min="13282" max="13288" width="9" style="2"/>
    <col min="13289" max="13290" width="10.7109375" style="2" customWidth="1"/>
    <col min="13291" max="13291" width="9" style="2"/>
    <col min="13292" max="13292" width="11.5703125" style="2" customWidth="1"/>
    <col min="13293" max="13293" width="13.7109375" style="2" customWidth="1"/>
    <col min="13294" max="13297" width="9.28515625" style="2" customWidth="1"/>
    <col min="13298" max="13534" width="9" style="2"/>
    <col min="13535" max="13535" width="34" style="2" customWidth="1"/>
    <col min="13536" max="13536" width="11.28515625" style="2" customWidth="1"/>
    <col min="13537" max="13537" width="11" style="2" customWidth="1"/>
    <col min="13538" max="13544" width="9" style="2"/>
    <col min="13545" max="13546" width="10.7109375" style="2" customWidth="1"/>
    <col min="13547" max="13547" width="9" style="2"/>
    <col min="13548" max="13548" width="11.5703125" style="2" customWidth="1"/>
    <col min="13549" max="13549" width="13.7109375" style="2" customWidth="1"/>
    <col min="13550" max="13553" width="9.28515625" style="2" customWidth="1"/>
    <col min="13554" max="13790" width="9" style="2"/>
    <col min="13791" max="13791" width="34" style="2" customWidth="1"/>
    <col min="13792" max="13792" width="11.28515625" style="2" customWidth="1"/>
    <col min="13793" max="13793" width="11" style="2" customWidth="1"/>
    <col min="13794" max="13800" width="9" style="2"/>
    <col min="13801" max="13802" width="10.7109375" style="2" customWidth="1"/>
    <col min="13803" max="13803" width="9" style="2"/>
    <col min="13804" max="13804" width="11.5703125" style="2" customWidth="1"/>
    <col min="13805" max="13805" width="13.7109375" style="2" customWidth="1"/>
    <col min="13806" max="13809" width="9.28515625" style="2" customWidth="1"/>
    <col min="13810" max="14046" width="9" style="2"/>
    <col min="14047" max="14047" width="34" style="2" customWidth="1"/>
    <col min="14048" max="14048" width="11.28515625" style="2" customWidth="1"/>
    <col min="14049" max="14049" width="11" style="2" customWidth="1"/>
    <col min="14050" max="14056" width="9" style="2"/>
    <col min="14057" max="14058" width="10.7109375" style="2" customWidth="1"/>
    <col min="14059" max="14059" width="9" style="2"/>
    <col min="14060" max="14060" width="11.5703125" style="2" customWidth="1"/>
    <col min="14061" max="14061" width="13.7109375" style="2" customWidth="1"/>
    <col min="14062" max="14065" width="9.28515625" style="2" customWidth="1"/>
    <col min="14066" max="14302" width="9" style="2"/>
    <col min="14303" max="14303" width="34" style="2" customWidth="1"/>
    <col min="14304" max="14304" width="11.28515625" style="2" customWidth="1"/>
    <col min="14305" max="14305" width="11" style="2" customWidth="1"/>
    <col min="14306" max="14312" width="9" style="2"/>
    <col min="14313" max="14314" width="10.7109375" style="2" customWidth="1"/>
    <col min="14315" max="14315" width="9" style="2"/>
    <col min="14316" max="14316" width="11.5703125" style="2" customWidth="1"/>
    <col min="14317" max="14317" width="13.7109375" style="2" customWidth="1"/>
    <col min="14318" max="14321" width="9.28515625" style="2" customWidth="1"/>
    <col min="14322" max="14558" width="9" style="2"/>
    <col min="14559" max="14559" width="34" style="2" customWidth="1"/>
    <col min="14560" max="14560" width="11.28515625" style="2" customWidth="1"/>
    <col min="14561" max="14561" width="11" style="2" customWidth="1"/>
    <col min="14562" max="14568" width="9" style="2"/>
    <col min="14569" max="14570" width="10.7109375" style="2" customWidth="1"/>
    <col min="14571" max="14571" width="9" style="2"/>
    <col min="14572" max="14572" width="11.5703125" style="2" customWidth="1"/>
    <col min="14573" max="14573" width="13.7109375" style="2" customWidth="1"/>
    <col min="14574" max="14577" width="9.28515625" style="2" customWidth="1"/>
    <col min="14578" max="14814" width="9" style="2"/>
    <col min="14815" max="14815" width="34" style="2" customWidth="1"/>
    <col min="14816" max="14816" width="11.28515625" style="2" customWidth="1"/>
    <col min="14817" max="14817" width="11" style="2" customWidth="1"/>
    <col min="14818" max="14824" width="9" style="2"/>
    <col min="14825" max="14826" width="10.7109375" style="2" customWidth="1"/>
    <col min="14827" max="14827" width="9" style="2"/>
    <col min="14828" max="14828" width="11.5703125" style="2" customWidth="1"/>
    <col min="14829" max="14829" width="13.7109375" style="2" customWidth="1"/>
    <col min="14830" max="14833" width="9.28515625" style="2" customWidth="1"/>
    <col min="14834" max="15070" width="9" style="2"/>
    <col min="15071" max="15071" width="34" style="2" customWidth="1"/>
    <col min="15072" max="15072" width="11.28515625" style="2" customWidth="1"/>
    <col min="15073" max="15073" width="11" style="2" customWidth="1"/>
    <col min="15074" max="15080" width="9" style="2"/>
    <col min="15081" max="15082" width="10.7109375" style="2" customWidth="1"/>
    <col min="15083" max="15083" width="9" style="2"/>
    <col min="15084" max="15084" width="11.5703125" style="2" customWidth="1"/>
    <col min="15085" max="15085" width="13.7109375" style="2" customWidth="1"/>
    <col min="15086" max="15089" width="9.28515625" style="2" customWidth="1"/>
    <col min="15090" max="15326" width="9" style="2"/>
    <col min="15327" max="15327" width="34" style="2" customWidth="1"/>
    <col min="15328" max="15328" width="11.28515625" style="2" customWidth="1"/>
    <col min="15329" max="15329" width="11" style="2" customWidth="1"/>
    <col min="15330" max="15336" width="9" style="2"/>
    <col min="15337" max="15338" width="10.7109375" style="2" customWidth="1"/>
    <col min="15339" max="15339" width="9" style="2"/>
    <col min="15340" max="15340" width="11.5703125" style="2" customWidth="1"/>
    <col min="15341" max="15341" width="13.7109375" style="2" customWidth="1"/>
    <col min="15342" max="15345" width="9.28515625" style="2" customWidth="1"/>
    <col min="15346" max="15582" width="9" style="2"/>
    <col min="15583" max="15583" width="34" style="2" customWidth="1"/>
    <col min="15584" max="15584" width="11.28515625" style="2" customWidth="1"/>
    <col min="15585" max="15585" width="11" style="2" customWidth="1"/>
    <col min="15586" max="15592" width="9" style="2"/>
    <col min="15593" max="15594" width="10.7109375" style="2" customWidth="1"/>
    <col min="15595" max="15595" width="9" style="2"/>
    <col min="15596" max="15596" width="11.5703125" style="2" customWidth="1"/>
    <col min="15597" max="15597" width="13.7109375" style="2" customWidth="1"/>
    <col min="15598" max="15601" width="9.28515625" style="2" customWidth="1"/>
    <col min="15602" max="15838" width="9" style="2"/>
    <col min="15839" max="15839" width="34" style="2" customWidth="1"/>
    <col min="15840" max="15840" width="11.28515625" style="2" customWidth="1"/>
    <col min="15841" max="15841" width="11" style="2" customWidth="1"/>
    <col min="15842" max="15848" width="9" style="2"/>
    <col min="15849" max="15850" width="10.7109375" style="2" customWidth="1"/>
    <col min="15851" max="15851" width="9" style="2"/>
    <col min="15852" max="15852" width="11.5703125" style="2" customWidth="1"/>
    <col min="15853" max="15853" width="13.7109375" style="2" customWidth="1"/>
    <col min="15854" max="15857" width="9.28515625" style="2" customWidth="1"/>
    <col min="15858" max="16094" width="9" style="2"/>
    <col min="16095" max="16095" width="34" style="2" customWidth="1"/>
    <col min="16096" max="16096" width="11.28515625" style="2" customWidth="1"/>
    <col min="16097" max="16097" width="11" style="2" customWidth="1"/>
    <col min="16098" max="16104" width="9" style="2"/>
    <col min="16105" max="16106" width="10.7109375" style="2" customWidth="1"/>
    <col min="16107" max="16107" width="9" style="2"/>
    <col min="16108" max="16108" width="11.5703125" style="2" customWidth="1"/>
    <col min="16109" max="16109" width="13.7109375" style="2" customWidth="1"/>
    <col min="16110" max="16113" width="9.28515625" style="2" customWidth="1"/>
    <col min="16114" max="16384" width="9" style="2"/>
  </cols>
  <sheetData>
    <row r="1" spans="1:19" ht="44.45" customHeight="1">
      <c r="B1"/>
      <c r="C1"/>
      <c r="D1" s="11"/>
      <c r="E1"/>
      <c r="F1"/>
      <c r="G1"/>
      <c r="H1"/>
      <c r="I1" s="11"/>
      <c r="J1"/>
      <c r="K1"/>
      <c r="L1"/>
      <c r="M1"/>
      <c r="N1"/>
      <c r="O1"/>
    </row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69"/>
      <c r="B3" s="366" t="s">
        <v>15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69"/>
      <c r="Q3" s="69"/>
      <c r="R3" s="69"/>
      <c r="S3" s="69"/>
    </row>
    <row r="4" spans="1:19" ht="10.9" customHeight="1" thickBot="1">
      <c r="A4" s="69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69"/>
      <c r="Q4" s="69"/>
      <c r="R4" s="69"/>
      <c r="S4" s="69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69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69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69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69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75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69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76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69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319"/>
      <c r="K11" s="166"/>
      <c r="L11" s="166"/>
      <c r="M11" s="166">
        <f>SUM([1]ВЛандех:МЛАЙН!N11)</f>
        <v>0</v>
      </c>
      <c r="N11" s="166"/>
      <c r="O11" s="166"/>
      <c r="P11" s="166"/>
      <c r="Q11" s="212"/>
      <c r="R11" s="131">
        <f>J11+M11+N11+O11+P11</f>
        <v>0</v>
      </c>
      <c r="S11" s="70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320"/>
      <c r="K12" s="156"/>
      <c r="L12" s="156"/>
      <c r="M12" s="156">
        <f>SUM([1]ВЛандех:МЛАЙН!N12)</f>
        <v>0</v>
      </c>
      <c r="N12" s="156"/>
      <c r="O12" s="156"/>
      <c r="P12" s="156"/>
      <c r="Q12" s="212"/>
      <c r="R12" s="131">
        <f t="shared" ref="R12:R74" si="2">J12+M12+N12+O12+P12</f>
        <v>0</v>
      </c>
      <c r="S12" s="70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320"/>
      <c r="K13" s="156"/>
      <c r="L13" s="156"/>
      <c r="M13" s="156">
        <f>SUM([1]ВЛандех:МЛАЙН!N13)</f>
        <v>0</v>
      </c>
      <c r="N13" s="156"/>
      <c r="O13" s="156"/>
      <c r="P13" s="156"/>
      <c r="Q13" s="212"/>
      <c r="R13" s="131">
        <f t="shared" si="2"/>
        <v>0</v>
      </c>
      <c r="S13" s="70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320"/>
      <c r="K14" s="156"/>
      <c r="L14" s="156"/>
      <c r="M14" s="156">
        <f>SUM([1]ВЛандех:МЛАЙН!N14)</f>
        <v>0</v>
      </c>
      <c r="N14" s="156"/>
      <c r="O14" s="156"/>
      <c r="P14" s="156"/>
      <c r="Q14" s="212"/>
      <c r="R14" s="131">
        <f t="shared" si="2"/>
        <v>0</v>
      </c>
      <c r="S14" s="70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320"/>
      <c r="K15" s="156"/>
      <c r="L15" s="156"/>
      <c r="M15" s="156">
        <f>SUM([1]ВЛандех:МЛАЙН!N15)</f>
        <v>0</v>
      </c>
      <c r="N15" s="156"/>
      <c r="O15" s="156"/>
      <c r="P15" s="156"/>
      <c r="Q15" s="212"/>
      <c r="R15" s="131">
        <f t="shared" si="2"/>
        <v>0</v>
      </c>
      <c r="S15" s="70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320"/>
      <c r="K16" s="156"/>
      <c r="L16" s="156"/>
      <c r="M16" s="156">
        <f>SUM([1]ВЛандех:МЛАЙН!N16)</f>
        <v>0</v>
      </c>
      <c r="N16" s="156"/>
      <c r="O16" s="156"/>
      <c r="P16" s="156"/>
      <c r="Q16" s="212"/>
      <c r="R16" s="131">
        <f t="shared" si="2"/>
        <v>0</v>
      </c>
      <c r="S16" s="70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320"/>
      <c r="K17" s="156"/>
      <c r="L17" s="156"/>
      <c r="M17" s="156">
        <f>SUM([1]ВЛандех:МЛАЙН!N17)</f>
        <v>0</v>
      </c>
      <c r="N17" s="156"/>
      <c r="O17" s="156"/>
      <c r="P17" s="156"/>
      <c r="Q17" s="212"/>
      <c r="R17" s="131">
        <f t="shared" si="2"/>
        <v>0</v>
      </c>
      <c r="S17" s="70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320">
        <v>720</v>
      </c>
      <c r="K18" s="156"/>
      <c r="L18" s="156"/>
      <c r="M18" s="156">
        <f>SUM([1]ВЛандех:МЛАЙН!N18)</f>
        <v>0</v>
      </c>
      <c r="N18" s="156"/>
      <c r="O18" s="156"/>
      <c r="P18" s="156"/>
      <c r="Q18" s="212"/>
      <c r="R18" s="131">
        <f t="shared" si="2"/>
        <v>720</v>
      </c>
      <c r="S18" s="70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320"/>
      <c r="K19" s="156"/>
      <c r="L19" s="156"/>
      <c r="M19" s="156">
        <f>SUM([1]ВЛандех:МЛАЙН!N19)</f>
        <v>0</v>
      </c>
      <c r="N19" s="156"/>
      <c r="O19" s="156"/>
      <c r="P19" s="156"/>
      <c r="Q19" s="212"/>
      <c r="R19" s="131">
        <f t="shared" si="2"/>
        <v>0</v>
      </c>
      <c r="S19" s="70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320"/>
      <c r="K20" s="156"/>
      <c r="L20" s="156"/>
      <c r="M20" s="156">
        <f>SUM([1]ВЛандех:МЛАЙН!N20)</f>
        <v>0</v>
      </c>
      <c r="N20" s="156"/>
      <c r="O20" s="156"/>
      <c r="P20" s="156"/>
      <c r="Q20" s="212"/>
      <c r="R20" s="131">
        <f t="shared" si="2"/>
        <v>0</v>
      </c>
      <c r="S20" s="70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320"/>
      <c r="K21" s="156"/>
      <c r="L21" s="156"/>
      <c r="M21" s="156">
        <f>SUM([1]ВЛандех:МЛАЙН!N21)</f>
        <v>0</v>
      </c>
      <c r="N21" s="156"/>
      <c r="O21" s="156"/>
      <c r="P21" s="156"/>
      <c r="Q21" s="212"/>
      <c r="R21" s="131">
        <f t="shared" si="2"/>
        <v>0</v>
      </c>
      <c r="S21" s="70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320"/>
      <c r="K22" s="156"/>
      <c r="L22" s="156"/>
      <c r="M22" s="156">
        <f>SUM([1]ВЛандех:МЛАЙН!N22)</f>
        <v>0</v>
      </c>
      <c r="N22" s="156"/>
      <c r="O22" s="156"/>
      <c r="P22" s="156"/>
      <c r="Q22" s="212"/>
      <c r="R22" s="131">
        <f t="shared" si="2"/>
        <v>0</v>
      </c>
      <c r="S22" s="70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320"/>
      <c r="K23" s="156"/>
      <c r="L23" s="156"/>
      <c r="M23" s="156">
        <f>SUM([1]ВЛандех:МЛАЙН!N23)</f>
        <v>0</v>
      </c>
      <c r="N23" s="156"/>
      <c r="O23" s="156"/>
      <c r="P23" s="156"/>
      <c r="Q23" s="212"/>
      <c r="R23" s="131">
        <f t="shared" si="2"/>
        <v>0</v>
      </c>
      <c r="S23" s="70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320"/>
      <c r="K24" s="156"/>
      <c r="L24" s="156"/>
      <c r="M24" s="156">
        <f>SUM([1]ВЛандех:МЛАЙН!N24)</f>
        <v>0</v>
      </c>
      <c r="N24" s="156"/>
      <c r="O24" s="156"/>
      <c r="P24" s="156"/>
      <c r="Q24" s="212"/>
      <c r="R24" s="131">
        <f t="shared" si="2"/>
        <v>0</v>
      </c>
      <c r="S24" s="70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320"/>
      <c r="K25" s="156"/>
      <c r="L25" s="156"/>
      <c r="M25" s="156">
        <f>SUM([1]ВЛандех:МЛАЙН!N25)</f>
        <v>0</v>
      </c>
      <c r="N25" s="156"/>
      <c r="O25" s="156"/>
      <c r="P25" s="156"/>
      <c r="Q25" s="212"/>
      <c r="R25" s="131">
        <f t="shared" si="2"/>
        <v>0</v>
      </c>
      <c r="S25" s="70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320"/>
      <c r="K26" s="156"/>
      <c r="L26" s="156"/>
      <c r="M26" s="156">
        <f>SUM([1]ВЛандех:МЛАЙН!N26)</f>
        <v>0</v>
      </c>
      <c r="N26" s="156"/>
      <c r="O26" s="156"/>
      <c r="P26" s="156"/>
      <c r="Q26" s="212"/>
      <c r="R26" s="131">
        <f t="shared" si="2"/>
        <v>0</v>
      </c>
      <c r="S26" s="70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320"/>
      <c r="K27" s="156"/>
      <c r="L27" s="156"/>
      <c r="M27" s="156">
        <f>SUM([1]ВЛандех:МЛАЙН!N27)</f>
        <v>0</v>
      </c>
      <c r="N27" s="156"/>
      <c r="O27" s="156"/>
      <c r="P27" s="156"/>
      <c r="Q27" s="212"/>
      <c r="R27" s="131">
        <f t="shared" si="2"/>
        <v>0</v>
      </c>
      <c r="S27" s="70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320"/>
      <c r="K28" s="156"/>
      <c r="L28" s="156"/>
      <c r="M28" s="156">
        <f>SUM([1]ВЛандех:МЛАЙН!N28)</f>
        <v>0</v>
      </c>
      <c r="N28" s="156"/>
      <c r="O28" s="156"/>
      <c r="P28" s="156"/>
      <c r="Q28" s="212"/>
      <c r="R28" s="131">
        <f t="shared" si="2"/>
        <v>0</v>
      </c>
      <c r="S28" s="70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320"/>
      <c r="K29" s="156"/>
      <c r="L29" s="156"/>
      <c r="M29" s="156">
        <f>SUM([1]ВЛандех:МЛАЙН!N29)</f>
        <v>0</v>
      </c>
      <c r="N29" s="156"/>
      <c r="O29" s="156"/>
      <c r="P29" s="156"/>
      <c r="Q29" s="212"/>
      <c r="R29" s="131">
        <f t="shared" si="2"/>
        <v>0</v>
      </c>
      <c r="S29" s="70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320"/>
      <c r="K30" s="156"/>
      <c r="L30" s="156"/>
      <c r="M30" s="156">
        <f>SUM([1]ВЛандех:МЛАЙН!N30)</f>
        <v>0</v>
      </c>
      <c r="N30" s="156"/>
      <c r="O30" s="156"/>
      <c r="P30" s="156"/>
      <c r="Q30" s="212"/>
      <c r="R30" s="131">
        <f t="shared" si="2"/>
        <v>0</v>
      </c>
      <c r="S30" s="70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320"/>
      <c r="K31" s="156"/>
      <c r="L31" s="156"/>
      <c r="M31" s="156">
        <f>SUM([1]ВЛандех:МЛАЙН!N31)</f>
        <v>0</v>
      </c>
      <c r="N31" s="156"/>
      <c r="O31" s="156"/>
      <c r="P31" s="156"/>
      <c r="Q31" s="212"/>
      <c r="R31" s="131">
        <f t="shared" si="2"/>
        <v>0</v>
      </c>
      <c r="S31" s="70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320"/>
      <c r="K32" s="156"/>
      <c r="L32" s="156"/>
      <c r="M32" s="156">
        <f>SUM([1]ВЛандех:МЛАЙН!N32)</f>
        <v>0</v>
      </c>
      <c r="N32" s="156"/>
      <c r="O32" s="156"/>
      <c r="P32" s="156"/>
      <c r="Q32" s="212"/>
      <c r="R32" s="131">
        <f t="shared" si="2"/>
        <v>0</v>
      </c>
      <c r="S32" s="70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320"/>
      <c r="K33" s="156"/>
      <c r="L33" s="156"/>
      <c r="M33" s="156">
        <f>SUM([1]ВЛандех:МЛАЙН!N33)</f>
        <v>0</v>
      </c>
      <c r="N33" s="156"/>
      <c r="O33" s="156"/>
      <c r="P33" s="156"/>
      <c r="Q33" s="212"/>
      <c r="R33" s="131">
        <f t="shared" si="2"/>
        <v>0</v>
      </c>
      <c r="S33" s="70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320"/>
      <c r="K34" s="156"/>
      <c r="L34" s="156"/>
      <c r="M34" s="156">
        <f>SUM([1]ВЛандех:МЛАЙН!N34)</f>
        <v>0</v>
      </c>
      <c r="N34" s="156"/>
      <c r="O34" s="156"/>
      <c r="P34" s="156"/>
      <c r="Q34" s="212"/>
      <c r="R34" s="131">
        <f t="shared" si="2"/>
        <v>0</v>
      </c>
      <c r="S34" s="70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320"/>
      <c r="K35" s="156"/>
      <c r="L35" s="156"/>
      <c r="M35" s="156">
        <f>SUM([1]ВЛандех:МЛАЙН!N35)</f>
        <v>0</v>
      </c>
      <c r="N35" s="156"/>
      <c r="O35" s="156"/>
      <c r="P35" s="156"/>
      <c r="Q35" s="212"/>
      <c r="R35" s="131">
        <f t="shared" si="2"/>
        <v>0</v>
      </c>
      <c r="S35" s="70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320"/>
      <c r="K36" s="156"/>
      <c r="L36" s="156"/>
      <c r="M36" s="156">
        <f>SUM([1]ВЛандех:МЛАЙН!N36)</f>
        <v>0</v>
      </c>
      <c r="N36" s="156"/>
      <c r="O36" s="156"/>
      <c r="P36" s="156"/>
      <c r="Q36" s="212"/>
      <c r="R36" s="131">
        <f t="shared" si="2"/>
        <v>0</v>
      </c>
      <c r="S36" s="70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320"/>
      <c r="K37" s="156"/>
      <c r="L37" s="156"/>
      <c r="M37" s="156">
        <f>SUM([1]ВЛандех:МЛАЙН!N37)</f>
        <v>0</v>
      </c>
      <c r="N37" s="156"/>
      <c r="O37" s="156"/>
      <c r="P37" s="156"/>
      <c r="Q37" s="212"/>
      <c r="R37" s="131">
        <f t="shared" si="2"/>
        <v>0</v>
      </c>
      <c r="S37" s="70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320"/>
      <c r="K38" s="156"/>
      <c r="L38" s="156"/>
      <c r="M38" s="156">
        <f>SUM([1]ВЛандех:МЛАЙН!N38)</f>
        <v>0</v>
      </c>
      <c r="N38" s="156"/>
      <c r="O38" s="156"/>
      <c r="P38" s="156"/>
      <c r="Q38" s="212"/>
      <c r="R38" s="131">
        <f t="shared" si="2"/>
        <v>0</v>
      </c>
      <c r="S38" s="70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320"/>
      <c r="K39" s="156"/>
      <c r="L39" s="156"/>
      <c r="M39" s="156">
        <f>SUM([1]ВЛандех:МЛАЙН!N39)</f>
        <v>0</v>
      </c>
      <c r="N39" s="156"/>
      <c r="O39" s="156"/>
      <c r="P39" s="156"/>
      <c r="Q39" s="212"/>
      <c r="R39" s="131">
        <f t="shared" si="2"/>
        <v>0</v>
      </c>
      <c r="S39" s="70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320"/>
      <c r="K40" s="156"/>
      <c r="L40" s="156"/>
      <c r="M40" s="156">
        <f>SUM([1]ВЛандех:МЛАЙН!N40)</f>
        <v>0</v>
      </c>
      <c r="N40" s="156"/>
      <c r="O40" s="156"/>
      <c r="P40" s="156"/>
      <c r="Q40" s="212"/>
      <c r="R40" s="131">
        <f t="shared" si="2"/>
        <v>0</v>
      </c>
      <c r="S40" s="70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320"/>
      <c r="K41" s="156"/>
      <c r="L41" s="156"/>
      <c r="M41" s="156">
        <f>SUM([1]ВЛандех:МЛАЙН!N41)</f>
        <v>0</v>
      </c>
      <c r="N41" s="156"/>
      <c r="O41" s="156"/>
      <c r="P41" s="156"/>
      <c r="Q41" s="212"/>
      <c r="R41" s="131">
        <f t="shared" si="2"/>
        <v>0</v>
      </c>
      <c r="S41" s="70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320"/>
      <c r="K42" s="156"/>
      <c r="L42" s="156"/>
      <c r="M42" s="156">
        <f>SUM([1]ВЛандех:МЛАЙН!N42)</f>
        <v>0</v>
      </c>
      <c r="N42" s="156"/>
      <c r="O42" s="156"/>
      <c r="P42" s="156"/>
      <c r="Q42" s="212"/>
      <c r="R42" s="131">
        <f t="shared" si="2"/>
        <v>0</v>
      </c>
      <c r="S42" s="70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320"/>
      <c r="K43" s="156"/>
      <c r="L43" s="156"/>
      <c r="M43" s="156">
        <f>SUM([1]ВЛандех:МЛАЙН!N43)</f>
        <v>0</v>
      </c>
      <c r="N43" s="156"/>
      <c r="O43" s="156"/>
      <c r="P43" s="156"/>
      <c r="Q43" s="212"/>
      <c r="R43" s="131">
        <f t="shared" si="2"/>
        <v>0</v>
      </c>
      <c r="S43" s="70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320"/>
      <c r="K44" s="156"/>
      <c r="L44" s="156"/>
      <c r="M44" s="156">
        <f>SUM([1]ВЛандех:МЛАЙН!N44)</f>
        <v>0</v>
      </c>
      <c r="N44" s="156"/>
      <c r="O44" s="156"/>
      <c r="P44" s="156"/>
      <c r="Q44" s="212"/>
      <c r="R44" s="131">
        <f t="shared" si="2"/>
        <v>0</v>
      </c>
      <c r="S44" s="70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320"/>
      <c r="K45" s="156"/>
      <c r="L45" s="156"/>
      <c r="M45" s="156">
        <f>SUM([1]ВЛандех:МЛАЙН!N45)</f>
        <v>0</v>
      </c>
      <c r="N45" s="156"/>
      <c r="O45" s="156"/>
      <c r="P45" s="156"/>
      <c r="Q45" s="212"/>
      <c r="R45" s="131">
        <f t="shared" si="2"/>
        <v>0</v>
      </c>
      <c r="S45" s="70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320"/>
      <c r="K46" s="156"/>
      <c r="L46" s="156"/>
      <c r="M46" s="156">
        <f>SUM([1]ВЛандех:МЛАЙН!N46)</f>
        <v>0</v>
      </c>
      <c r="N46" s="156"/>
      <c r="O46" s="156"/>
      <c r="P46" s="156"/>
      <c r="Q46" s="212"/>
      <c r="R46" s="131">
        <f t="shared" si="2"/>
        <v>0</v>
      </c>
      <c r="S46" s="70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320"/>
      <c r="K47" s="156"/>
      <c r="L47" s="156"/>
      <c r="M47" s="156">
        <f>SUM([1]ВЛандех:МЛАЙН!N47)</f>
        <v>0</v>
      </c>
      <c r="N47" s="156"/>
      <c r="O47" s="156"/>
      <c r="P47" s="156"/>
      <c r="Q47" s="212"/>
      <c r="R47" s="131">
        <f t="shared" si="2"/>
        <v>0</v>
      </c>
      <c r="S47" s="70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320"/>
      <c r="K48" s="156"/>
      <c r="L48" s="156"/>
      <c r="M48" s="156">
        <f>SUM([1]ВЛандех:МЛАЙН!N48)</f>
        <v>0</v>
      </c>
      <c r="N48" s="156"/>
      <c r="O48" s="156"/>
      <c r="P48" s="156"/>
      <c r="Q48" s="212"/>
      <c r="R48" s="131">
        <f t="shared" si="2"/>
        <v>0</v>
      </c>
      <c r="S48" s="70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320"/>
      <c r="K49" s="156"/>
      <c r="L49" s="156"/>
      <c r="M49" s="156">
        <f>SUM([1]ВЛандех:МЛАЙН!N49)</f>
        <v>0</v>
      </c>
      <c r="N49" s="156"/>
      <c r="O49" s="156"/>
      <c r="P49" s="156"/>
      <c r="Q49" s="212"/>
      <c r="R49" s="131">
        <f t="shared" si="2"/>
        <v>0</v>
      </c>
      <c r="S49" s="70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320"/>
      <c r="K50" s="156"/>
      <c r="L50" s="156"/>
      <c r="M50" s="156">
        <f>SUM([1]ВЛандех:МЛАЙН!N50)</f>
        <v>0</v>
      </c>
      <c r="N50" s="156"/>
      <c r="O50" s="156"/>
      <c r="P50" s="156"/>
      <c r="Q50" s="212"/>
      <c r="R50" s="131">
        <f t="shared" si="2"/>
        <v>0</v>
      </c>
      <c r="S50" s="70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320"/>
      <c r="K51" s="156"/>
      <c r="L51" s="156"/>
      <c r="M51" s="156">
        <f>SUM([1]ВЛандех:МЛАЙН!N51)</f>
        <v>0</v>
      </c>
      <c r="N51" s="156"/>
      <c r="O51" s="156"/>
      <c r="P51" s="156"/>
      <c r="Q51" s="212"/>
      <c r="R51" s="131">
        <f t="shared" si="2"/>
        <v>0</v>
      </c>
      <c r="S51" s="70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320"/>
      <c r="K52" s="156"/>
      <c r="L52" s="156"/>
      <c r="M52" s="156">
        <f>SUM([1]ВЛандех:МЛАЙН!N52)</f>
        <v>0</v>
      </c>
      <c r="N52" s="156"/>
      <c r="O52" s="156"/>
      <c r="P52" s="156"/>
      <c r="Q52" s="212"/>
      <c r="R52" s="131">
        <f t="shared" si="2"/>
        <v>0</v>
      </c>
      <c r="S52" s="70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320"/>
      <c r="K53" s="156"/>
      <c r="L53" s="156"/>
      <c r="M53" s="156">
        <f>SUM([1]ВЛандех:МЛАЙН!N53)</f>
        <v>0</v>
      </c>
      <c r="N53" s="156"/>
      <c r="O53" s="156"/>
      <c r="P53" s="156"/>
      <c r="Q53" s="212"/>
      <c r="R53" s="131">
        <f t="shared" si="2"/>
        <v>0</v>
      </c>
      <c r="S53" s="70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320"/>
      <c r="K54" s="156"/>
      <c r="L54" s="156"/>
      <c r="M54" s="156">
        <f>SUM([1]ВЛандех:МЛАЙН!N54)</f>
        <v>0</v>
      </c>
      <c r="N54" s="156"/>
      <c r="O54" s="156"/>
      <c r="P54" s="156"/>
      <c r="Q54" s="212"/>
      <c r="R54" s="131">
        <f t="shared" si="2"/>
        <v>0</v>
      </c>
      <c r="S54" s="70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320"/>
      <c r="K55" s="156"/>
      <c r="L55" s="156"/>
      <c r="M55" s="156">
        <f>SUM([1]ВЛандех:МЛАЙН!N55)</f>
        <v>0</v>
      </c>
      <c r="N55" s="156"/>
      <c r="O55" s="156"/>
      <c r="P55" s="156"/>
      <c r="Q55" s="212"/>
      <c r="R55" s="131">
        <f t="shared" si="2"/>
        <v>0</v>
      </c>
      <c r="S55" s="70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320"/>
      <c r="K56" s="156"/>
      <c r="L56" s="156"/>
      <c r="M56" s="156">
        <f>SUM([1]ВЛандех:МЛАЙН!N56)</f>
        <v>0</v>
      </c>
      <c r="N56" s="156"/>
      <c r="O56" s="156"/>
      <c r="P56" s="156"/>
      <c r="Q56" s="212"/>
      <c r="R56" s="131">
        <f t="shared" si="2"/>
        <v>0</v>
      </c>
      <c r="S56" s="70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320"/>
      <c r="K57" s="156"/>
      <c r="L57" s="156"/>
      <c r="M57" s="156">
        <f>SUM([1]ВЛандех:МЛАЙН!N57)</f>
        <v>0</v>
      </c>
      <c r="N57" s="156"/>
      <c r="O57" s="156"/>
      <c r="P57" s="156"/>
      <c r="Q57" s="212"/>
      <c r="R57" s="131">
        <f t="shared" si="2"/>
        <v>0</v>
      </c>
      <c r="S57" s="70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320"/>
      <c r="K58" s="156"/>
      <c r="L58" s="156"/>
      <c r="M58" s="156">
        <f>SUM([1]ВЛандех:МЛАЙН!N58)</f>
        <v>0</v>
      </c>
      <c r="N58" s="156"/>
      <c r="O58" s="156"/>
      <c r="P58" s="156"/>
      <c r="Q58" s="212"/>
      <c r="R58" s="131">
        <f t="shared" si="2"/>
        <v>0</v>
      </c>
      <c r="S58" s="70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320"/>
      <c r="K59" s="156"/>
      <c r="L59" s="156"/>
      <c r="M59" s="156">
        <f>SUM([1]ВЛандех:МЛАЙН!N59)</f>
        <v>0</v>
      </c>
      <c r="N59" s="156"/>
      <c r="O59" s="156"/>
      <c r="P59" s="156"/>
      <c r="Q59" s="212"/>
      <c r="R59" s="131">
        <f t="shared" si="2"/>
        <v>0</v>
      </c>
      <c r="S59" s="70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320"/>
      <c r="K60" s="156"/>
      <c r="L60" s="156"/>
      <c r="M60" s="156">
        <f>SUM([1]ВЛандех:МЛАЙН!N60)</f>
        <v>0</v>
      </c>
      <c r="N60" s="156"/>
      <c r="O60" s="156"/>
      <c r="P60" s="156"/>
      <c r="Q60" s="212"/>
      <c r="R60" s="131">
        <f t="shared" si="2"/>
        <v>0</v>
      </c>
      <c r="S60" s="70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320"/>
      <c r="K61" s="156"/>
      <c r="L61" s="156"/>
      <c r="M61" s="156">
        <f>SUM([1]ВЛандех:МЛАЙН!N61)</f>
        <v>0</v>
      </c>
      <c r="N61" s="156"/>
      <c r="O61" s="156"/>
      <c r="P61" s="156"/>
      <c r="Q61" s="212"/>
      <c r="R61" s="131">
        <f t="shared" si="2"/>
        <v>0</v>
      </c>
      <c r="S61" s="70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320"/>
      <c r="K62" s="156"/>
      <c r="L62" s="156"/>
      <c r="M62" s="156">
        <f>SUM([1]ВЛандех:МЛАЙН!N62)</f>
        <v>0</v>
      </c>
      <c r="N62" s="156"/>
      <c r="O62" s="156"/>
      <c r="P62" s="156"/>
      <c r="Q62" s="212"/>
      <c r="R62" s="131">
        <f t="shared" si="2"/>
        <v>0</v>
      </c>
      <c r="S62" s="70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320"/>
      <c r="K63" s="156"/>
      <c r="L63" s="156"/>
      <c r="M63" s="156">
        <f>SUM([1]ВЛандех:МЛАЙН!N63)</f>
        <v>0</v>
      </c>
      <c r="N63" s="156"/>
      <c r="O63" s="156"/>
      <c r="P63" s="156"/>
      <c r="Q63" s="212"/>
      <c r="R63" s="131">
        <f t="shared" si="2"/>
        <v>0</v>
      </c>
      <c r="S63" s="70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320"/>
      <c r="K64" s="156"/>
      <c r="L64" s="156"/>
      <c r="M64" s="156">
        <f>SUM([1]ВЛандех:МЛАЙН!N64)</f>
        <v>0</v>
      </c>
      <c r="N64" s="156"/>
      <c r="O64" s="156"/>
      <c r="P64" s="156"/>
      <c r="Q64" s="212"/>
      <c r="R64" s="131">
        <f t="shared" si="2"/>
        <v>0</v>
      </c>
      <c r="S64" s="70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320">
        <v>5936</v>
      </c>
      <c r="K65" s="156"/>
      <c r="L65" s="156"/>
      <c r="M65" s="156">
        <f>SUM([1]ВЛандех:МЛАЙН!N65)</f>
        <v>0</v>
      </c>
      <c r="N65" s="156"/>
      <c r="O65" s="156"/>
      <c r="P65" s="156"/>
      <c r="Q65" s="212"/>
      <c r="R65" s="131">
        <f t="shared" si="2"/>
        <v>5936</v>
      </c>
      <c r="S65" s="70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320"/>
      <c r="K66" s="156"/>
      <c r="L66" s="156"/>
      <c r="M66" s="156">
        <f>SUM([1]ВЛандех:МЛАЙН!N66)</f>
        <v>0</v>
      </c>
      <c r="N66" s="156"/>
      <c r="O66" s="156"/>
      <c r="P66" s="156"/>
      <c r="Q66" s="212"/>
      <c r="R66" s="131">
        <f t="shared" si="2"/>
        <v>0</v>
      </c>
      <c r="S66" s="70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320"/>
      <c r="K67" s="156"/>
      <c r="L67" s="156"/>
      <c r="M67" s="156">
        <f>SUM([1]ВЛандех:МЛАЙН!N67)</f>
        <v>0</v>
      </c>
      <c r="N67" s="156"/>
      <c r="O67" s="156"/>
      <c r="P67" s="156"/>
      <c r="Q67" s="212"/>
      <c r="R67" s="131">
        <f t="shared" si="2"/>
        <v>0</v>
      </c>
      <c r="S67" s="70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320"/>
      <c r="K68" s="156"/>
      <c r="L68" s="156"/>
      <c r="M68" s="156">
        <f>SUM([1]ВЛандех:МЛАЙН!N68)</f>
        <v>0</v>
      </c>
      <c r="N68" s="156"/>
      <c r="O68" s="156"/>
      <c r="P68" s="156"/>
      <c r="Q68" s="212"/>
      <c r="R68" s="131">
        <f t="shared" si="2"/>
        <v>0</v>
      </c>
      <c r="S68" s="70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320"/>
      <c r="K69" s="156"/>
      <c r="L69" s="156"/>
      <c r="M69" s="156">
        <f>SUM([1]ВЛандех:МЛАЙН!N69)</f>
        <v>0</v>
      </c>
      <c r="N69" s="156"/>
      <c r="O69" s="156"/>
      <c r="P69" s="156"/>
      <c r="Q69" s="212"/>
      <c r="R69" s="131">
        <f t="shared" si="2"/>
        <v>0</v>
      </c>
      <c r="S69" s="70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320"/>
      <c r="K70" s="156"/>
      <c r="L70" s="156"/>
      <c r="M70" s="156">
        <f>SUM([1]ВЛандех:МЛАЙН!N70)</f>
        <v>0</v>
      </c>
      <c r="N70" s="156"/>
      <c r="O70" s="156"/>
      <c r="P70" s="156"/>
      <c r="Q70" s="212"/>
      <c r="R70" s="131">
        <f t="shared" si="2"/>
        <v>0</v>
      </c>
      <c r="S70" s="70"/>
    </row>
    <row r="71" spans="1:19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320"/>
      <c r="K71" s="156"/>
      <c r="L71" s="156"/>
      <c r="M71" s="156">
        <f>K71+L71</f>
        <v>0</v>
      </c>
      <c r="N71" s="156"/>
      <c r="O71" s="156"/>
      <c r="P71" s="156"/>
      <c r="Q71" s="212"/>
      <c r="R71" s="131">
        <f t="shared" si="2"/>
        <v>0</v>
      </c>
      <c r="S71" s="70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320"/>
      <c r="K72" s="156"/>
      <c r="L72" s="156"/>
      <c r="M72" s="156">
        <f>SUM([1]ВЛандех:МЛАЙН!N71)</f>
        <v>0</v>
      </c>
      <c r="N72" s="156"/>
      <c r="O72" s="156"/>
      <c r="P72" s="156"/>
      <c r="Q72" s="212"/>
      <c r="R72" s="131">
        <f t="shared" si="2"/>
        <v>0</v>
      </c>
      <c r="S72" s="70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320"/>
      <c r="K73" s="156"/>
      <c r="L73" s="156"/>
      <c r="M73" s="156">
        <f>SUM([1]ВЛандех:МЛАЙН!N72)</f>
        <v>0</v>
      </c>
      <c r="N73" s="156"/>
      <c r="O73" s="156"/>
      <c r="P73" s="156"/>
      <c r="Q73" s="212"/>
      <c r="R73" s="131">
        <f t="shared" si="2"/>
        <v>0</v>
      </c>
      <c r="S73" s="70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321"/>
      <c r="K74" s="232"/>
      <c r="L74" s="232"/>
      <c r="M74" s="232">
        <f>SUM([1]ВЛандех:МЛАЙН!N73)</f>
        <v>0</v>
      </c>
      <c r="N74" s="232"/>
      <c r="O74" s="232"/>
      <c r="P74" s="232"/>
      <c r="Q74" s="212"/>
      <c r="R74" s="131">
        <f t="shared" si="2"/>
        <v>0</v>
      </c>
      <c r="S74" s="70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I75" si="3">SUM(C11:C74)</f>
        <v>0</v>
      </c>
      <c r="D75" s="30">
        <f t="shared" si="3"/>
        <v>0</v>
      </c>
      <c r="E75" s="35">
        <f t="shared" si="3"/>
        <v>0</v>
      </c>
      <c r="F75" s="30">
        <f t="shared" si="3"/>
        <v>0</v>
      </c>
      <c r="G75" s="30">
        <f>SUM(G11:G74)</f>
        <v>0</v>
      </c>
      <c r="H75" s="36">
        <f t="shared" si="3"/>
        <v>0</v>
      </c>
      <c r="I75" s="31">
        <f t="shared" si="3"/>
        <v>0</v>
      </c>
      <c r="J75" s="30">
        <f>SUM(J11:J74)</f>
        <v>6656</v>
      </c>
      <c r="K75" s="30"/>
      <c r="L75" s="36">
        <f t="shared" ref="L75:Q75" si="4">SUM(K11:K74)</f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6">
        <f t="shared" si="4"/>
        <v>0</v>
      </c>
      <c r="Q75" s="30">
        <f t="shared" si="4"/>
        <v>0</v>
      </c>
      <c r="R75" s="33">
        <f>SUM(R11:R74)</f>
        <v>6656</v>
      </c>
      <c r="S75" s="70"/>
    </row>
    <row r="76" spans="1:19">
      <c r="A76" s="71"/>
      <c r="B76" s="71"/>
      <c r="C76" s="71"/>
      <c r="D76" s="71"/>
      <c r="E76" s="71"/>
      <c r="F76" s="71"/>
      <c r="G76" s="71"/>
      <c r="H76" s="71"/>
      <c r="I76" s="71"/>
      <c r="J76" s="71"/>
      <c r="K76" s="71"/>
      <c r="L76" s="71"/>
      <c r="M76" s="71"/>
      <c r="N76" s="71"/>
      <c r="O76" s="71"/>
      <c r="P76" s="71"/>
      <c r="Q76" s="71"/>
      <c r="R76" s="71"/>
      <c r="S76" s="69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="86" zoomScaleNormal="86" zoomScaleSheetLayoutView="112" workbookViewId="0">
      <pane ySplit="10" topLeftCell="A74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46.15" customHeight="1">
      <c r="A3" s="26"/>
      <c r="B3" s="366" t="s">
        <v>101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42.75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8"/>
      <c r="K11" s="114"/>
      <c r="L11" s="114"/>
      <c r="M11" s="122">
        <f>K11+L11</f>
        <v>0</v>
      </c>
      <c r="N11" s="114"/>
      <c r="O11" s="114"/>
      <c r="P11" s="119"/>
      <c r="Q11" s="116"/>
      <c r="R11" s="131">
        <f>J11+M11+N11+O11+P11</f>
        <v>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8"/>
      <c r="K12" s="18"/>
      <c r="L12" s="18"/>
      <c r="M12" s="122">
        <f t="shared" ref="M12:M74" si="2">K12+L12</f>
        <v>0</v>
      </c>
      <c r="N12" s="18"/>
      <c r="O12" s="18"/>
      <c r="P12" s="104"/>
      <c r="Q12" s="113"/>
      <c r="R12" s="131">
        <f t="shared" ref="R12:R74" si="3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8"/>
      <c r="K13" s="18"/>
      <c r="L13" s="18"/>
      <c r="M13" s="122">
        <f t="shared" si="2"/>
        <v>0</v>
      </c>
      <c r="N13" s="18"/>
      <c r="O13" s="18"/>
      <c r="P13" s="104"/>
      <c r="Q13" s="113"/>
      <c r="R13" s="131">
        <f t="shared" si="3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8"/>
      <c r="K14" s="18"/>
      <c r="L14" s="18"/>
      <c r="M14" s="122">
        <f t="shared" si="2"/>
        <v>0</v>
      </c>
      <c r="N14" s="18"/>
      <c r="O14" s="18"/>
      <c r="P14" s="104"/>
      <c r="Q14" s="113"/>
      <c r="R14" s="131">
        <f t="shared" si="3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8"/>
      <c r="K15" s="18"/>
      <c r="L15" s="18"/>
      <c r="M15" s="122">
        <f t="shared" si="2"/>
        <v>0</v>
      </c>
      <c r="N15" s="18"/>
      <c r="O15" s="18"/>
      <c r="P15" s="104"/>
      <c r="Q15" s="113"/>
      <c r="R15" s="131">
        <f t="shared" si="3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8"/>
      <c r="K16" s="18"/>
      <c r="L16" s="18"/>
      <c r="M16" s="122">
        <f t="shared" si="2"/>
        <v>0</v>
      </c>
      <c r="N16" s="18"/>
      <c r="O16" s="18"/>
      <c r="P16" s="104"/>
      <c r="Q16" s="113"/>
      <c r="R16" s="131">
        <f t="shared" si="3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8"/>
      <c r="K17" s="18"/>
      <c r="L17" s="18"/>
      <c r="M17" s="122">
        <f t="shared" si="2"/>
        <v>0</v>
      </c>
      <c r="N17" s="18"/>
      <c r="O17" s="18"/>
      <c r="P17" s="104"/>
      <c r="Q17" s="113"/>
      <c r="R17" s="131">
        <f t="shared" si="3"/>
        <v>0</v>
      </c>
      <c r="S17" s="34"/>
    </row>
    <row r="18" spans="1:19" ht="21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8"/>
      <c r="K18" s="18"/>
      <c r="L18" s="18"/>
      <c r="M18" s="122">
        <f t="shared" si="2"/>
        <v>0</v>
      </c>
      <c r="N18" s="18"/>
      <c r="O18" s="18"/>
      <c r="P18" s="104"/>
      <c r="Q18" s="113"/>
      <c r="R18" s="131">
        <f t="shared" si="3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8"/>
      <c r="K19" s="18"/>
      <c r="L19" s="18"/>
      <c r="M19" s="122">
        <f t="shared" si="2"/>
        <v>0</v>
      </c>
      <c r="N19" s="18"/>
      <c r="O19" s="18"/>
      <c r="P19" s="104"/>
      <c r="Q19" s="113"/>
      <c r="R19" s="131">
        <f t="shared" si="3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8"/>
      <c r="K20" s="18"/>
      <c r="L20" s="18"/>
      <c r="M20" s="122">
        <f t="shared" si="2"/>
        <v>0</v>
      </c>
      <c r="N20" s="18"/>
      <c r="O20" s="18"/>
      <c r="P20" s="104"/>
      <c r="Q20" s="113"/>
      <c r="R20" s="131">
        <f t="shared" si="3"/>
        <v>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8"/>
      <c r="K21" s="18"/>
      <c r="L21" s="18"/>
      <c r="M21" s="122">
        <f t="shared" si="2"/>
        <v>0</v>
      </c>
      <c r="N21" s="18"/>
      <c r="O21" s="18"/>
      <c r="P21" s="104"/>
      <c r="Q21" s="113"/>
      <c r="R21" s="131">
        <f t="shared" si="3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8"/>
      <c r="K22" s="18"/>
      <c r="L22" s="18"/>
      <c r="M22" s="122">
        <f t="shared" si="2"/>
        <v>0</v>
      </c>
      <c r="N22" s="18"/>
      <c r="O22" s="18"/>
      <c r="P22" s="104"/>
      <c r="Q22" s="113"/>
      <c r="R22" s="131">
        <f t="shared" si="3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8"/>
      <c r="K23" s="18"/>
      <c r="L23" s="18"/>
      <c r="M23" s="122">
        <f t="shared" si="2"/>
        <v>0</v>
      </c>
      <c r="N23" s="18"/>
      <c r="O23" s="18"/>
      <c r="P23" s="104"/>
      <c r="Q23" s="113"/>
      <c r="R23" s="131">
        <f t="shared" si="3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8"/>
      <c r="K24" s="18"/>
      <c r="L24" s="18"/>
      <c r="M24" s="122">
        <f t="shared" si="2"/>
        <v>0</v>
      </c>
      <c r="N24" s="18"/>
      <c r="O24" s="18"/>
      <c r="P24" s="104"/>
      <c r="Q24" s="113"/>
      <c r="R24" s="131">
        <f t="shared" si="3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8"/>
      <c r="K25" s="18"/>
      <c r="L25" s="18"/>
      <c r="M25" s="122">
        <f t="shared" si="2"/>
        <v>0</v>
      </c>
      <c r="N25" s="18"/>
      <c r="O25" s="18"/>
      <c r="P25" s="104"/>
      <c r="Q25" s="113"/>
      <c r="R25" s="131">
        <f t="shared" si="3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8"/>
      <c r="K26" s="18"/>
      <c r="L26" s="18"/>
      <c r="M26" s="122">
        <f t="shared" si="2"/>
        <v>0</v>
      </c>
      <c r="N26" s="18"/>
      <c r="O26" s="18"/>
      <c r="P26" s="104"/>
      <c r="Q26" s="113"/>
      <c r="R26" s="131">
        <f t="shared" si="3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8"/>
      <c r="K27" s="18"/>
      <c r="L27" s="18"/>
      <c r="M27" s="122">
        <f t="shared" si="2"/>
        <v>0</v>
      </c>
      <c r="N27" s="18"/>
      <c r="O27" s="18"/>
      <c r="P27" s="104"/>
      <c r="Q27" s="113"/>
      <c r="R27" s="131">
        <f t="shared" si="3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8"/>
      <c r="K28" s="18"/>
      <c r="L28" s="18"/>
      <c r="M28" s="122">
        <f t="shared" si="2"/>
        <v>0</v>
      </c>
      <c r="N28" s="18"/>
      <c r="O28" s="18"/>
      <c r="P28" s="104"/>
      <c r="Q28" s="113"/>
      <c r="R28" s="131">
        <f t="shared" si="3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8"/>
      <c r="K29" s="18"/>
      <c r="L29" s="18"/>
      <c r="M29" s="122">
        <f t="shared" si="2"/>
        <v>0</v>
      </c>
      <c r="N29" s="18"/>
      <c r="O29" s="18"/>
      <c r="P29" s="104"/>
      <c r="Q29" s="113"/>
      <c r="R29" s="131">
        <f t="shared" si="3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8"/>
      <c r="K30" s="18"/>
      <c r="L30" s="18"/>
      <c r="M30" s="122">
        <f t="shared" si="2"/>
        <v>0</v>
      </c>
      <c r="N30" s="18"/>
      <c r="O30" s="18"/>
      <c r="P30" s="104"/>
      <c r="Q30" s="113"/>
      <c r="R30" s="131">
        <f t="shared" si="3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8"/>
      <c r="K31" s="18"/>
      <c r="L31" s="18"/>
      <c r="M31" s="122">
        <f t="shared" si="2"/>
        <v>0</v>
      </c>
      <c r="N31" s="18"/>
      <c r="O31" s="18"/>
      <c r="P31" s="104"/>
      <c r="Q31" s="113"/>
      <c r="R31" s="131">
        <f t="shared" si="3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8"/>
      <c r="K32" s="18"/>
      <c r="L32" s="18"/>
      <c r="M32" s="122">
        <f t="shared" si="2"/>
        <v>0</v>
      </c>
      <c r="N32" s="18"/>
      <c r="O32" s="18"/>
      <c r="P32" s="104"/>
      <c r="Q32" s="113"/>
      <c r="R32" s="131">
        <f t="shared" si="3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8"/>
      <c r="K33" s="18"/>
      <c r="L33" s="18"/>
      <c r="M33" s="122">
        <f t="shared" si="2"/>
        <v>0</v>
      </c>
      <c r="N33" s="18"/>
      <c r="O33" s="18"/>
      <c r="P33" s="104"/>
      <c r="Q33" s="113"/>
      <c r="R33" s="131">
        <f t="shared" si="3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8"/>
      <c r="K34" s="18"/>
      <c r="L34" s="18"/>
      <c r="M34" s="122">
        <f t="shared" si="2"/>
        <v>0</v>
      </c>
      <c r="N34" s="18"/>
      <c r="O34" s="18"/>
      <c r="P34" s="104"/>
      <c r="Q34" s="113"/>
      <c r="R34" s="131">
        <f t="shared" si="3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8"/>
      <c r="K35" s="18"/>
      <c r="L35" s="18"/>
      <c r="M35" s="122">
        <f t="shared" si="2"/>
        <v>0</v>
      </c>
      <c r="N35" s="18"/>
      <c r="O35" s="18"/>
      <c r="P35" s="104"/>
      <c r="Q35" s="113"/>
      <c r="R35" s="131">
        <f t="shared" si="3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8"/>
      <c r="K36" s="18"/>
      <c r="L36" s="18"/>
      <c r="M36" s="122">
        <f t="shared" si="2"/>
        <v>0</v>
      </c>
      <c r="N36" s="18"/>
      <c r="O36" s="18"/>
      <c r="P36" s="104"/>
      <c r="Q36" s="113"/>
      <c r="R36" s="131">
        <f t="shared" si="3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8"/>
      <c r="K37" s="18"/>
      <c r="L37" s="18"/>
      <c r="M37" s="122">
        <f t="shared" si="2"/>
        <v>0</v>
      </c>
      <c r="N37" s="18"/>
      <c r="O37" s="18"/>
      <c r="P37" s="104"/>
      <c r="Q37" s="113"/>
      <c r="R37" s="131">
        <f t="shared" si="3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8"/>
      <c r="K38" s="18"/>
      <c r="L38" s="18"/>
      <c r="M38" s="122">
        <f t="shared" si="2"/>
        <v>0</v>
      </c>
      <c r="N38" s="18"/>
      <c r="O38" s="18"/>
      <c r="P38" s="104"/>
      <c r="Q38" s="113"/>
      <c r="R38" s="131">
        <f t="shared" si="3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8"/>
      <c r="K39" s="18"/>
      <c r="L39" s="18"/>
      <c r="M39" s="122">
        <f t="shared" si="2"/>
        <v>0</v>
      </c>
      <c r="N39" s="18"/>
      <c r="O39" s="18"/>
      <c r="P39" s="104"/>
      <c r="Q39" s="113"/>
      <c r="R39" s="131">
        <f t="shared" si="3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8"/>
      <c r="K40" s="18"/>
      <c r="L40" s="18"/>
      <c r="M40" s="122">
        <f t="shared" si="2"/>
        <v>0</v>
      </c>
      <c r="N40" s="18"/>
      <c r="O40" s="18"/>
      <c r="P40" s="104"/>
      <c r="Q40" s="113"/>
      <c r="R40" s="131">
        <f t="shared" si="3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8"/>
      <c r="K41" s="18"/>
      <c r="L41" s="18"/>
      <c r="M41" s="122">
        <f t="shared" si="2"/>
        <v>0</v>
      </c>
      <c r="N41" s="18"/>
      <c r="O41" s="18"/>
      <c r="P41" s="104"/>
      <c r="Q41" s="113"/>
      <c r="R41" s="131">
        <f t="shared" si="3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8"/>
      <c r="K42" s="18"/>
      <c r="L42" s="18"/>
      <c r="M42" s="122">
        <f t="shared" si="2"/>
        <v>0</v>
      </c>
      <c r="N42" s="18"/>
      <c r="O42" s="18"/>
      <c r="P42" s="104"/>
      <c r="Q42" s="113"/>
      <c r="R42" s="131">
        <f t="shared" si="3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8"/>
      <c r="K43" s="18"/>
      <c r="L43" s="18"/>
      <c r="M43" s="122">
        <f t="shared" si="2"/>
        <v>0</v>
      </c>
      <c r="N43" s="18"/>
      <c r="O43" s="18"/>
      <c r="P43" s="104"/>
      <c r="Q43" s="113"/>
      <c r="R43" s="131">
        <f t="shared" si="3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8"/>
      <c r="K44" s="18"/>
      <c r="L44" s="18"/>
      <c r="M44" s="122">
        <f t="shared" si="2"/>
        <v>0</v>
      </c>
      <c r="N44" s="18"/>
      <c r="O44" s="18"/>
      <c r="P44" s="104"/>
      <c r="Q44" s="113"/>
      <c r="R44" s="131">
        <f t="shared" si="3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8"/>
      <c r="K45" s="18"/>
      <c r="L45" s="18"/>
      <c r="M45" s="122">
        <f t="shared" si="2"/>
        <v>0</v>
      </c>
      <c r="N45" s="18"/>
      <c r="O45" s="18"/>
      <c r="P45" s="104"/>
      <c r="Q45" s="113"/>
      <c r="R45" s="131">
        <f t="shared" si="3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8"/>
      <c r="K46" s="18"/>
      <c r="L46" s="18"/>
      <c r="M46" s="122">
        <f t="shared" si="2"/>
        <v>0</v>
      </c>
      <c r="N46" s="18"/>
      <c r="O46" s="18"/>
      <c r="P46" s="104"/>
      <c r="Q46" s="113"/>
      <c r="R46" s="131">
        <f t="shared" si="3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8"/>
      <c r="K47" s="18"/>
      <c r="L47" s="18"/>
      <c r="M47" s="122">
        <f t="shared" si="2"/>
        <v>0</v>
      </c>
      <c r="N47" s="18"/>
      <c r="O47" s="18"/>
      <c r="P47" s="104"/>
      <c r="Q47" s="113"/>
      <c r="R47" s="131">
        <f t="shared" si="3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8"/>
      <c r="K48" s="18"/>
      <c r="L48" s="18"/>
      <c r="M48" s="122">
        <f t="shared" si="2"/>
        <v>0</v>
      </c>
      <c r="N48" s="18"/>
      <c r="O48" s="18"/>
      <c r="P48" s="104"/>
      <c r="Q48" s="113"/>
      <c r="R48" s="131">
        <f t="shared" si="3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8"/>
      <c r="K49" s="18"/>
      <c r="L49" s="18"/>
      <c r="M49" s="122">
        <f t="shared" si="2"/>
        <v>0</v>
      </c>
      <c r="N49" s="18"/>
      <c r="O49" s="18"/>
      <c r="P49" s="104"/>
      <c r="Q49" s="113"/>
      <c r="R49" s="131">
        <f t="shared" si="3"/>
        <v>0</v>
      </c>
      <c r="S49" s="34"/>
    </row>
    <row r="50" spans="1:19" ht="16.5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8"/>
      <c r="K50" s="18"/>
      <c r="L50" s="18"/>
      <c r="M50" s="122">
        <f t="shared" si="2"/>
        <v>0</v>
      </c>
      <c r="N50" s="18"/>
      <c r="O50" s="18"/>
      <c r="P50" s="104"/>
      <c r="Q50" s="113"/>
      <c r="R50" s="131">
        <f t="shared" si="3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8"/>
      <c r="K51" s="18"/>
      <c r="L51" s="18"/>
      <c r="M51" s="122">
        <f t="shared" si="2"/>
        <v>0</v>
      </c>
      <c r="N51" s="18"/>
      <c r="O51" s="18"/>
      <c r="P51" s="104"/>
      <c r="Q51" s="113"/>
      <c r="R51" s="131">
        <f t="shared" si="3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8"/>
      <c r="K52" s="18"/>
      <c r="L52" s="18"/>
      <c r="M52" s="122">
        <f t="shared" si="2"/>
        <v>0</v>
      </c>
      <c r="N52" s="18"/>
      <c r="O52" s="18"/>
      <c r="P52" s="104"/>
      <c r="Q52" s="113"/>
      <c r="R52" s="131">
        <f t="shared" si="3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8"/>
      <c r="K53" s="18"/>
      <c r="L53" s="18"/>
      <c r="M53" s="122">
        <f t="shared" si="2"/>
        <v>0</v>
      </c>
      <c r="N53" s="18"/>
      <c r="O53" s="18"/>
      <c r="P53" s="104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8"/>
      <c r="K54" s="18"/>
      <c r="L54" s="18"/>
      <c r="M54" s="122">
        <f t="shared" si="2"/>
        <v>0</v>
      </c>
      <c r="N54" s="18"/>
      <c r="O54" s="18"/>
      <c r="P54" s="104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8"/>
      <c r="K55" s="18"/>
      <c r="L55" s="18"/>
      <c r="M55" s="122">
        <f t="shared" si="2"/>
        <v>0</v>
      </c>
      <c r="N55" s="18"/>
      <c r="O55" s="18"/>
      <c r="P55" s="104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8"/>
      <c r="K56" s="18"/>
      <c r="L56" s="18"/>
      <c r="M56" s="122">
        <f t="shared" si="2"/>
        <v>0</v>
      </c>
      <c r="N56" s="18"/>
      <c r="O56" s="18"/>
      <c r="P56" s="104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8"/>
      <c r="K57" s="18"/>
      <c r="L57" s="18"/>
      <c r="M57" s="122">
        <f t="shared" si="2"/>
        <v>0</v>
      </c>
      <c r="N57" s="18"/>
      <c r="O57" s="18"/>
      <c r="P57" s="104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8"/>
      <c r="K58" s="18"/>
      <c r="L58" s="18"/>
      <c r="M58" s="122">
        <f t="shared" si="2"/>
        <v>0</v>
      </c>
      <c r="N58" s="18"/>
      <c r="O58" s="18"/>
      <c r="P58" s="104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8"/>
      <c r="K59" s="18"/>
      <c r="L59" s="18"/>
      <c r="M59" s="122">
        <f t="shared" si="2"/>
        <v>0</v>
      </c>
      <c r="N59" s="18"/>
      <c r="O59" s="18"/>
      <c r="P59" s="104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8"/>
      <c r="K60" s="18"/>
      <c r="L60" s="18"/>
      <c r="M60" s="122">
        <f t="shared" si="2"/>
        <v>0</v>
      </c>
      <c r="N60" s="18"/>
      <c r="O60" s="18"/>
      <c r="P60" s="104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8"/>
      <c r="K61" s="18"/>
      <c r="L61" s="18"/>
      <c r="M61" s="122">
        <f t="shared" si="2"/>
        <v>0</v>
      </c>
      <c r="N61" s="18"/>
      <c r="O61" s="18"/>
      <c r="P61" s="104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8"/>
      <c r="K62" s="18"/>
      <c r="L62" s="18"/>
      <c r="M62" s="122">
        <f t="shared" si="2"/>
        <v>0</v>
      </c>
      <c r="N62" s="18"/>
      <c r="O62" s="18"/>
      <c r="P62" s="104"/>
      <c r="Q62" s="11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8"/>
      <c r="K63" s="18"/>
      <c r="L63" s="18"/>
      <c r="M63" s="122">
        <f t="shared" si="2"/>
        <v>0</v>
      </c>
      <c r="N63" s="18"/>
      <c r="O63" s="18"/>
      <c r="P63" s="104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8"/>
      <c r="K64" s="18"/>
      <c r="L64" s="18"/>
      <c r="M64" s="122">
        <f t="shared" si="2"/>
        <v>0</v>
      </c>
      <c r="N64" s="18"/>
      <c r="O64" s="18"/>
      <c r="P64" s="104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8"/>
      <c r="K65" s="18"/>
      <c r="L65" s="18"/>
      <c r="M65" s="122">
        <f t="shared" si="2"/>
        <v>0</v>
      </c>
      <c r="N65" s="18"/>
      <c r="O65" s="18"/>
      <c r="P65" s="104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8"/>
      <c r="K66" s="18"/>
      <c r="L66" s="18"/>
      <c r="M66" s="122">
        <f t="shared" si="2"/>
        <v>0</v>
      </c>
      <c r="N66" s="18"/>
      <c r="O66" s="18"/>
      <c r="P66" s="104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8"/>
      <c r="K67" s="18"/>
      <c r="L67" s="18"/>
      <c r="M67" s="122">
        <f t="shared" si="2"/>
        <v>0</v>
      </c>
      <c r="N67" s="18"/>
      <c r="O67" s="18"/>
      <c r="P67" s="104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8"/>
      <c r="K68" s="18"/>
      <c r="L68" s="18"/>
      <c r="M68" s="122">
        <f t="shared" si="2"/>
        <v>0</v>
      </c>
      <c r="N68" s="18"/>
      <c r="O68" s="18"/>
      <c r="P68" s="104"/>
      <c r="Q68" s="11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8"/>
      <c r="K69" s="18"/>
      <c r="L69" s="18"/>
      <c r="M69" s="122">
        <f t="shared" si="2"/>
        <v>0</v>
      </c>
      <c r="N69" s="18"/>
      <c r="O69" s="18"/>
      <c r="P69" s="104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8"/>
      <c r="K70" s="18"/>
      <c r="L70" s="18"/>
      <c r="M70" s="122">
        <f t="shared" si="2"/>
        <v>0</v>
      </c>
      <c r="N70" s="18"/>
      <c r="O70" s="18"/>
      <c r="P70" s="104"/>
      <c r="Q70" s="113"/>
      <c r="R70" s="131">
        <f t="shared" si="3"/>
        <v>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8"/>
      <c r="K71" s="18"/>
      <c r="L71" s="18"/>
      <c r="M71" s="122">
        <f>K71+L71</f>
        <v>0</v>
      </c>
      <c r="N71" s="18"/>
      <c r="O71" s="18"/>
      <c r="P71" s="104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8"/>
      <c r="K72" s="18"/>
      <c r="L72" s="18"/>
      <c r="M72" s="122">
        <f t="shared" si="2"/>
        <v>0</v>
      </c>
      <c r="N72" s="18"/>
      <c r="O72" s="18"/>
      <c r="P72" s="104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8"/>
      <c r="K73" s="18"/>
      <c r="L73" s="18"/>
      <c r="M73" s="122">
        <f t="shared" si="2"/>
        <v>0</v>
      </c>
      <c r="N73" s="18"/>
      <c r="O73" s="18"/>
      <c r="P73" s="104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33"/>
      <c r="K74" s="220"/>
      <c r="L74" s="220"/>
      <c r="M74" s="221">
        <f t="shared" si="2"/>
        <v>0</v>
      </c>
      <c r="N74" s="220"/>
      <c r="O74" s="220"/>
      <c r="P74" s="234"/>
      <c r="Q74" s="22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7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7"/>
  <sheetViews>
    <sheetView zoomScale="110" zoomScaleNormal="110" zoomScaleSheetLayoutView="112" workbookViewId="0">
      <pane ySplit="10" topLeftCell="A74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.14062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16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63"/>
      <c r="H11" s="63"/>
      <c r="I11" s="111">
        <f>E11+F11+G11</f>
        <v>0</v>
      </c>
      <c r="J11" s="299">
        <v>2284</v>
      </c>
      <c r="K11" s="159"/>
      <c r="L11" s="159"/>
      <c r="M11" s="159"/>
      <c r="N11" s="159"/>
      <c r="O11" s="175"/>
      <c r="P11" s="175"/>
      <c r="Q11" s="162"/>
      <c r="R11" s="131">
        <f>J11+M11+N11+O11+P11</f>
        <v>2284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65"/>
      <c r="H12" s="65"/>
      <c r="I12" s="32">
        <f t="shared" ref="I12:I74" si="1">E12+F12+G12</f>
        <v>0</v>
      </c>
      <c r="J12" s="300">
        <v>3170</v>
      </c>
      <c r="K12" s="160"/>
      <c r="L12" s="160"/>
      <c r="M12" s="160"/>
      <c r="N12" s="160"/>
      <c r="O12" s="52"/>
      <c r="P12" s="52"/>
      <c r="Q12" s="164"/>
      <c r="R12" s="131">
        <f t="shared" ref="R12:R74" si="2">J12+M12+N12+O12+P12</f>
        <v>3170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65"/>
      <c r="H13" s="65"/>
      <c r="I13" s="32">
        <f t="shared" si="1"/>
        <v>0</v>
      </c>
      <c r="J13" s="301">
        <v>13122</v>
      </c>
      <c r="K13" s="160"/>
      <c r="L13" s="160"/>
      <c r="M13" s="160"/>
      <c r="N13" s="160"/>
      <c r="O13" s="52"/>
      <c r="P13" s="52"/>
      <c r="Q13" s="164"/>
      <c r="R13" s="131">
        <f t="shared" si="2"/>
        <v>13122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65"/>
      <c r="H14" s="65"/>
      <c r="I14" s="32">
        <f t="shared" si="1"/>
        <v>0</v>
      </c>
      <c r="J14" s="300">
        <v>7960</v>
      </c>
      <c r="K14" s="160"/>
      <c r="L14" s="160"/>
      <c r="M14" s="160"/>
      <c r="N14" s="160"/>
      <c r="O14" s="52"/>
      <c r="P14" s="52"/>
      <c r="Q14" s="164"/>
      <c r="R14" s="131">
        <f t="shared" si="2"/>
        <v>7960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65"/>
      <c r="H15" s="65"/>
      <c r="I15" s="32">
        <f t="shared" si="1"/>
        <v>0</v>
      </c>
      <c r="J15" s="300"/>
      <c r="K15" s="160"/>
      <c r="L15" s="160"/>
      <c r="M15" s="160"/>
      <c r="N15" s="160"/>
      <c r="O15" s="52"/>
      <c r="P15" s="52"/>
      <c r="Q15" s="164"/>
      <c r="R15" s="131">
        <f t="shared" si="2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65"/>
      <c r="H16" s="65"/>
      <c r="I16" s="32">
        <f t="shared" si="1"/>
        <v>0</v>
      </c>
      <c r="J16" s="300">
        <v>1038</v>
      </c>
      <c r="K16" s="160"/>
      <c r="L16" s="160"/>
      <c r="M16" s="160"/>
      <c r="N16" s="160"/>
      <c r="O16" s="52"/>
      <c r="P16" s="52"/>
      <c r="Q16" s="164"/>
      <c r="R16" s="131">
        <f t="shared" si="2"/>
        <v>1038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65"/>
      <c r="H17" s="65"/>
      <c r="I17" s="32">
        <f t="shared" si="1"/>
        <v>0</v>
      </c>
      <c r="J17" s="300">
        <v>3965</v>
      </c>
      <c r="K17" s="160"/>
      <c r="L17" s="160"/>
      <c r="M17" s="160"/>
      <c r="N17" s="160"/>
      <c r="O17" s="52"/>
      <c r="P17" s="52"/>
      <c r="Q17" s="164"/>
      <c r="R17" s="131">
        <f t="shared" si="2"/>
        <v>3965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65"/>
      <c r="H18" s="65"/>
      <c r="I18" s="32">
        <f t="shared" si="1"/>
        <v>0</v>
      </c>
      <c r="J18" s="300">
        <v>1142</v>
      </c>
      <c r="K18" s="160"/>
      <c r="L18" s="160"/>
      <c r="M18" s="160"/>
      <c r="N18" s="160"/>
      <c r="O18" s="52"/>
      <c r="P18" s="52"/>
      <c r="Q18" s="164"/>
      <c r="R18" s="131">
        <f t="shared" si="2"/>
        <v>1142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65"/>
      <c r="H19" s="65"/>
      <c r="I19" s="32">
        <f t="shared" si="1"/>
        <v>0</v>
      </c>
      <c r="J19" s="300">
        <v>1857</v>
      </c>
      <c r="K19" s="160"/>
      <c r="L19" s="160"/>
      <c r="M19" s="160"/>
      <c r="N19" s="160"/>
      <c r="O19" s="52"/>
      <c r="P19" s="52"/>
      <c r="Q19" s="164"/>
      <c r="R19" s="131">
        <f t="shared" si="2"/>
        <v>1857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65"/>
      <c r="H20" s="65"/>
      <c r="I20" s="32">
        <f t="shared" si="1"/>
        <v>0</v>
      </c>
      <c r="J20" s="300">
        <v>2650</v>
      </c>
      <c r="K20" s="160"/>
      <c r="L20" s="160"/>
      <c r="M20" s="160"/>
      <c r="N20" s="160"/>
      <c r="O20" s="52"/>
      <c r="P20" s="52"/>
      <c r="Q20" s="164"/>
      <c r="R20" s="131">
        <f t="shared" si="2"/>
        <v>2650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65"/>
      <c r="H21" s="65"/>
      <c r="I21" s="32">
        <f t="shared" si="1"/>
        <v>0</v>
      </c>
      <c r="J21" s="300"/>
      <c r="K21" s="160"/>
      <c r="L21" s="160"/>
      <c r="M21" s="160"/>
      <c r="N21" s="160"/>
      <c r="O21" s="52"/>
      <c r="P21" s="52"/>
      <c r="Q21" s="164"/>
      <c r="R21" s="131">
        <f t="shared" si="2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65"/>
      <c r="H22" s="65"/>
      <c r="I22" s="32">
        <f t="shared" si="1"/>
        <v>0</v>
      </c>
      <c r="J22" s="300">
        <v>5563</v>
      </c>
      <c r="K22" s="160"/>
      <c r="L22" s="160"/>
      <c r="M22" s="160"/>
      <c r="N22" s="160"/>
      <c r="O22" s="52"/>
      <c r="P22" s="52"/>
      <c r="Q22" s="164"/>
      <c r="R22" s="131">
        <f t="shared" si="2"/>
        <v>5563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65"/>
      <c r="H23" s="65"/>
      <c r="I23" s="32">
        <f t="shared" si="1"/>
        <v>0</v>
      </c>
      <c r="J23" s="300">
        <v>2236</v>
      </c>
      <c r="K23" s="160"/>
      <c r="L23" s="160"/>
      <c r="M23" s="160"/>
      <c r="N23" s="160"/>
      <c r="O23" s="52"/>
      <c r="P23" s="52"/>
      <c r="Q23" s="164"/>
      <c r="R23" s="131">
        <f t="shared" si="2"/>
        <v>2236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65"/>
      <c r="H24" s="65"/>
      <c r="I24" s="32">
        <f t="shared" si="1"/>
        <v>0</v>
      </c>
      <c r="J24" s="300">
        <v>2997</v>
      </c>
      <c r="K24" s="160"/>
      <c r="L24" s="160"/>
      <c r="M24" s="160"/>
      <c r="N24" s="160"/>
      <c r="O24" s="52"/>
      <c r="P24" s="52"/>
      <c r="Q24" s="164"/>
      <c r="R24" s="131">
        <f t="shared" si="2"/>
        <v>2997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65"/>
      <c r="H25" s="65"/>
      <c r="I25" s="32">
        <f t="shared" si="1"/>
        <v>0</v>
      </c>
      <c r="J25" s="300">
        <v>10633</v>
      </c>
      <c r="K25" s="160"/>
      <c r="L25" s="160"/>
      <c r="M25" s="160"/>
      <c r="N25" s="160"/>
      <c r="O25" s="52"/>
      <c r="P25" s="52"/>
      <c r="Q25" s="164"/>
      <c r="R25" s="131">
        <f t="shared" si="2"/>
        <v>10633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65"/>
      <c r="H26" s="65"/>
      <c r="I26" s="32">
        <f t="shared" si="1"/>
        <v>0</v>
      </c>
      <c r="J26" s="300"/>
      <c r="K26" s="160"/>
      <c r="L26" s="160"/>
      <c r="M26" s="160"/>
      <c r="N26" s="160"/>
      <c r="O26" s="52"/>
      <c r="P26" s="52"/>
      <c r="Q26" s="164"/>
      <c r="R26" s="131">
        <f t="shared" si="2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65"/>
      <c r="H27" s="65"/>
      <c r="I27" s="32">
        <f t="shared" si="1"/>
        <v>0</v>
      </c>
      <c r="J27" s="300">
        <v>4804</v>
      </c>
      <c r="K27" s="160"/>
      <c r="L27" s="160"/>
      <c r="M27" s="160"/>
      <c r="N27" s="160"/>
      <c r="O27" s="52"/>
      <c r="P27" s="52"/>
      <c r="Q27" s="164"/>
      <c r="R27" s="131">
        <f t="shared" si="2"/>
        <v>4804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65"/>
      <c r="H28" s="65"/>
      <c r="I28" s="32">
        <f t="shared" si="1"/>
        <v>0</v>
      </c>
      <c r="J28" s="300">
        <v>7473</v>
      </c>
      <c r="K28" s="160"/>
      <c r="L28" s="160"/>
      <c r="M28" s="160"/>
      <c r="N28" s="160"/>
      <c r="O28" s="52"/>
      <c r="P28" s="52"/>
      <c r="Q28" s="164"/>
      <c r="R28" s="131">
        <f t="shared" si="2"/>
        <v>7473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65"/>
      <c r="H29" s="65"/>
      <c r="I29" s="32">
        <f t="shared" si="1"/>
        <v>0</v>
      </c>
      <c r="J29" s="300"/>
      <c r="K29" s="160"/>
      <c r="L29" s="160"/>
      <c r="M29" s="160"/>
      <c r="N29" s="160"/>
      <c r="O29" s="52"/>
      <c r="P29" s="52"/>
      <c r="Q29" s="164"/>
      <c r="R29" s="131">
        <f t="shared" si="2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65"/>
      <c r="H30" s="65"/>
      <c r="I30" s="32">
        <f t="shared" si="1"/>
        <v>0</v>
      </c>
      <c r="J30" s="300"/>
      <c r="K30" s="160"/>
      <c r="L30" s="160"/>
      <c r="M30" s="160"/>
      <c r="N30" s="160"/>
      <c r="O30" s="52"/>
      <c r="P30" s="52"/>
      <c r="Q30" s="164"/>
      <c r="R30" s="131">
        <f t="shared" si="2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65"/>
      <c r="H31" s="65"/>
      <c r="I31" s="32">
        <f t="shared" si="1"/>
        <v>0</v>
      </c>
      <c r="J31" s="300"/>
      <c r="K31" s="160"/>
      <c r="L31" s="160"/>
      <c r="M31" s="160"/>
      <c r="N31" s="160"/>
      <c r="O31" s="52"/>
      <c r="P31" s="52"/>
      <c r="Q31" s="164"/>
      <c r="R31" s="131">
        <f t="shared" si="2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65"/>
      <c r="H32" s="65"/>
      <c r="I32" s="32">
        <f t="shared" si="1"/>
        <v>0</v>
      </c>
      <c r="J32" s="300"/>
      <c r="K32" s="160"/>
      <c r="L32" s="160"/>
      <c r="M32" s="160"/>
      <c r="N32" s="160"/>
      <c r="O32" s="52"/>
      <c r="P32" s="52"/>
      <c r="Q32" s="164"/>
      <c r="R32" s="131">
        <f t="shared" si="2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65"/>
      <c r="H33" s="65"/>
      <c r="I33" s="32">
        <f t="shared" si="1"/>
        <v>0</v>
      </c>
      <c r="J33" s="300"/>
      <c r="K33" s="160"/>
      <c r="L33" s="160"/>
      <c r="M33" s="160"/>
      <c r="N33" s="160"/>
      <c r="O33" s="52"/>
      <c r="P33" s="52"/>
      <c r="Q33" s="164"/>
      <c r="R33" s="131">
        <f t="shared" si="2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65"/>
      <c r="H34" s="65"/>
      <c r="I34" s="32">
        <f t="shared" si="1"/>
        <v>0</v>
      </c>
      <c r="J34" s="300"/>
      <c r="K34" s="160"/>
      <c r="L34" s="160"/>
      <c r="M34" s="160"/>
      <c r="N34" s="160"/>
      <c r="O34" s="52"/>
      <c r="P34" s="52"/>
      <c r="Q34" s="164"/>
      <c r="R34" s="131">
        <f t="shared" si="2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65"/>
      <c r="H35" s="65"/>
      <c r="I35" s="32">
        <f t="shared" si="1"/>
        <v>0</v>
      </c>
      <c r="J35" s="300"/>
      <c r="K35" s="160"/>
      <c r="L35" s="160"/>
      <c r="M35" s="160"/>
      <c r="N35" s="160"/>
      <c r="O35" s="52"/>
      <c r="P35" s="52"/>
      <c r="Q35" s="164"/>
      <c r="R35" s="131">
        <f t="shared" si="2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65"/>
      <c r="H36" s="65"/>
      <c r="I36" s="32">
        <f t="shared" si="1"/>
        <v>0</v>
      </c>
      <c r="J36" s="300"/>
      <c r="K36" s="160"/>
      <c r="L36" s="160"/>
      <c r="M36" s="160"/>
      <c r="N36" s="160"/>
      <c r="O36" s="52"/>
      <c r="P36" s="52"/>
      <c r="Q36" s="164"/>
      <c r="R36" s="131">
        <f t="shared" si="2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65"/>
      <c r="H37" s="65"/>
      <c r="I37" s="32">
        <f t="shared" si="1"/>
        <v>0</v>
      </c>
      <c r="J37" s="300"/>
      <c r="K37" s="160"/>
      <c r="L37" s="160"/>
      <c r="M37" s="160"/>
      <c r="N37" s="160"/>
      <c r="O37" s="52"/>
      <c r="P37" s="52"/>
      <c r="Q37" s="164"/>
      <c r="R37" s="131">
        <f t="shared" si="2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65"/>
      <c r="H38" s="65"/>
      <c r="I38" s="32">
        <f t="shared" si="1"/>
        <v>0</v>
      </c>
      <c r="J38" s="300"/>
      <c r="K38" s="160"/>
      <c r="L38" s="160"/>
      <c r="M38" s="160"/>
      <c r="N38" s="160"/>
      <c r="O38" s="52"/>
      <c r="P38" s="52"/>
      <c r="Q38" s="164"/>
      <c r="R38" s="131">
        <f t="shared" si="2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65"/>
      <c r="H39" s="65"/>
      <c r="I39" s="32">
        <f t="shared" si="1"/>
        <v>0</v>
      </c>
      <c r="J39" s="300"/>
      <c r="K39" s="160"/>
      <c r="L39" s="160"/>
      <c r="M39" s="160"/>
      <c r="N39" s="160"/>
      <c r="O39" s="52"/>
      <c r="P39" s="52"/>
      <c r="Q39" s="164"/>
      <c r="R39" s="131">
        <f t="shared" si="2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65"/>
      <c r="H40" s="65"/>
      <c r="I40" s="32">
        <f t="shared" si="1"/>
        <v>0</v>
      </c>
      <c r="J40" s="300"/>
      <c r="K40" s="160"/>
      <c r="L40" s="160"/>
      <c r="M40" s="160"/>
      <c r="N40" s="160"/>
      <c r="O40" s="52"/>
      <c r="P40" s="52"/>
      <c r="Q40" s="164"/>
      <c r="R40" s="131">
        <f t="shared" si="2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65"/>
      <c r="H41" s="65"/>
      <c r="I41" s="32">
        <f t="shared" si="1"/>
        <v>0</v>
      </c>
      <c r="J41" s="301">
        <v>6884</v>
      </c>
      <c r="K41" s="160"/>
      <c r="L41" s="160"/>
      <c r="M41" s="160"/>
      <c r="N41" s="160"/>
      <c r="O41" s="52"/>
      <c r="P41" s="52"/>
      <c r="Q41" s="164"/>
      <c r="R41" s="131">
        <f t="shared" si="2"/>
        <v>6884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65"/>
      <c r="H42" s="65"/>
      <c r="I42" s="32">
        <f t="shared" si="1"/>
        <v>0</v>
      </c>
      <c r="J42" s="300"/>
      <c r="K42" s="160"/>
      <c r="L42" s="160"/>
      <c r="M42" s="160"/>
      <c r="N42" s="160"/>
      <c r="O42" s="52"/>
      <c r="P42" s="52"/>
      <c r="Q42" s="164"/>
      <c r="R42" s="131">
        <f t="shared" si="2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65"/>
      <c r="H43" s="65"/>
      <c r="I43" s="32">
        <f t="shared" si="1"/>
        <v>0</v>
      </c>
      <c r="J43" s="300">
        <v>25582</v>
      </c>
      <c r="K43" s="160"/>
      <c r="L43" s="160"/>
      <c r="M43" s="160"/>
      <c r="N43" s="160"/>
      <c r="O43" s="52"/>
      <c r="P43" s="52"/>
      <c r="Q43" s="164"/>
      <c r="R43" s="131">
        <f t="shared" si="2"/>
        <v>25582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65">
        <v>41</v>
      </c>
      <c r="G44" s="65"/>
      <c r="H44" s="65"/>
      <c r="I44" s="32">
        <f t="shared" si="1"/>
        <v>41</v>
      </c>
      <c r="J44" s="300">
        <v>657</v>
      </c>
      <c r="K44" s="160"/>
      <c r="L44" s="160"/>
      <c r="M44" s="160"/>
      <c r="N44" s="160"/>
      <c r="O44" s="52"/>
      <c r="P44" s="52"/>
      <c r="Q44" s="164"/>
      <c r="R44" s="131">
        <f t="shared" si="2"/>
        <v>657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65"/>
      <c r="H45" s="65"/>
      <c r="I45" s="32">
        <f t="shared" si="1"/>
        <v>0</v>
      </c>
      <c r="J45" s="300"/>
      <c r="K45" s="160"/>
      <c r="L45" s="160"/>
      <c r="M45" s="160"/>
      <c r="N45" s="160"/>
      <c r="O45" s="52"/>
      <c r="P45" s="52"/>
      <c r="Q45" s="164"/>
      <c r="R45" s="131">
        <f t="shared" si="2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65"/>
      <c r="H46" s="65"/>
      <c r="I46" s="32">
        <f t="shared" si="1"/>
        <v>0</v>
      </c>
      <c r="J46" s="300"/>
      <c r="K46" s="160"/>
      <c r="L46" s="160"/>
      <c r="M46" s="160"/>
      <c r="N46" s="160"/>
      <c r="O46" s="52"/>
      <c r="P46" s="52"/>
      <c r="Q46" s="164"/>
      <c r="R46" s="131">
        <f t="shared" si="2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65"/>
      <c r="H47" s="65"/>
      <c r="I47" s="32">
        <f t="shared" si="1"/>
        <v>0</v>
      </c>
      <c r="J47" s="300"/>
      <c r="K47" s="160"/>
      <c r="L47" s="160"/>
      <c r="M47" s="160"/>
      <c r="N47" s="160"/>
      <c r="O47" s="52"/>
      <c r="P47" s="52"/>
      <c r="Q47" s="164"/>
      <c r="R47" s="131">
        <f t="shared" si="2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65"/>
      <c r="H48" s="65"/>
      <c r="I48" s="32">
        <f t="shared" si="1"/>
        <v>0</v>
      </c>
      <c r="J48" s="300"/>
      <c r="K48" s="160"/>
      <c r="L48" s="160"/>
      <c r="M48" s="160"/>
      <c r="N48" s="160"/>
      <c r="O48" s="52"/>
      <c r="P48" s="52"/>
      <c r="Q48" s="164"/>
      <c r="R48" s="131">
        <f t="shared" si="2"/>
        <v>0</v>
      </c>
      <c r="S48" s="34"/>
    </row>
    <row r="49" spans="1:19" ht="32.450000000000003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65"/>
      <c r="H49" s="65"/>
      <c r="I49" s="32">
        <f t="shared" si="1"/>
        <v>0</v>
      </c>
      <c r="J49" s="300"/>
      <c r="K49" s="160"/>
      <c r="L49" s="160"/>
      <c r="M49" s="160"/>
      <c r="N49" s="160"/>
      <c r="O49" s="52"/>
      <c r="P49" s="52"/>
      <c r="Q49" s="164"/>
      <c r="R49" s="131">
        <f t="shared" si="2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65"/>
      <c r="H50" s="65"/>
      <c r="I50" s="32">
        <f t="shared" si="1"/>
        <v>0</v>
      </c>
      <c r="J50" s="300"/>
      <c r="K50" s="160"/>
      <c r="L50" s="160"/>
      <c r="M50" s="160"/>
      <c r="N50" s="160"/>
      <c r="O50" s="52"/>
      <c r="P50" s="52"/>
      <c r="Q50" s="164"/>
      <c r="R50" s="131">
        <f t="shared" si="2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65"/>
      <c r="H51" s="65"/>
      <c r="I51" s="32">
        <f t="shared" si="1"/>
        <v>0</v>
      </c>
      <c r="J51" s="300"/>
      <c r="K51" s="160"/>
      <c r="L51" s="160"/>
      <c r="M51" s="160"/>
      <c r="N51" s="160"/>
      <c r="O51" s="52"/>
      <c r="P51" s="52"/>
      <c r="Q51" s="164"/>
      <c r="R51" s="131">
        <f t="shared" si="2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65"/>
      <c r="H52" s="65"/>
      <c r="I52" s="32">
        <f t="shared" si="1"/>
        <v>0</v>
      </c>
      <c r="J52" s="300">
        <v>5817</v>
      </c>
      <c r="K52" s="160"/>
      <c r="L52" s="160"/>
      <c r="M52" s="160"/>
      <c r="N52" s="160"/>
      <c r="O52" s="52"/>
      <c r="P52" s="52"/>
      <c r="Q52" s="164"/>
      <c r="R52" s="131">
        <f t="shared" si="2"/>
        <v>5817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65"/>
      <c r="H53" s="65"/>
      <c r="I53" s="32">
        <f t="shared" si="1"/>
        <v>0</v>
      </c>
      <c r="J53" s="300"/>
      <c r="K53" s="160"/>
      <c r="L53" s="160"/>
      <c r="M53" s="160"/>
      <c r="N53" s="160"/>
      <c r="O53" s="52"/>
      <c r="P53" s="52"/>
      <c r="Q53" s="164"/>
      <c r="R53" s="131">
        <f t="shared" si="2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65"/>
      <c r="H54" s="65"/>
      <c r="I54" s="32">
        <f t="shared" si="1"/>
        <v>0</v>
      </c>
      <c r="J54" s="300">
        <v>5294</v>
      </c>
      <c r="K54" s="160"/>
      <c r="L54" s="160"/>
      <c r="M54" s="160"/>
      <c r="N54" s="160"/>
      <c r="O54" s="52"/>
      <c r="P54" s="52"/>
      <c r="Q54" s="164"/>
      <c r="R54" s="131">
        <f t="shared" si="2"/>
        <v>5294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65"/>
      <c r="H55" s="65"/>
      <c r="I55" s="32">
        <f t="shared" si="1"/>
        <v>0</v>
      </c>
      <c r="J55" s="300">
        <v>5983</v>
      </c>
      <c r="K55" s="160"/>
      <c r="L55" s="160"/>
      <c r="M55" s="160"/>
      <c r="N55" s="160"/>
      <c r="O55" s="52"/>
      <c r="P55" s="52"/>
      <c r="Q55" s="164"/>
      <c r="R55" s="131">
        <f t="shared" si="2"/>
        <v>5983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65"/>
      <c r="H56" s="65"/>
      <c r="I56" s="32">
        <f t="shared" si="1"/>
        <v>0</v>
      </c>
      <c r="J56" s="300">
        <v>794</v>
      </c>
      <c r="K56" s="160"/>
      <c r="L56" s="160"/>
      <c r="M56" s="160"/>
      <c r="N56" s="160"/>
      <c r="O56" s="52"/>
      <c r="P56" s="52"/>
      <c r="Q56" s="164"/>
      <c r="R56" s="131">
        <f t="shared" si="2"/>
        <v>794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65"/>
      <c r="H57" s="65"/>
      <c r="I57" s="32">
        <f t="shared" si="1"/>
        <v>0</v>
      </c>
      <c r="J57" s="300"/>
      <c r="K57" s="160"/>
      <c r="L57" s="160"/>
      <c r="M57" s="160"/>
      <c r="N57" s="160"/>
      <c r="O57" s="52"/>
      <c r="P57" s="52"/>
      <c r="Q57" s="164"/>
      <c r="R57" s="131">
        <f t="shared" si="2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65"/>
      <c r="H58" s="65"/>
      <c r="I58" s="32">
        <f t="shared" si="1"/>
        <v>0</v>
      </c>
      <c r="J58" s="300"/>
      <c r="K58" s="160"/>
      <c r="L58" s="160"/>
      <c r="M58" s="160"/>
      <c r="N58" s="160"/>
      <c r="O58" s="52"/>
      <c r="P58" s="52"/>
      <c r="Q58" s="164"/>
      <c r="R58" s="131">
        <f t="shared" si="2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65"/>
      <c r="H59" s="65"/>
      <c r="I59" s="32">
        <f t="shared" si="1"/>
        <v>0</v>
      </c>
      <c r="J59" s="300"/>
      <c r="K59" s="160"/>
      <c r="L59" s="160"/>
      <c r="M59" s="160"/>
      <c r="N59" s="160"/>
      <c r="O59" s="52"/>
      <c r="P59" s="52"/>
      <c r="Q59" s="164"/>
      <c r="R59" s="131">
        <f t="shared" si="2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65"/>
      <c r="H60" s="65"/>
      <c r="I60" s="32">
        <f t="shared" si="1"/>
        <v>0</v>
      </c>
      <c r="J60" s="300">
        <v>1309</v>
      </c>
      <c r="K60" s="160"/>
      <c r="L60" s="160"/>
      <c r="M60" s="160"/>
      <c r="N60" s="160"/>
      <c r="O60" s="52"/>
      <c r="P60" s="52"/>
      <c r="Q60" s="164"/>
      <c r="R60" s="131">
        <f t="shared" si="2"/>
        <v>1309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65"/>
      <c r="H61" s="65"/>
      <c r="I61" s="32">
        <f t="shared" si="1"/>
        <v>0</v>
      </c>
      <c r="J61" s="300">
        <v>480</v>
      </c>
      <c r="K61" s="160"/>
      <c r="L61" s="160"/>
      <c r="M61" s="160"/>
      <c r="N61" s="160"/>
      <c r="O61" s="52"/>
      <c r="P61" s="52"/>
      <c r="Q61" s="164"/>
      <c r="R61" s="131">
        <f t="shared" si="2"/>
        <v>480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65"/>
      <c r="H62" s="65"/>
      <c r="I62" s="32">
        <f t="shared" si="1"/>
        <v>0</v>
      </c>
      <c r="J62" s="300"/>
      <c r="K62" s="160"/>
      <c r="L62" s="160"/>
      <c r="M62" s="160"/>
      <c r="N62" s="160"/>
      <c r="O62" s="52"/>
      <c r="P62" s="52"/>
      <c r="Q62" s="164"/>
      <c r="R62" s="131">
        <f t="shared" si="2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65"/>
      <c r="H63" s="65"/>
      <c r="I63" s="32">
        <f t="shared" si="1"/>
        <v>0</v>
      </c>
      <c r="J63" s="300"/>
      <c r="K63" s="160"/>
      <c r="L63" s="160"/>
      <c r="M63" s="160"/>
      <c r="N63" s="160"/>
      <c r="O63" s="52"/>
      <c r="P63" s="52"/>
      <c r="Q63" s="164"/>
      <c r="R63" s="131">
        <f t="shared" si="2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65"/>
      <c r="H64" s="65"/>
      <c r="I64" s="32">
        <f t="shared" si="1"/>
        <v>0</v>
      </c>
      <c r="J64" s="300"/>
      <c r="K64" s="160"/>
      <c r="L64" s="160"/>
      <c r="M64" s="160"/>
      <c r="N64" s="160"/>
      <c r="O64" s="52"/>
      <c r="P64" s="52"/>
      <c r="Q64" s="164"/>
      <c r="R64" s="131">
        <f t="shared" si="2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65"/>
      <c r="H65" s="65"/>
      <c r="I65" s="32">
        <f t="shared" si="1"/>
        <v>0</v>
      </c>
      <c r="J65" s="300">
        <v>1960</v>
      </c>
      <c r="K65" s="160"/>
      <c r="L65" s="160"/>
      <c r="M65" s="160"/>
      <c r="N65" s="160"/>
      <c r="O65" s="52"/>
      <c r="P65" s="52"/>
      <c r="Q65" s="164"/>
      <c r="R65" s="131">
        <f t="shared" si="2"/>
        <v>1960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65"/>
      <c r="H66" s="65"/>
      <c r="I66" s="32">
        <f t="shared" si="1"/>
        <v>0</v>
      </c>
      <c r="J66" s="300"/>
      <c r="K66" s="160"/>
      <c r="L66" s="160"/>
      <c r="M66" s="160"/>
      <c r="N66" s="160"/>
      <c r="O66" s="52"/>
      <c r="P66" s="52"/>
      <c r="Q66" s="164"/>
      <c r="R66" s="131">
        <f t="shared" si="2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65"/>
      <c r="H67" s="65"/>
      <c r="I67" s="32">
        <f t="shared" si="1"/>
        <v>0</v>
      </c>
      <c r="J67" s="300">
        <v>4462</v>
      </c>
      <c r="K67" s="160"/>
      <c r="L67" s="160"/>
      <c r="M67" s="160"/>
      <c r="N67" s="160"/>
      <c r="O67" s="52"/>
      <c r="P67" s="52"/>
      <c r="Q67" s="164"/>
      <c r="R67" s="131">
        <f t="shared" si="2"/>
        <v>4462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65"/>
      <c r="H68" s="65"/>
      <c r="I68" s="32">
        <f t="shared" si="1"/>
        <v>0</v>
      </c>
      <c r="J68" s="300">
        <v>1356</v>
      </c>
      <c r="K68" s="160"/>
      <c r="L68" s="160"/>
      <c r="M68" s="160"/>
      <c r="N68" s="160"/>
      <c r="O68" s="52"/>
      <c r="P68" s="52"/>
      <c r="Q68" s="164"/>
      <c r="R68" s="131">
        <f t="shared" si="2"/>
        <v>1356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65"/>
      <c r="H69" s="65"/>
      <c r="I69" s="32">
        <f t="shared" si="1"/>
        <v>0</v>
      </c>
      <c r="J69" s="300">
        <v>1209</v>
      </c>
      <c r="K69" s="160"/>
      <c r="L69" s="160"/>
      <c r="M69" s="160"/>
      <c r="N69" s="160"/>
      <c r="O69" s="52"/>
      <c r="P69" s="52"/>
      <c r="Q69" s="164"/>
      <c r="R69" s="131">
        <f t="shared" si="2"/>
        <v>1209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65"/>
      <c r="H70" s="65"/>
      <c r="I70" s="32">
        <f t="shared" si="1"/>
        <v>0</v>
      </c>
      <c r="J70" s="300">
        <v>7235</v>
      </c>
      <c r="K70" s="160"/>
      <c r="L70" s="160"/>
      <c r="M70" s="160"/>
      <c r="N70" s="160"/>
      <c r="O70" s="52"/>
      <c r="P70" s="52"/>
      <c r="Q70" s="164"/>
      <c r="R70" s="131">
        <f t="shared" si="2"/>
        <v>7235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65"/>
      <c r="H71" s="65"/>
      <c r="I71" s="32">
        <f>E71+F71+G71</f>
        <v>0</v>
      </c>
      <c r="J71" s="300"/>
      <c r="K71" s="160"/>
      <c r="L71" s="160"/>
      <c r="M71" s="160"/>
      <c r="N71" s="160"/>
      <c r="O71" s="52"/>
      <c r="P71" s="52"/>
      <c r="Q71" s="164"/>
      <c r="R71" s="131">
        <f t="shared" si="2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65"/>
      <c r="H72" s="65"/>
      <c r="I72" s="32">
        <f t="shared" si="1"/>
        <v>0</v>
      </c>
      <c r="J72" s="300"/>
      <c r="K72" s="160"/>
      <c r="L72" s="160"/>
      <c r="M72" s="160"/>
      <c r="N72" s="160"/>
      <c r="O72" s="52"/>
      <c r="P72" s="52"/>
      <c r="Q72" s="164"/>
      <c r="R72" s="131">
        <f t="shared" si="2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65"/>
      <c r="H73" s="65"/>
      <c r="I73" s="32">
        <f t="shared" si="1"/>
        <v>0</v>
      </c>
      <c r="J73" s="300"/>
      <c r="K73" s="160"/>
      <c r="L73" s="160"/>
      <c r="M73" s="160"/>
      <c r="N73" s="160"/>
      <c r="O73" s="52"/>
      <c r="P73" s="52"/>
      <c r="Q73" s="164"/>
      <c r="R73" s="131">
        <f t="shared" si="2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67"/>
      <c r="H74" s="67"/>
      <c r="I74" s="127">
        <f t="shared" si="1"/>
        <v>0</v>
      </c>
      <c r="J74" s="302"/>
      <c r="K74" s="245"/>
      <c r="L74" s="245"/>
      <c r="M74" s="245"/>
      <c r="N74" s="245"/>
      <c r="O74" s="249"/>
      <c r="P74" s="249"/>
      <c r="Q74" s="237"/>
      <c r="R74" s="131">
        <f t="shared" si="2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3">SUM(C11:C74)</f>
        <v>0</v>
      </c>
      <c r="D75" s="30">
        <f t="shared" si="3"/>
        <v>0</v>
      </c>
      <c r="E75" s="35">
        <f t="shared" si="3"/>
        <v>0</v>
      </c>
      <c r="F75" s="30">
        <f t="shared" si="3"/>
        <v>41</v>
      </c>
      <c r="G75" s="30">
        <f>SUM(G11:G74)</f>
        <v>0</v>
      </c>
      <c r="H75" s="36">
        <f t="shared" si="3"/>
        <v>0</v>
      </c>
      <c r="I75" s="109">
        <f t="shared" si="3"/>
        <v>41</v>
      </c>
      <c r="J75" s="30">
        <f t="shared" si="3"/>
        <v>139916</v>
      </c>
      <c r="K75" s="30">
        <f t="shared" si="3"/>
        <v>0</v>
      </c>
      <c r="L75" s="36">
        <f t="shared" si="3"/>
        <v>0</v>
      </c>
      <c r="M75" s="36">
        <f t="shared" si="3"/>
        <v>0</v>
      </c>
      <c r="N75" s="30">
        <f t="shared" si="3"/>
        <v>0</v>
      </c>
      <c r="O75" s="30">
        <f t="shared" si="3"/>
        <v>0</v>
      </c>
      <c r="P75" s="30">
        <f t="shared" si="3"/>
        <v>0</v>
      </c>
      <c r="Q75" s="30">
        <f t="shared" si="3"/>
        <v>0</v>
      </c>
      <c r="R75" s="33">
        <f t="shared" si="3"/>
        <v>139916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  <row r="77" spans="1:19" ht="18.75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/>
      <c r="S77" s="5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="110" zoomScaleNormal="110" zoomScaleSheetLayoutView="112" workbookViewId="0">
      <pane ySplit="10" topLeftCell="A74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.2851562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140625" customWidth="1"/>
    <col min="226" max="226" width="11" customWidth="1"/>
    <col min="234" max="235" width="10.85546875" customWidth="1"/>
    <col min="237" max="237" width="11.5703125" customWidth="1"/>
    <col min="238" max="238" width="13.85546875" customWidth="1"/>
    <col min="239" max="242" width="9.140625" customWidth="1"/>
    <col min="480" max="480" width="34" customWidth="1"/>
    <col min="481" max="481" width="11.140625" customWidth="1"/>
    <col min="482" max="482" width="11" customWidth="1"/>
    <col min="490" max="491" width="10.85546875" customWidth="1"/>
    <col min="493" max="493" width="11.5703125" customWidth="1"/>
    <col min="494" max="494" width="13.85546875" customWidth="1"/>
    <col min="495" max="498" width="9.140625" customWidth="1"/>
    <col min="736" max="736" width="34" customWidth="1"/>
    <col min="737" max="737" width="11.140625" customWidth="1"/>
    <col min="738" max="738" width="11" customWidth="1"/>
    <col min="746" max="747" width="10.85546875" customWidth="1"/>
    <col min="749" max="749" width="11.5703125" customWidth="1"/>
    <col min="750" max="750" width="13.85546875" customWidth="1"/>
    <col min="751" max="754" width="9.140625" customWidth="1"/>
    <col min="992" max="992" width="34" customWidth="1"/>
    <col min="993" max="993" width="11.140625" customWidth="1"/>
    <col min="994" max="994" width="11" customWidth="1"/>
    <col min="1002" max="1003" width="10.85546875" customWidth="1"/>
    <col min="1005" max="1005" width="11.5703125" customWidth="1"/>
    <col min="1006" max="1006" width="13.85546875" customWidth="1"/>
    <col min="1007" max="1010" width="9.140625" customWidth="1"/>
    <col min="1248" max="1248" width="34" customWidth="1"/>
    <col min="1249" max="1249" width="11.140625" customWidth="1"/>
    <col min="1250" max="1250" width="11" customWidth="1"/>
    <col min="1258" max="1259" width="10.85546875" customWidth="1"/>
    <col min="1261" max="1261" width="11.5703125" customWidth="1"/>
    <col min="1262" max="1262" width="13.85546875" customWidth="1"/>
    <col min="1263" max="1266" width="9.140625" customWidth="1"/>
    <col min="1504" max="1504" width="34" customWidth="1"/>
    <col min="1505" max="1505" width="11.140625" customWidth="1"/>
    <col min="1506" max="1506" width="11" customWidth="1"/>
    <col min="1514" max="1515" width="10.85546875" customWidth="1"/>
    <col min="1517" max="1517" width="11.5703125" customWidth="1"/>
    <col min="1518" max="1518" width="13.85546875" customWidth="1"/>
    <col min="1519" max="1522" width="9.140625" customWidth="1"/>
    <col min="1760" max="1760" width="34" customWidth="1"/>
    <col min="1761" max="1761" width="11.140625" customWidth="1"/>
    <col min="1762" max="1762" width="11" customWidth="1"/>
    <col min="1770" max="1771" width="10.85546875" customWidth="1"/>
    <col min="1773" max="1773" width="11.5703125" customWidth="1"/>
    <col min="1774" max="1774" width="13.85546875" customWidth="1"/>
    <col min="1775" max="1778" width="9.140625" customWidth="1"/>
    <col min="2016" max="2016" width="34" customWidth="1"/>
    <col min="2017" max="2017" width="11.140625" customWidth="1"/>
    <col min="2018" max="2018" width="11" customWidth="1"/>
    <col min="2026" max="2027" width="10.85546875" customWidth="1"/>
    <col min="2029" max="2029" width="11.5703125" customWidth="1"/>
    <col min="2030" max="2030" width="13.85546875" customWidth="1"/>
    <col min="2031" max="2034" width="9.140625" customWidth="1"/>
    <col min="2272" max="2272" width="34" customWidth="1"/>
    <col min="2273" max="2273" width="11.140625" customWidth="1"/>
    <col min="2274" max="2274" width="11" customWidth="1"/>
    <col min="2282" max="2283" width="10.85546875" customWidth="1"/>
    <col min="2285" max="2285" width="11.5703125" customWidth="1"/>
    <col min="2286" max="2286" width="13.85546875" customWidth="1"/>
    <col min="2287" max="2290" width="9.140625" customWidth="1"/>
    <col min="2528" max="2528" width="34" customWidth="1"/>
    <col min="2529" max="2529" width="11.140625" customWidth="1"/>
    <col min="2530" max="2530" width="11" customWidth="1"/>
    <col min="2538" max="2539" width="10.85546875" customWidth="1"/>
    <col min="2541" max="2541" width="11.5703125" customWidth="1"/>
    <col min="2542" max="2542" width="13.85546875" customWidth="1"/>
    <col min="2543" max="2546" width="9.140625" customWidth="1"/>
    <col min="2784" max="2784" width="34" customWidth="1"/>
    <col min="2785" max="2785" width="11.140625" customWidth="1"/>
    <col min="2786" max="2786" width="11" customWidth="1"/>
    <col min="2794" max="2795" width="10.85546875" customWidth="1"/>
    <col min="2797" max="2797" width="11.5703125" customWidth="1"/>
    <col min="2798" max="2798" width="13.85546875" customWidth="1"/>
    <col min="2799" max="2802" width="9.140625" customWidth="1"/>
    <col min="3040" max="3040" width="34" customWidth="1"/>
    <col min="3041" max="3041" width="11.140625" customWidth="1"/>
    <col min="3042" max="3042" width="11" customWidth="1"/>
    <col min="3050" max="3051" width="10.85546875" customWidth="1"/>
    <col min="3053" max="3053" width="11.5703125" customWidth="1"/>
    <col min="3054" max="3054" width="13.85546875" customWidth="1"/>
    <col min="3055" max="3058" width="9.140625" customWidth="1"/>
    <col min="3296" max="3296" width="34" customWidth="1"/>
    <col min="3297" max="3297" width="11.140625" customWidth="1"/>
    <col min="3298" max="3298" width="11" customWidth="1"/>
    <col min="3306" max="3307" width="10.85546875" customWidth="1"/>
    <col min="3309" max="3309" width="11.5703125" customWidth="1"/>
    <col min="3310" max="3310" width="13.85546875" customWidth="1"/>
    <col min="3311" max="3314" width="9.140625" customWidth="1"/>
    <col min="3552" max="3552" width="34" customWidth="1"/>
    <col min="3553" max="3553" width="11.140625" customWidth="1"/>
    <col min="3554" max="3554" width="11" customWidth="1"/>
    <col min="3562" max="3563" width="10.85546875" customWidth="1"/>
    <col min="3565" max="3565" width="11.5703125" customWidth="1"/>
    <col min="3566" max="3566" width="13.85546875" customWidth="1"/>
    <col min="3567" max="3570" width="9.140625" customWidth="1"/>
    <col min="3808" max="3808" width="34" customWidth="1"/>
    <col min="3809" max="3809" width="11.140625" customWidth="1"/>
    <col min="3810" max="3810" width="11" customWidth="1"/>
    <col min="3818" max="3819" width="10.85546875" customWidth="1"/>
    <col min="3821" max="3821" width="11.5703125" customWidth="1"/>
    <col min="3822" max="3822" width="13.85546875" customWidth="1"/>
    <col min="3823" max="3826" width="9.140625" customWidth="1"/>
    <col min="4064" max="4064" width="34" customWidth="1"/>
    <col min="4065" max="4065" width="11.140625" customWidth="1"/>
    <col min="4066" max="4066" width="11" customWidth="1"/>
    <col min="4074" max="4075" width="10.85546875" customWidth="1"/>
    <col min="4077" max="4077" width="11.5703125" customWidth="1"/>
    <col min="4078" max="4078" width="13.85546875" customWidth="1"/>
    <col min="4079" max="4082" width="9.140625" customWidth="1"/>
    <col min="4320" max="4320" width="34" customWidth="1"/>
    <col min="4321" max="4321" width="11.140625" customWidth="1"/>
    <col min="4322" max="4322" width="11" customWidth="1"/>
    <col min="4330" max="4331" width="10.85546875" customWidth="1"/>
    <col min="4333" max="4333" width="11.5703125" customWidth="1"/>
    <col min="4334" max="4334" width="13.85546875" customWidth="1"/>
    <col min="4335" max="4338" width="9.140625" customWidth="1"/>
    <col min="4576" max="4576" width="34" customWidth="1"/>
    <col min="4577" max="4577" width="11.140625" customWidth="1"/>
    <col min="4578" max="4578" width="11" customWidth="1"/>
    <col min="4586" max="4587" width="10.85546875" customWidth="1"/>
    <col min="4589" max="4589" width="11.5703125" customWidth="1"/>
    <col min="4590" max="4590" width="13.85546875" customWidth="1"/>
    <col min="4591" max="4594" width="9.140625" customWidth="1"/>
    <col min="4832" max="4832" width="34" customWidth="1"/>
    <col min="4833" max="4833" width="11.140625" customWidth="1"/>
    <col min="4834" max="4834" width="11" customWidth="1"/>
    <col min="4842" max="4843" width="10.85546875" customWidth="1"/>
    <col min="4845" max="4845" width="11.5703125" customWidth="1"/>
    <col min="4846" max="4846" width="13.85546875" customWidth="1"/>
    <col min="4847" max="4850" width="9.140625" customWidth="1"/>
    <col min="5088" max="5088" width="34" customWidth="1"/>
    <col min="5089" max="5089" width="11.140625" customWidth="1"/>
    <col min="5090" max="5090" width="11" customWidth="1"/>
    <col min="5098" max="5099" width="10.85546875" customWidth="1"/>
    <col min="5101" max="5101" width="11.5703125" customWidth="1"/>
    <col min="5102" max="5102" width="13.85546875" customWidth="1"/>
    <col min="5103" max="5106" width="9.140625" customWidth="1"/>
    <col min="5344" max="5344" width="34" customWidth="1"/>
    <col min="5345" max="5345" width="11.140625" customWidth="1"/>
    <col min="5346" max="5346" width="11" customWidth="1"/>
    <col min="5354" max="5355" width="10.85546875" customWidth="1"/>
    <col min="5357" max="5357" width="11.5703125" customWidth="1"/>
    <col min="5358" max="5358" width="13.85546875" customWidth="1"/>
    <col min="5359" max="5362" width="9.140625" customWidth="1"/>
    <col min="5600" max="5600" width="34" customWidth="1"/>
    <col min="5601" max="5601" width="11.140625" customWidth="1"/>
    <col min="5602" max="5602" width="11" customWidth="1"/>
    <col min="5610" max="5611" width="10.85546875" customWidth="1"/>
    <col min="5613" max="5613" width="11.5703125" customWidth="1"/>
    <col min="5614" max="5614" width="13.85546875" customWidth="1"/>
    <col min="5615" max="5618" width="9.140625" customWidth="1"/>
    <col min="5856" max="5856" width="34" customWidth="1"/>
    <col min="5857" max="5857" width="11.140625" customWidth="1"/>
    <col min="5858" max="5858" width="11" customWidth="1"/>
    <col min="5866" max="5867" width="10.85546875" customWidth="1"/>
    <col min="5869" max="5869" width="11.5703125" customWidth="1"/>
    <col min="5870" max="5870" width="13.85546875" customWidth="1"/>
    <col min="5871" max="5874" width="9.140625" customWidth="1"/>
    <col min="6112" max="6112" width="34" customWidth="1"/>
    <col min="6113" max="6113" width="11.140625" customWidth="1"/>
    <col min="6114" max="6114" width="11" customWidth="1"/>
    <col min="6122" max="6123" width="10.85546875" customWidth="1"/>
    <col min="6125" max="6125" width="11.5703125" customWidth="1"/>
    <col min="6126" max="6126" width="13.85546875" customWidth="1"/>
    <col min="6127" max="6130" width="9.140625" customWidth="1"/>
    <col min="6368" max="6368" width="34" customWidth="1"/>
    <col min="6369" max="6369" width="11.140625" customWidth="1"/>
    <col min="6370" max="6370" width="11" customWidth="1"/>
    <col min="6378" max="6379" width="10.85546875" customWidth="1"/>
    <col min="6381" max="6381" width="11.5703125" customWidth="1"/>
    <col min="6382" max="6382" width="13.85546875" customWidth="1"/>
    <col min="6383" max="6386" width="9.140625" customWidth="1"/>
    <col min="6624" max="6624" width="34" customWidth="1"/>
    <col min="6625" max="6625" width="11.140625" customWidth="1"/>
    <col min="6626" max="6626" width="11" customWidth="1"/>
    <col min="6634" max="6635" width="10.85546875" customWidth="1"/>
    <col min="6637" max="6637" width="11.5703125" customWidth="1"/>
    <col min="6638" max="6638" width="13.85546875" customWidth="1"/>
    <col min="6639" max="6642" width="9.140625" customWidth="1"/>
    <col min="6880" max="6880" width="34" customWidth="1"/>
    <col min="6881" max="6881" width="11.140625" customWidth="1"/>
    <col min="6882" max="6882" width="11" customWidth="1"/>
    <col min="6890" max="6891" width="10.85546875" customWidth="1"/>
    <col min="6893" max="6893" width="11.5703125" customWidth="1"/>
    <col min="6894" max="6894" width="13.85546875" customWidth="1"/>
    <col min="6895" max="6898" width="9.140625" customWidth="1"/>
    <col min="7136" max="7136" width="34" customWidth="1"/>
    <col min="7137" max="7137" width="11.140625" customWidth="1"/>
    <col min="7138" max="7138" width="11" customWidth="1"/>
    <col min="7146" max="7147" width="10.85546875" customWidth="1"/>
    <col min="7149" max="7149" width="11.5703125" customWidth="1"/>
    <col min="7150" max="7150" width="13.85546875" customWidth="1"/>
    <col min="7151" max="7154" width="9.140625" customWidth="1"/>
    <col min="7392" max="7392" width="34" customWidth="1"/>
    <col min="7393" max="7393" width="11.140625" customWidth="1"/>
    <col min="7394" max="7394" width="11" customWidth="1"/>
    <col min="7402" max="7403" width="10.85546875" customWidth="1"/>
    <col min="7405" max="7405" width="11.5703125" customWidth="1"/>
    <col min="7406" max="7406" width="13.85546875" customWidth="1"/>
    <col min="7407" max="7410" width="9.140625" customWidth="1"/>
    <col min="7648" max="7648" width="34" customWidth="1"/>
    <col min="7649" max="7649" width="11.140625" customWidth="1"/>
    <col min="7650" max="7650" width="11" customWidth="1"/>
    <col min="7658" max="7659" width="10.85546875" customWidth="1"/>
    <col min="7661" max="7661" width="11.5703125" customWidth="1"/>
    <col min="7662" max="7662" width="13.85546875" customWidth="1"/>
    <col min="7663" max="7666" width="9.140625" customWidth="1"/>
    <col min="7904" max="7904" width="34" customWidth="1"/>
    <col min="7905" max="7905" width="11.140625" customWidth="1"/>
    <col min="7906" max="7906" width="11" customWidth="1"/>
    <col min="7914" max="7915" width="10.85546875" customWidth="1"/>
    <col min="7917" max="7917" width="11.5703125" customWidth="1"/>
    <col min="7918" max="7918" width="13.85546875" customWidth="1"/>
    <col min="7919" max="7922" width="9.140625" customWidth="1"/>
    <col min="8160" max="8160" width="34" customWidth="1"/>
    <col min="8161" max="8161" width="11.140625" customWidth="1"/>
    <col min="8162" max="8162" width="11" customWidth="1"/>
    <col min="8170" max="8171" width="10.85546875" customWidth="1"/>
    <col min="8173" max="8173" width="11.5703125" customWidth="1"/>
    <col min="8174" max="8174" width="13.85546875" customWidth="1"/>
    <col min="8175" max="8178" width="9.140625" customWidth="1"/>
    <col min="8416" max="8416" width="34" customWidth="1"/>
    <col min="8417" max="8417" width="11.140625" customWidth="1"/>
    <col min="8418" max="8418" width="11" customWidth="1"/>
    <col min="8426" max="8427" width="10.85546875" customWidth="1"/>
    <col min="8429" max="8429" width="11.5703125" customWidth="1"/>
    <col min="8430" max="8430" width="13.85546875" customWidth="1"/>
    <col min="8431" max="8434" width="9.140625" customWidth="1"/>
    <col min="8672" max="8672" width="34" customWidth="1"/>
    <col min="8673" max="8673" width="11.140625" customWidth="1"/>
    <col min="8674" max="8674" width="11" customWidth="1"/>
    <col min="8682" max="8683" width="10.85546875" customWidth="1"/>
    <col min="8685" max="8685" width="11.5703125" customWidth="1"/>
    <col min="8686" max="8686" width="13.85546875" customWidth="1"/>
    <col min="8687" max="8690" width="9.140625" customWidth="1"/>
    <col min="8928" max="8928" width="34" customWidth="1"/>
    <col min="8929" max="8929" width="11.140625" customWidth="1"/>
    <col min="8930" max="8930" width="11" customWidth="1"/>
    <col min="8938" max="8939" width="10.85546875" customWidth="1"/>
    <col min="8941" max="8941" width="11.5703125" customWidth="1"/>
    <col min="8942" max="8942" width="13.85546875" customWidth="1"/>
    <col min="8943" max="8946" width="9.140625" customWidth="1"/>
    <col min="9184" max="9184" width="34" customWidth="1"/>
    <col min="9185" max="9185" width="11.140625" customWidth="1"/>
    <col min="9186" max="9186" width="11" customWidth="1"/>
    <col min="9194" max="9195" width="10.85546875" customWidth="1"/>
    <col min="9197" max="9197" width="11.5703125" customWidth="1"/>
    <col min="9198" max="9198" width="13.85546875" customWidth="1"/>
    <col min="9199" max="9202" width="9.140625" customWidth="1"/>
    <col min="9440" max="9440" width="34" customWidth="1"/>
    <col min="9441" max="9441" width="11.140625" customWidth="1"/>
    <col min="9442" max="9442" width="11" customWidth="1"/>
    <col min="9450" max="9451" width="10.85546875" customWidth="1"/>
    <col min="9453" max="9453" width="11.5703125" customWidth="1"/>
    <col min="9454" max="9454" width="13.85546875" customWidth="1"/>
    <col min="9455" max="9458" width="9.140625" customWidth="1"/>
    <col min="9696" max="9696" width="34" customWidth="1"/>
    <col min="9697" max="9697" width="11.140625" customWidth="1"/>
    <col min="9698" max="9698" width="11" customWidth="1"/>
    <col min="9706" max="9707" width="10.85546875" customWidth="1"/>
    <col min="9709" max="9709" width="11.5703125" customWidth="1"/>
    <col min="9710" max="9710" width="13.85546875" customWidth="1"/>
    <col min="9711" max="9714" width="9.140625" customWidth="1"/>
    <col min="9952" max="9952" width="34" customWidth="1"/>
    <col min="9953" max="9953" width="11.140625" customWidth="1"/>
    <col min="9954" max="9954" width="11" customWidth="1"/>
    <col min="9962" max="9963" width="10.85546875" customWidth="1"/>
    <col min="9965" max="9965" width="11.5703125" customWidth="1"/>
    <col min="9966" max="9966" width="13.85546875" customWidth="1"/>
    <col min="9967" max="9970" width="9.140625" customWidth="1"/>
    <col min="10208" max="10208" width="34" customWidth="1"/>
    <col min="10209" max="10209" width="11.140625" customWidth="1"/>
    <col min="10210" max="10210" width="11" customWidth="1"/>
    <col min="10218" max="10219" width="10.85546875" customWidth="1"/>
    <col min="10221" max="10221" width="11.5703125" customWidth="1"/>
    <col min="10222" max="10222" width="13.85546875" customWidth="1"/>
    <col min="10223" max="10226" width="9.140625" customWidth="1"/>
    <col min="10464" max="10464" width="34" customWidth="1"/>
    <col min="10465" max="10465" width="11.140625" customWidth="1"/>
    <col min="10466" max="10466" width="11" customWidth="1"/>
    <col min="10474" max="10475" width="10.85546875" customWidth="1"/>
    <col min="10477" max="10477" width="11.5703125" customWidth="1"/>
    <col min="10478" max="10478" width="13.85546875" customWidth="1"/>
    <col min="10479" max="10482" width="9.140625" customWidth="1"/>
    <col min="10720" max="10720" width="34" customWidth="1"/>
    <col min="10721" max="10721" width="11.140625" customWidth="1"/>
    <col min="10722" max="10722" width="11" customWidth="1"/>
    <col min="10730" max="10731" width="10.85546875" customWidth="1"/>
    <col min="10733" max="10733" width="11.5703125" customWidth="1"/>
    <col min="10734" max="10734" width="13.85546875" customWidth="1"/>
    <col min="10735" max="10738" width="9.140625" customWidth="1"/>
    <col min="10976" max="10976" width="34" customWidth="1"/>
    <col min="10977" max="10977" width="11.140625" customWidth="1"/>
    <col min="10978" max="10978" width="11" customWidth="1"/>
    <col min="10986" max="10987" width="10.85546875" customWidth="1"/>
    <col min="10989" max="10989" width="11.5703125" customWidth="1"/>
    <col min="10990" max="10990" width="13.85546875" customWidth="1"/>
    <col min="10991" max="10994" width="9.140625" customWidth="1"/>
    <col min="11232" max="11232" width="34" customWidth="1"/>
    <col min="11233" max="11233" width="11.140625" customWidth="1"/>
    <col min="11234" max="11234" width="11" customWidth="1"/>
    <col min="11242" max="11243" width="10.85546875" customWidth="1"/>
    <col min="11245" max="11245" width="11.5703125" customWidth="1"/>
    <col min="11246" max="11246" width="13.85546875" customWidth="1"/>
    <col min="11247" max="11250" width="9.140625" customWidth="1"/>
    <col min="11488" max="11488" width="34" customWidth="1"/>
    <col min="11489" max="11489" width="11.140625" customWidth="1"/>
    <col min="11490" max="11490" width="11" customWidth="1"/>
    <col min="11498" max="11499" width="10.85546875" customWidth="1"/>
    <col min="11501" max="11501" width="11.5703125" customWidth="1"/>
    <col min="11502" max="11502" width="13.85546875" customWidth="1"/>
    <col min="11503" max="11506" width="9.140625" customWidth="1"/>
    <col min="11744" max="11744" width="34" customWidth="1"/>
    <col min="11745" max="11745" width="11.140625" customWidth="1"/>
    <col min="11746" max="11746" width="11" customWidth="1"/>
    <col min="11754" max="11755" width="10.85546875" customWidth="1"/>
    <col min="11757" max="11757" width="11.5703125" customWidth="1"/>
    <col min="11758" max="11758" width="13.85546875" customWidth="1"/>
    <col min="11759" max="11762" width="9.140625" customWidth="1"/>
    <col min="12000" max="12000" width="34" customWidth="1"/>
    <col min="12001" max="12001" width="11.140625" customWidth="1"/>
    <col min="12002" max="12002" width="11" customWidth="1"/>
    <col min="12010" max="12011" width="10.85546875" customWidth="1"/>
    <col min="12013" max="12013" width="11.5703125" customWidth="1"/>
    <col min="12014" max="12014" width="13.85546875" customWidth="1"/>
    <col min="12015" max="12018" width="9.140625" customWidth="1"/>
    <col min="12256" max="12256" width="34" customWidth="1"/>
    <col min="12257" max="12257" width="11.140625" customWidth="1"/>
    <col min="12258" max="12258" width="11" customWidth="1"/>
    <col min="12266" max="12267" width="10.85546875" customWidth="1"/>
    <col min="12269" max="12269" width="11.5703125" customWidth="1"/>
    <col min="12270" max="12270" width="13.85546875" customWidth="1"/>
    <col min="12271" max="12274" width="9.140625" customWidth="1"/>
    <col min="12512" max="12512" width="34" customWidth="1"/>
    <col min="12513" max="12513" width="11.140625" customWidth="1"/>
    <col min="12514" max="12514" width="11" customWidth="1"/>
    <col min="12522" max="12523" width="10.85546875" customWidth="1"/>
    <col min="12525" max="12525" width="11.5703125" customWidth="1"/>
    <col min="12526" max="12526" width="13.85546875" customWidth="1"/>
    <col min="12527" max="12530" width="9.140625" customWidth="1"/>
    <col min="12768" max="12768" width="34" customWidth="1"/>
    <col min="12769" max="12769" width="11.140625" customWidth="1"/>
    <col min="12770" max="12770" width="11" customWidth="1"/>
    <col min="12778" max="12779" width="10.85546875" customWidth="1"/>
    <col min="12781" max="12781" width="11.5703125" customWidth="1"/>
    <col min="12782" max="12782" width="13.85546875" customWidth="1"/>
    <col min="12783" max="12786" width="9.140625" customWidth="1"/>
    <col min="13024" max="13024" width="34" customWidth="1"/>
    <col min="13025" max="13025" width="11.140625" customWidth="1"/>
    <col min="13026" max="13026" width="11" customWidth="1"/>
    <col min="13034" max="13035" width="10.85546875" customWidth="1"/>
    <col min="13037" max="13037" width="11.5703125" customWidth="1"/>
    <col min="13038" max="13038" width="13.85546875" customWidth="1"/>
    <col min="13039" max="13042" width="9.140625" customWidth="1"/>
    <col min="13280" max="13280" width="34" customWidth="1"/>
    <col min="13281" max="13281" width="11.140625" customWidth="1"/>
    <col min="13282" max="13282" width="11" customWidth="1"/>
    <col min="13290" max="13291" width="10.85546875" customWidth="1"/>
    <col min="13293" max="13293" width="11.5703125" customWidth="1"/>
    <col min="13294" max="13294" width="13.85546875" customWidth="1"/>
    <col min="13295" max="13298" width="9.140625" customWidth="1"/>
    <col min="13536" max="13536" width="34" customWidth="1"/>
    <col min="13537" max="13537" width="11.140625" customWidth="1"/>
    <col min="13538" max="13538" width="11" customWidth="1"/>
    <col min="13546" max="13547" width="10.85546875" customWidth="1"/>
    <col min="13549" max="13549" width="11.5703125" customWidth="1"/>
    <col min="13550" max="13550" width="13.85546875" customWidth="1"/>
    <col min="13551" max="13554" width="9.140625" customWidth="1"/>
    <col min="13792" max="13792" width="34" customWidth="1"/>
    <col min="13793" max="13793" width="11.140625" customWidth="1"/>
    <col min="13794" max="13794" width="11" customWidth="1"/>
    <col min="13802" max="13803" width="10.85546875" customWidth="1"/>
    <col min="13805" max="13805" width="11.5703125" customWidth="1"/>
    <col min="13806" max="13806" width="13.85546875" customWidth="1"/>
    <col min="13807" max="13810" width="9.140625" customWidth="1"/>
    <col min="14048" max="14048" width="34" customWidth="1"/>
    <col min="14049" max="14049" width="11.140625" customWidth="1"/>
    <col min="14050" max="14050" width="11" customWidth="1"/>
    <col min="14058" max="14059" width="10.85546875" customWidth="1"/>
    <col min="14061" max="14061" width="11.5703125" customWidth="1"/>
    <col min="14062" max="14062" width="13.85546875" customWidth="1"/>
    <col min="14063" max="14066" width="9.140625" customWidth="1"/>
    <col min="14304" max="14304" width="34" customWidth="1"/>
    <col min="14305" max="14305" width="11.140625" customWidth="1"/>
    <col min="14306" max="14306" width="11" customWidth="1"/>
    <col min="14314" max="14315" width="10.85546875" customWidth="1"/>
    <col min="14317" max="14317" width="11.5703125" customWidth="1"/>
    <col min="14318" max="14318" width="13.85546875" customWidth="1"/>
    <col min="14319" max="14322" width="9.140625" customWidth="1"/>
    <col min="14560" max="14560" width="34" customWidth="1"/>
    <col min="14561" max="14561" width="11.140625" customWidth="1"/>
    <col min="14562" max="14562" width="11" customWidth="1"/>
    <col min="14570" max="14571" width="10.85546875" customWidth="1"/>
    <col min="14573" max="14573" width="11.5703125" customWidth="1"/>
    <col min="14574" max="14574" width="13.85546875" customWidth="1"/>
    <col min="14575" max="14578" width="9.140625" customWidth="1"/>
    <col min="14816" max="14816" width="34" customWidth="1"/>
    <col min="14817" max="14817" width="11.140625" customWidth="1"/>
    <col min="14818" max="14818" width="11" customWidth="1"/>
    <col min="14826" max="14827" width="10.85546875" customWidth="1"/>
    <col min="14829" max="14829" width="11.5703125" customWidth="1"/>
    <col min="14830" max="14830" width="13.85546875" customWidth="1"/>
    <col min="14831" max="14834" width="9.140625" customWidth="1"/>
    <col min="15072" max="15072" width="34" customWidth="1"/>
    <col min="15073" max="15073" width="11.140625" customWidth="1"/>
    <col min="15074" max="15074" width="11" customWidth="1"/>
    <col min="15082" max="15083" width="10.85546875" customWidth="1"/>
    <col min="15085" max="15085" width="11.5703125" customWidth="1"/>
    <col min="15086" max="15086" width="13.85546875" customWidth="1"/>
    <col min="15087" max="15090" width="9.140625" customWidth="1"/>
    <col min="15328" max="15328" width="34" customWidth="1"/>
    <col min="15329" max="15329" width="11.140625" customWidth="1"/>
    <col min="15330" max="15330" width="11" customWidth="1"/>
    <col min="15338" max="15339" width="10.85546875" customWidth="1"/>
    <col min="15341" max="15341" width="11.5703125" customWidth="1"/>
    <col min="15342" max="15342" width="13.85546875" customWidth="1"/>
    <col min="15343" max="15346" width="9.140625" customWidth="1"/>
    <col min="15584" max="15584" width="34" customWidth="1"/>
    <col min="15585" max="15585" width="11.140625" customWidth="1"/>
    <col min="15586" max="15586" width="11" customWidth="1"/>
    <col min="15594" max="15595" width="10.85546875" customWidth="1"/>
    <col min="15597" max="15597" width="11.5703125" customWidth="1"/>
    <col min="15598" max="15598" width="13.85546875" customWidth="1"/>
    <col min="15599" max="15602" width="9.140625" customWidth="1"/>
    <col min="15840" max="15840" width="34" customWidth="1"/>
    <col min="15841" max="15841" width="11.140625" customWidth="1"/>
    <col min="15842" max="15842" width="11" customWidth="1"/>
    <col min="15850" max="15851" width="10.85546875" customWidth="1"/>
    <col min="15853" max="15853" width="11.5703125" customWidth="1"/>
    <col min="15854" max="15854" width="13.85546875" customWidth="1"/>
    <col min="15855" max="15858" width="9.140625" customWidth="1"/>
    <col min="16096" max="16096" width="34" customWidth="1"/>
    <col min="16097" max="16097" width="11.140625" customWidth="1"/>
    <col min="16098" max="16098" width="11" customWidth="1"/>
    <col min="16106" max="16107" width="10.85546875" customWidth="1"/>
    <col min="16109" max="16109" width="11.5703125" customWidth="1"/>
    <col min="16110" max="16110" width="13.85546875" customWidth="1"/>
    <col min="16111" max="16114" width="9.140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17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350000000000001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53"/>
      <c r="C11" s="154"/>
      <c r="D11" s="165">
        <f>B11+C11</f>
        <v>0</v>
      </c>
      <c r="E11" s="153"/>
      <c r="F11" s="154"/>
      <c r="G11" s="176"/>
      <c r="H11" s="176"/>
      <c r="I11" s="165">
        <f>E11+F11+G11</f>
        <v>0</v>
      </c>
      <c r="J11" s="177">
        <v>1290</v>
      </c>
      <c r="K11" s="177"/>
      <c r="L11" s="159"/>
      <c r="M11" s="159"/>
      <c r="N11" s="159"/>
      <c r="O11" s="159"/>
      <c r="P11" s="178"/>
      <c r="Q11" s="162"/>
      <c r="R11" s="168">
        <f>J11+M11+N11+O11+P11</f>
        <v>1290</v>
      </c>
      <c r="S11" s="34"/>
    </row>
    <row r="12" spans="1:19" ht="15.75">
      <c r="A12" s="90" t="s">
        <v>24</v>
      </c>
      <c r="B12" s="155"/>
      <c r="C12" s="156"/>
      <c r="D12" s="169">
        <f t="shared" ref="D12:D74" si="0">B12+C12</f>
        <v>0</v>
      </c>
      <c r="E12" s="155"/>
      <c r="F12" s="156"/>
      <c r="G12" s="179"/>
      <c r="H12" s="179"/>
      <c r="I12" s="169">
        <f t="shared" ref="I12:I74" si="1">E12+F12+G12</f>
        <v>0</v>
      </c>
      <c r="J12" s="181"/>
      <c r="K12" s="181"/>
      <c r="L12" s="160"/>
      <c r="M12" s="160"/>
      <c r="N12" s="160"/>
      <c r="O12" s="160"/>
      <c r="P12" s="182"/>
      <c r="Q12" s="164"/>
      <c r="R12" s="168">
        <f t="shared" ref="R12:R74" si="2">J12+M12+N12+O12+P12</f>
        <v>0</v>
      </c>
      <c r="S12" s="34"/>
    </row>
    <row r="13" spans="1:19" ht="15.75">
      <c r="A13" s="90" t="s">
        <v>25</v>
      </c>
      <c r="B13" s="155"/>
      <c r="C13" s="156"/>
      <c r="D13" s="169">
        <f t="shared" si="0"/>
        <v>0</v>
      </c>
      <c r="E13" s="155"/>
      <c r="F13" s="156"/>
      <c r="G13" s="179"/>
      <c r="H13" s="179"/>
      <c r="I13" s="169">
        <f t="shared" si="1"/>
        <v>0</v>
      </c>
      <c r="J13" s="181"/>
      <c r="K13" s="181"/>
      <c r="L13" s="160"/>
      <c r="M13" s="160"/>
      <c r="N13" s="160"/>
      <c r="O13" s="160"/>
      <c r="P13" s="182"/>
      <c r="Q13" s="164"/>
      <c r="R13" s="168">
        <f t="shared" si="2"/>
        <v>0</v>
      </c>
      <c r="S13" s="34"/>
    </row>
    <row r="14" spans="1:19" ht="15.75">
      <c r="A14" s="90" t="s">
        <v>26</v>
      </c>
      <c r="B14" s="155"/>
      <c r="C14" s="156"/>
      <c r="D14" s="169">
        <f t="shared" si="0"/>
        <v>0</v>
      </c>
      <c r="E14" s="155"/>
      <c r="F14" s="156"/>
      <c r="G14" s="179"/>
      <c r="H14" s="179"/>
      <c r="I14" s="169">
        <f t="shared" si="1"/>
        <v>0</v>
      </c>
      <c r="J14" s="181"/>
      <c r="K14" s="181"/>
      <c r="L14" s="160"/>
      <c r="M14" s="160"/>
      <c r="N14" s="160"/>
      <c r="O14" s="160"/>
      <c r="P14" s="182"/>
      <c r="Q14" s="164"/>
      <c r="R14" s="168">
        <f t="shared" si="2"/>
        <v>0</v>
      </c>
      <c r="S14" s="34"/>
    </row>
    <row r="15" spans="1:19" ht="15.75">
      <c r="A15" s="90" t="s">
        <v>27</v>
      </c>
      <c r="B15" s="155"/>
      <c r="C15" s="156"/>
      <c r="D15" s="169">
        <f t="shared" si="0"/>
        <v>0</v>
      </c>
      <c r="E15" s="155"/>
      <c r="F15" s="156"/>
      <c r="G15" s="179"/>
      <c r="H15" s="179"/>
      <c r="I15" s="169">
        <f t="shared" si="1"/>
        <v>0</v>
      </c>
      <c r="J15" s="181"/>
      <c r="K15" s="181"/>
      <c r="L15" s="160"/>
      <c r="M15" s="160"/>
      <c r="N15" s="160"/>
      <c r="O15" s="160"/>
      <c r="P15" s="182"/>
      <c r="Q15" s="164"/>
      <c r="R15" s="168">
        <f t="shared" si="2"/>
        <v>0</v>
      </c>
      <c r="S15" s="34"/>
    </row>
    <row r="16" spans="1:19" ht="15.75">
      <c r="A16" s="90" t="s">
        <v>28</v>
      </c>
      <c r="B16" s="155"/>
      <c r="C16" s="156"/>
      <c r="D16" s="169">
        <f t="shared" si="0"/>
        <v>0</v>
      </c>
      <c r="E16" s="155"/>
      <c r="F16" s="156"/>
      <c r="G16" s="179"/>
      <c r="H16" s="179"/>
      <c r="I16" s="169">
        <f t="shared" si="1"/>
        <v>0</v>
      </c>
      <c r="J16" s="181"/>
      <c r="K16" s="181"/>
      <c r="L16" s="160"/>
      <c r="M16" s="160"/>
      <c r="N16" s="160"/>
      <c r="O16" s="160"/>
      <c r="P16" s="182"/>
      <c r="Q16" s="164"/>
      <c r="R16" s="168">
        <f t="shared" si="2"/>
        <v>0</v>
      </c>
      <c r="S16" s="34"/>
    </row>
    <row r="17" spans="1:19" ht="31.5" customHeight="1">
      <c r="A17" s="90" t="s">
        <v>29</v>
      </c>
      <c r="B17" s="155"/>
      <c r="C17" s="156"/>
      <c r="D17" s="169">
        <f t="shared" si="0"/>
        <v>0</v>
      </c>
      <c r="E17" s="155"/>
      <c r="F17" s="156"/>
      <c r="G17" s="179"/>
      <c r="H17" s="179"/>
      <c r="I17" s="169">
        <f t="shared" si="1"/>
        <v>0</v>
      </c>
      <c r="J17" s="181"/>
      <c r="K17" s="181"/>
      <c r="L17" s="160"/>
      <c r="M17" s="160"/>
      <c r="N17" s="160"/>
      <c r="O17" s="160"/>
      <c r="P17" s="182"/>
      <c r="Q17" s="164"/>
      <c r="R17" s="168">
        <f t="shared" si="2"/>
        <v>0</v>
      </c>
      <c r="S17" s="34"/>
    </row>
    <row r="18" spans="1:19" ht="31.7" customHeight="1">
      <c r="A18" s="90" t="s">
        <v>30</v>
      </c>
      <c r="B18" s="155"/>
      <c r="C18" s="156"/>
      <c r="D18" s="169">
        <f t="shared" si="0"/>
        <v>0</v>
      </c>
      <c r="E18" s="155"/>
      <c r="F18" s="156"/>
      <c r="G18" s="179"/>
      <c r="H18" s="179"/>
      <c r="I18" s="169">
        <f t="shared" si="1"/>
        <v>0</v>
      </c>
      <c r="J18" s="181"/>
      <c r="K18" s="181"/>
      <c r="L18" s="160"/>
      <c r="M18" s="160"/>
      <c r="N18" s="160"/>
      <c r="O18" s="160"/>
      <c r="P18" s="182"/>
      <c r="Q18" s="164"/>
      <c r="R18" s="168">
        <f t="shared" si="2"/>
        <v>0</v>
      </c>
      <c r="S18" s="34"/>
    </row>
    <row r="19" spans="1:19" ht="15.75">
      <c r="A19" s="90" t="s">
        <v>31</v>
      </c>
      <c r="B19" s="155"/>
      <c r="C19" s="156"/>
      <c r="D19" s="169">
        <f t="shared" si="0"/>
        <v>0</v>
      </c>
      <c r="E19" s="155"/>
      <c r="F19" s="156"/>
      <c r="G19" s="179"/>
      <c r="H19" s="179"/>
      <c r="I19" s="169">
        <f t="shared" si="1"/>
        <v>0</v>
      </c>
      <c r="J19" s="181"/>
      <c r="K19" s="181"/>
      <c r="L19" s="160"/>
      <c r="M19" s="160"/>
      <c r="N19" s="160"/>
      <c r="O19" s="160"/>
      <c r="P19" s="182"/>
      <c r="Q19" s="164"/>
      <c r="R19" s="168">
        <f t="shared" si="2"/>
        <v>0</v>
      </c>
      <c r="S19" s="34"/>
    </row>
    <row r="20" spans="1:19" ht="15.75">
      <c r="A20" s="90" t="s">
        <v>32</v>
      </c>
      <c r="B20" s="155"/>
      <c r="C20" s="156"/>
      <c r="D20" s="169">
        <f t="shared" si="0"/>
        <v>0</v>
      </c>
      <c r="E20" s="155"/>
      <c r="F20" s="156"/>
      <c r="G20" s="179"/>
      <c r="H20" s="179"/>
      <c r="I20" s="169">
        <f t="shared" si="1"/>
        <v>0</v>
      </c>
      <c r="J20" s="181">
        <v>470</v>
      </c>
      <c r="K20" s="181"/>
      <c r="L20" s="160"/>
      <c r="M20" s="160"/>
      <c r="N20" s="160"/>
      <c r="O20" s="160"/>
      <c r="P20" s="182"/>
      <c r="Q20" s="164"/>
      <c r="R20" s="168">
        <f t="shared" si="2"/>
        <v>470</v>
      </c>
      <c r="S20" s="34"/>
    </row>
    <row r="21" spans="1:19" ht="16.350000000000001" customHeight="1">
      <c r="A21" s="90" t="s">
        <v>33</v>
      </c>
      <c r="B21" s="155"/>
      <c r="C21" s="156"/>
      <c r="D21" s="169">
        <f t="shared" si="0"/>
        <v>0</v>
      </c>
      <c r="E21" s="155"/>
      <c r="F21" s="156"/>
      <c r="G21" s="179"/>
      <c r="H21" s="179"/>
      <c r="I21" s="169">
        <f t="shared" si="1"/>
        <v>0</v>
      </c>
      <c r="J21" s="181"/>
      <c r="K21" s="181"/>
      <c r="L21" s="160"/>
      <c r="M21" s="160"/>
      <c r="N21" s="160"/>
      <c r="O21" s="160"/>
      <c r="P21" s="182"/>
      <c r="Q21" s="164"/>
      <c r="R21" s="168">
        <f t="shared" si="2"/>
        <v>0</v>
      </c>
      <c r="S21" s="34"/>
    </row>
    <row r="22" spans="1:19" ht="16.350000000000001" customHeight="1">
      <c r="A22" s="90" t="s">
        <v>34</v>
      </c>
      <c r="B22" s="155"/>
      <c r="C22" s="156"/>
      <c r="D22" s="169">
        <f t="shared" si="0"/>
        <v>0</v>
      </c>
      <c r="E22" s="155"/>
      <c r="F22" s="156"/>
      <c r="G22" s="179"/>
      <c r="H22" s="179"/>
      <c r="I22" s="169">
        <f t="shared" si="1"/>
        <v>0</v>
      </c>
      <c r="J22" s="181">
        <v>20490</v>
      </c>
      <c r="K22" s="181"/>
      <c r="L22" s="160"/>
      <c r="M22" s="160"/>
      <c r="N22" s="160"/>
      <c r="O22" s="160"/>
      <c r="P22" s="181"/>
      <c r="Q22" s="164"/>
      <c r="R22" s="168">
        <f t="shared" si="2"/>
        <v>20490</v>
      </c>
      <c r="S22" s="34"/>
    </row>
    <row r="23" spans="1:19" ht="19.149999999999999" customHeight="1">
      <c r="A23" s="90" t="s">
        <v>35</v>
      </c>
      <c r="B23" s="155"/>
      <c r="C23" s="156"/>
      <c r="D23" s="169">
        <f t="shared" si="0"/>
        <v>0</v>
      </c>
      <c r="E23" s="155"/>
      <c r="F23" s="156"/>
      <c r="G23" s="179"/>
      <c r="H23" s="179"/>
      <c r="I23" s="169">
        <f t="shared" si="1"/>
        <v>0</v>
      </c>
      <c r="J23" s="181"/>
      <c r="K23" s="181"/>
      <c r="L23" s="160"/>
      <c r="M23" s="160"/>
      <c r="N23" s="160"/>
      <c r="O23" s="160"/>
      <c r="P23" s="182"/>
      <c r="Q23" s="164"/>
      <c r="R23" s="168">
        <f t="shared" si="2"/>
        <v>0</v>
      </c>
      <c r="S23" s="34"/>
    </row>
    <row r="24" spans="1:19" ht="15.75">
      <c r="A24" s="90" t="s">
        <v>36</v>
      </c>
      <c r="B24" s="155"/>
      <c r="C24" s="156"/>
      <c r="D24" s="169">
        <f t="shared" si="0"/>
        <v>0</v>
      </c>
      <c r="E24" s="155"/>
      <c r="F24" s="156"/>
      <c r="G24" s="179"/>
      <c r="H24" s="179"/>
      <c r="I24" s="169">
        <f t="shared" si="1"/>
        <v>0</v>
      </c>
      <c r="J24" s="181"/>
      <c r="K24" s="181"/>
      <c r="L24" s="160"/>
      <c r="M24" s="160"/>
      <c r="N24" s="160"/>
      <c r="O24" s="160"/>
      <c r="P24" s="182"/>
      <c r="Q24" s="164"/>
      <c r="R24" s="168">
        <f t="shared" si="2"/>
        <v>0</v>
      </c>
      <c r="S24" s="34"/>
    </row>
    <row r="25" spans="1:19" ht="15.75">
      <c r="A25" s="90" t="s">
        <v>37</v>
      </c>
      <c r="B25" s="155"/>
      <c r="C25" s="156"/>
      <c r="D25" s="169">
        <f t="shared" si="0"/>
        <v>0</v>
      </c>
      <c r="E25" s="155"/>
      <c r="F25" s="156"/>
      <c r="G25" s="179"/>
      <c r="H25" s="179"/>
      <c r="I25" s="169">
        <f t="shared" si="1"/>
        <v>0</v>
      </c>
      <c r="J25" s="181">
        <v>3252</v>
      </c>
      <c r="K25" s="181"/>
      <c r="L25" s="160"/>
      <c r="M25" s="160"/>
      <c r="N25" s="160"/>
      <c r="O25" s="160"/>
      <c r="P25" s="182"/>
      <c r="Q25" s="164"/>
      <c r="R25" s="168">
        <f t="shared" si="2"/>
        <v>3252</v>
      </c>
      <c r="S25" s="34"/>
    </row>
    <row r="26" spans="1:19" ht="31.5">
      <c r="A26" s="90" t="s">
        <v>38</v>
      </c>
      <c r="B26" s="155"/>
      <c r="C26" s="156"/>
      <c r="D26" s="169">
        <f t="shared" si="0"/>
        <v>0</v>
      </c>
      <c r="E26" s="155"/>
      <c r="F26" s="156"/>
      <c r="G26" s="179"/>
      <c r="H26" s="179"/>
      <c r="I26" s="169">
        <f t="shared" si="1"/>
        <v>0</v>
      </c>
      <c r="J26" s="181"/>
      <c r="K26" s="181"/>
      <c r="L26" s="160"/>
      <c r="M26" s="160"/>
      <c r="N26" s="160"/>
      <c r="O26" s="160"/>
      <c r="P26" s="182"/>
      <c r="Q26" s="164"/>
      <c r="R26" s="168">
        <f t="shared" si="2"/>
        <v>0</v>
      </c>
      <c r="S26" s="34"/>
    </row>
    <row r="27" spans="1:19" ht="16.5" customHeight="1">
      <c r="A27" s="90" t="s">
        <v>39</v>
      </c>
      <c r="B27" s="155"/>
      <c r="C27" s="156"/>
      <c r="D27" s="169">
        <f t="shared" si="0"/>
        <v>0</v>
      </c>
      <c r="E27" s="155"/>
      <c r="F27" s="156"/>
      <c r="G27" s="179"/>
      <c r="H27" s="179"/>
      <c r="I27" s="169">
        <f t="shared" si="1"/>
        <v>0</v>
      </c>
      <c r="J27" s="181"/>
      <c r="K27" s="181"/>
      <c r="L27" s="160"/>
      <c r="M27" s="160"/>
      <c r="N27" s="160"/>
      <c r="O27" s="160"/>
      <c r="P27" s="182"/>
      <c r="Q27" s="164"/>
      <c r="R27" s="168">
        <f t="shared" si="2"/>
        <v>0</v>
      </c>
      <c r="S27" s="34"/>
    </row>
    <row r="28" spans="1:19" ht="17.25" customHeight="1">
      <c r="A28" s="90" t="s">
        <v>40</v>
      </c>
      <c r="B28" s="155"/>
      <c r="C28" s="156"/>
      <c r="D28" s="169">
        <f t="shared" si="0"/>
        <v>0</v>
      </c>
      <c r="E28" s="155"/>
      <c r="F28" s="156"/>
      <c r="G28" s="179"/>
      <c r="H28" s="179"/>
      <c r="I28" s="169">
        <f t="shared" si="1"/>
        <v>0</v>
      </c>
      <c r="J28" s="181"/>
      <c r="K28" s="181"/>
      <c r="L28" s="160"/>
      <c r="M28" s="160"/>
      <c r="N28" s="160"/>
      <c r="O28" s="160"/>
      <c r="P28" s="182"/>
      <c r="Q28" s="164"/>
      <c r="R28" s="168">
        <f t="shared" si="2"/>
        <v>0</v>
      </c>
      <c r="S28" s="34"/>
    </row>
    <row r="29" spans="1:19" ht="31.5">
      <c r="A29" s="90" t="s">
        <v>41</v>
      </c>
      <c r="B29" s="155"/>
      <c r="C29" s="156"/>
      <c r="D29" s="169">
        <f t="shared" si="0"/>
        <v>0</v>
      </c>
      <c r="E29" s="155"/>
      <c r="F29" s="156"/>
      <c r="G29" s="179"/>
      <c r="H29" s="179"/>
      <c r="I29" s="169">
        <f t="shared" si="1"/>
        <v>0</v>
      </c>
      <c r="J29" s="181"/>
      <c r="K29" s="181"/>
      <c r="L29" s="160"/>
      <c r="M29" s="160"/>
      <c r="N29" s="160"/>
      <c r="O29" s="160"/>
      <c r="P29" s="182"/>
      <c r="Q29" s="164"/>
      <c r="R29" s="168">
        <f t="shared" si="2"/>
        <v>0</v>
      </c>
      <c r="S29" s="34"/>
    </row>
    <row r="30" spans="1:19" ht="15.75">
      <c r="A30" s="90" t="s">
        <v>42</v>
      </c>
      <c r="B30" s="155"/>
      <c r="C30" s="156"/>
      <c r="D30" s="169">
        <f t="shared" si="0"/>
        <v>0</v>
      </c>
      <c r="E30" s="155"/>
      <c r="F30" s="156"/>
      <c r="G30" s="179"/>
      <c r="H30" s="179"/>
      <c r="I30" s="169">
        <f t="shared" si="1"/>
        <v>0</v>
      </c>
      <c r="J30" s="181"/>
      <c r="K30" s="181"/>
      <c r="L30" s="160"/>
      <c r="M30" s="160"/>
      <c r="N30" s="160"/>
      <c r="O30" s="160"/>
      <c r="P30" s="182"/>
      <c r="Q30" s="164"/>
      <c r="R30" s="168">
        <f t="shared" si="2"/>
        <v>0</v>
      </c>
      <c r="S30" s="34"/>
    </row>
    <row r="31" spans="1:19" ht="32.25" customHeight="1">
      <c r="A31" s="90" t="s">
        <v>43</v>
      </c>
      <c r="B31" s="155"/>
      <c r="C31" s="156"/>
      <c r="D31" s="169">
        <f t="shared" si="0"/>
        <v>0</v>
      </c>
      <c r="E31" s="155"/>
      <c r="F31" s="156"/>
      <c r="G31" s="179"/>
      <c r="H31" s="179"/>
      <c r="I31" s="169">
        <f t="shared" si="1"/>
        <v>0</v>
      </c>
      <c r="J31" s="181"/>
      <c r="K31" s="181"/>
      <c r="L31" s="160"/>
      <c r="M31" s="160"/>
      <c r="N31" s="160"/>
      <c r="O31" s="160"/>
      <c r="P31" s="182"/>
      <c r="Q31" s="164"/>
      <c r="R31" s="168">
        <f t="shared" si="2"/>
        <v>0</v>
      </c>
      <c r="S31" s="34"/>
    </row>
    <row r="32" spans="1:19" ht="15.75">
      <c r="A32" s="90" t="s">
        <v>44</v>
      </c>
      <c r="B32" s="155"/>
      <c r="C32" s="156"/>
      <c r="D32" s="169">
        <f t="shared" si="0"/>
        <v>0</v>
      </c>
      <c r="E32" s="155"/>
      <c r="F32" s="156"/>
      <c r="G32" s="179"/>
      <c r="H32" s="179"/>
      <c r="I32" s="169">
        <f t="shared" si="1"/>
        <v>0</v>
      </c>
      <c r="J32" s="181"/>
      <c r="K32" s="181"/>
      <c r="L32" s="160"/>
      <c r="M32" s="160"/>
      <c r="N32" s="160"/>
      <c r="O32" s="160"/>
      <c r="P32" s="182"/>
      <c r="Q32" s="164"/>
      <c r="R32" s="168">
        <f t="shared" si="2"/>
        <v>0</v>
      </c>
      <c r="S32" s="34"/>
    </row>
    <row r="33" spans="1:19" ht="18.600000000000001" customHeight="1">
      <c r="A33" s="90" t="s">
        <v>45</v>
      </c>
      <c r="B33" s="155"/>
      <c r="C33" s="156"/>
      <c r="D33" s="169">
        <f t="shared" si="0"/>
        <v>0</v>
      </c>
      <c r="E33" s="155"/>
      <c r="F33" s="156"/>
      <c r="G33" s="179"/>
      <c r="H33" s="179"/>
      <c r="I33" s="169">
        <f t="shared" si="1"/>
        <v>0</v>
      </c>
      <c r="J33" s="181"/>
      <c r="K33" s="181"/>
      <c r="L33" s="160"/>
      <c r="M33" s="160"/>
      <c r="N33" s="160"/>
      <c r="O33" s="160"/>
      <c r="P33" s="182"/>
      <c r="Q33" s="164"/>
      <c r="R33" s="168">
        <f t="shared" si="2"/>
        <v>0</v>
      </c>
      <c r="S33" s="34"/>
    </row>
    <row r="34" spans="1:19" ht="16.350000000000001" customHeight="1">
      <c r="A34" s="90" t="s">
        <v>46</v>
      </c>
      <c r="B34" s="155"/>
      <c r="C34" s="156"/>
      <c r="D34" s="169">
        <f t="shared" si="0"/>
        <v>0</v>
      </c>
      <c r="E34" s="155"/>
      <c r="F34" s="156"/>
      <c r="G34" s="179"/>
      <c r="H34" s="179"/>
      <c r="I34" s="169">
        <f t="shared" si="1"/>
        <v>0</v>
      </c>
      <c r="J34" s="181"/>
      <c r="K34" s="181"/>
      <c r="L34" s="160"/>
      <c r="M34" s="160"/>
      <c r="N34" s="160"/>
      <c r="O34" s="160"/>
      <c r="P34" s="182"/>
      <c r="Q34" s="164"/>
      <c r="R34" s="168">
        <f t="shared" si="2"/>
        <v>0</v>
      </c>
      <c r="S34" s="34"/>
    </row>
    <row r="35" spans="1:19" ht="15.75">
      <c r="A35" s="90" t="s">
        <v>47</v>
      </c>
      <c r="B35" s="155"/>
      <c r="C35" s="156"/>
      <c r="D35" s="169">
        <f t="shared" si="0"/>
        <v>0</v>
      </c>
      <c r="E35" s="155"/>
      <c r="F35" s="156"/>
      <c r="G35" s="179"/>
      <c r="H35" s="179"/>
      <c r="I35" s="169">
        <f t="shared" si="1"/>
        <v>0</v>
      </c>
      <c r="J35" s="181"/>
      <c r="K35" s="181"/>
      <c r="L35" s="160"/>
      <c r="M35" s="160"/>
      <c r="N35" s="160"/>
      <c r="O35" s="160"/>
      <c r="P35" s="182"/>
      <c r="Q35" s="164"/>
      <c r="R35" s="168">
        <f t="shared" si="2"/>
        <v>0</v>
      </c>
      <c r="S35" s="34"/>
    </row>
    <row r="36" spans="1:19" ht="15.75">
      <c r="A36" s="90" t="s">
        <v>48</v>
      </c>
      <c r="B36" s="155"/>
      <c r="C36" s="156"/>
      <c r="D36" s="169">
        <f t="shared" si="0"/>
        <v>0</v>
      </c>
      <c r="E36" s="155"/>
      <c r="F36" s="156"/>
      <c r="G36" s="179"/>
      <c r="H36" s="179"/>
      <c r="I36" s="169">
        <f t="shared" si="1"/>
        <v>0</v>
      </c>
      <c r="J36" s="181"/>
      <c r="K36" s="181"/>
      <c r="L36" s="160"/>
      <c r="M36" s="160"/>
      <c r="N36" s="160"/>
      <c r="O36" s="160"/>
      <c r="P36" s="182"/>
      <c r="Q36" s="164"/>
      <c r="R36" s="168">
        <f t="shared" si="2"/>
        <v>0</v>
      </c>
      <c r="S36" s="34"/>
    </row>
    <row r="37" spans="1:19" ht="30.75" customHeight="1">
      <c r="A37" s="90" t="s">
        <v>49</v>
      </c>
      <c r="B37" s="155"/>
      <c r="C37" s="156"/>
      <c r="D37" s="169">
        <f t="shared" si="0"/>
        <v>0</v>
      </c>
      <c r="E37" s="155"/>
      <c r="F37" s="156"/>
      <c r="G37" s="179"/>
      <c r="H37" s="179"/>
      <c r="I37" s="169">
        <f t="shared" si="1"/>
        <v>0</v>
      </c>
      <c r="J37" s="181"/>
      <c r="K37" s="181"/>
      <c r="L37" s="160"/>
      <c r="M37" s="160"/>
      <c r="N37" s="160"/>
      <c r="O37" s="160"/>
      <c r="P37" s="182"/>
      <c r="Q37" s="164"/>
      <c r="R37" s="168">
        <f t="shared" si="2"/>
        <v>0</v>
      </c>
      <c r="S37" s="34"/>
    </row>
    <row r="38" spans="1:19" ht="17.25" customHeight="1">
      <c r="A38" s="90" t="s">
        <v>50</v>
      </c>
      <c r="B38" s="155"/>
      <c r="C38" s="156"/>
      <c r="D38" s="169">
        <f t="shared" si="0"/>
        <v>0</v>
      </c>
      <c r="E38" s="155"/>
      <c r="F38" s="156"/>
      <c r="G38" s="179"/>
      <c r="H38" s="179"/>
      <c r="I38" s="169">
        <f t="shared" si="1"/>
        <v>0</v>
      </c>
      <c r="J38" s="181"/>
      <c r="K38" s="181"/>
      <c r="L38" s="160"/>
      <c r="M38" s="160"/>
      <c r="N38" s="160"/>
      <c r="O38" s="160"/>
      <c r="P38" s="182"/>
      <c r="Q38" s="164"/>
      <c r="R38" s="168">
        <f t="shared" si="2"/>
        <v>0</v>
      </c>
      <c r="S38" s="34"/>
    </row>
    <row r="39" spans="1:19" ht="31.5">
      <c r="A39" s="90" t="s">
        <v>51</v>
      </c>
      <c r="B39" s="155"/>
      <c r="C39" s="156"/>
      <c r="D39" s="169">
        <f t="shared" si="0"/>
        <v>0</v>
      </c>
      <c r="E39" s="155"/>
      <c r="F39" s="156"/>
      <c r="G39" s="179"/>
      <c r="H39" s="179"/>
      <c r="I39" s="169">
        <f t="shared" si="1"/>
        <v>0</v>
      </c>
      <c r="J39" s="181"/>
      <c r="K39" s="181"/>
      <c r="L39" s="160"/>
      <c r="M39" s="160"/>
      <c r="N39" s="160"/>
      <c r="O39" s="160"/>
      <c r="P39" s="182"/>
      <c r="Q39" s="164"/>
      <c r="R39" s="168">
        <f t="shared" si="2"/>
        <v>0</v>
      </c>
      <c r="S39" s="34"/>
    </row>
    <row r="40" spans="1:19" ht="15.75">
      <c r="A40" s="90" t="s">
        <v>52</v>
      </c>
      <c r="B40" s="155"/>
      <c r="C40" s="156"/>
      <c r="D40" s="169">
        <f t="shared" si="0"/>
        <v>0</v>
      </c>
      <c r="E40" s="155"/>
      <c r="F40" s="156"/>
      <c r="G40" s="179"/>
      <c r="H40" s="179"/>
      <c r="I40" s="169">
        <f t="shared" si="1"/>
        <v>0</v>
      </c>
      <c r="J40" s="181"/>
      <c r="K40" s="181"/>
      <c r="L40" s="160"/>
      <c r="M40" s="160"/>
      <c r="N40" s="160"/>
      <c r="O40" s="160"/>
      <c r="P40" s="182"/>
      <c r="Q40" s="164"/>
      <c r="R40" s="168">
        <f t="shared" si="2"/>
        <v>0</v>
      </c>
      <c r="S40" s="34"/>
    </row>
    <row r="41" spans="1:19" ht="15.75">
      <c r="A41" s="90" t="s">
        <v>53</v>
      </c>
      <c r="B41" s="155"/>
      <c r="C41" s="156"/>
      <c r="D41" s="169">
        <f t="shared" si="0"/>
        <v>0</v>
      </c>
      <c r="E41" s="155"/>
      <c r="F41" s="156"/>
      <c r="G41" s="179"/>
      <c r="H41" s="179"/>
      <c r="I41" s="169">
        <f t="shared" si="1"/>
        <v>0</v>
      </c>
      <c r="J41" s="181">
        <v>1080</v>
      </c>
      <c r="K41" s="181"/>
      <c r="L41" s="160"/>
      <c r="M41" s="160"/>
      <c r="N41" s="160"/>
      <c r="O41" s="160"/>
      <c r="P41" s="182"/>
      <c r="Q41" s="164"/>
      <c r="R41" s="168">
        <f t="shared" si="2"/>
        <v>1080</v>
      </c>
      <c r="S41" s="34"/>
    </row>
    <row r="42" spans="1:19" ht="31.5" customHeight="1">
      <c r="A42" s="90" t="s">
        <v>54</v>
      </c>
      <c r="B42" s="155"/>
      <c r="C42" s="156"/>
      <c r="D42" s="169">
        <f t="shared" si="0"/>
        <v>0</v>
      </c>
      <c r="E42" s="155"/>
      <c r="F42" s="156"/>
      <c r="G42" s="179"/>
      <c r="H42" s="179"/>
      <c r="I42" s="169">
        <f t="shared" si="1"/>
        <v>0</v>
      </c>
      <c r="J42" s="181"/>
      <c r="K42" s="181"/>
      <c r="L42" s="160"/>
      <c r="M42" s="160"/>
      <c r="N42" s="160"/>
      <c r="O42" s="160"/>
      <c r="P42" s="182"/>
      <c r="Q42" s="164"/>
      <c r="R42" s="168">
        <f t="shared" si="2"/>
        <v>0</v>
      </c>
      <c r="S42" s="34"/>
    </row>
    <row r="43" spans="1:19" ht="15.75">
      <c r="A43" s="90" t="s">
        <v>55</v>
      </c>
      <c r="B43" s="155"/>
      <c r="C43" s="156"/>
      <c r="D43" s="169">
        <f t="shared" si="0"/>
        <v>0</v>
      </c>
      <c r="E43" s="155"/>
      <c r="F43" s="156"/>
      <c r="G43" s="179"/>
      <c r="H43" s="179"/>
      <c r="I43" s="169">
        <f t="shared" si="1"/>
        <v>0</v>
      </c>
      <c r="J43" s="181">
        <v>1700</v>
      </c>
      <c r="K43" s="181"/>
      <c r="L43" s="160"/>
      <c r="M43" s="160"/>
      <c r="N43" s="160"/>
      <c r="O43" s="160"/>
      <c r="P43" s="182"/>
      <c r="Q43" s="164"/>
      <c r="R43" s="168">
        <f t="shared" si="2"/>
        <v>1700</v>
      </c>
      <c r="S43" s="34"/>
    </row>
    <row r="44" spans="1:19" ht="15.75">
      <c r="A44" s="90" t="s">
        <v>56</v>
      </c>
      <c r="B44" s="155"/>
      <c r="C44" s="156"/>
      <c r="D44" s="169">
        <f t="shared" si="0"/>
        <v>0</v>
      </c>
      <c r="E44" s="155"/>
      <c r="F44" s="156"/>
      <c r="G44" s="179"/>
      <c r="H44" s="179"/>
      <c r="I44" s="169">
        <f t="shared" si="1"/>
        <v>0</v>
      </c>
      <c r="J44" s="181"/>
      <c r="K44" s="181"/>
      <c r="L44" s="160"/>
      <c r="M44" s="160"/>
      <c r="N44" s="160"/>
      <c r="O44" s="160"/>
      <c r="P44" s="182"/>
      <c r="Q44" s="164"/>
      <c r="R44" s="168">
        <f t="shared" si="2"/>
        <v>0</v>
      </c>
      <c r="S44" s="34"/>
    </row>
    <row r="45" spans="1:19" ht="15.75">
      <c r="A45" s="90" t="s">
        <v>57</v>
      </c>
      <c r="B45" s="155"/>
      <c r="C45" s="156"/>
      <c r="D45" s="169">
        <f t="shared" si="0"/>
        <v>0</v>
      </c>
      <c r="E45" s="155"/>
      <c r="F45" s="156"/>
      <c r="G45" s="179"/>
      <c r="H45" s="179"/>
      <c r="I45" s="169">
        <f t="shared" si="1"/>
        <v>0</v>
      </c>
      <c r="J45" s="181"/>
      <c r="K45" s="181"/>
      <c r="L45" s="160"/>
      <c r="M45" s="160"/>
      <c r="N45" s="160"/>
      <c r="O45" s="160"/>
      <c r="P45" s="182"/>
      <c r="Q45" s="164"/>
      <c r="R45" s="168">
        <f t="shared" si="2"/>
        <v>0</v>
      </c>
      <c r="S45" s="34"/>
    </row>
    <row r="46" spans="1:19" ht="32.25" customHeight="1">
      <c r="A46" s="90" t="s">
        <v>58</v>
      </c>
      <c r="B46" s="155"/>
      <c r="C46" s="156"/>
      <c r="D46" s="169">
        <f t="shared" si="0"/>
        <v>0</v>
      </c>
      <c r="E46" s="155"/>
      <c r="F46" s="156"/>
      <c r="G46" s="179"/>
      <c r="H46" s="179"/>
      <c r="I46" s="169">
        <f t="shared" si="1"/>
        <v>0</v>
      </c>
      <c r="J46" s="181"/>
      <c r="K46" s="181"/>
      <c r="L46" s="160"/>
      <c r="M46" s="160"/>
      <c r="N46" s="160"/>
      <c r="O46" s="160"/>
      <c r="P46" s="182"/>
      <c r="Q46" s="164"/>
      <c r="R46" s="168">
        <f t="shared" si="2"/>
        <v>0</v>
      </c>
      <c r="S46" s="34"/>
    </row>
    <row r="47" spans="1:19" ht="32.25" customHeight="1">
      <c r="A47" s="90" t="s">
        <v>59</v>
      </c>
      <c r="B47" s="155"/>
      <c r="C47" s="156"/>
      <c r="D47" s="169">
        <f t="shared" si="0"/>
        <v>0</v>
      </c>
      <c r="E47" s="155"/>
      <c r="F47" s="156"/>
      <c r="G47" s="179"/>
      <c r="H47" s="179"/>
      <c r="I47" s="169">
        <f t="shared" si="1"/>
        <v>0</v>
      </c>
      <c r="J47" s="181"/>
      <c r="K47" s="181"/>
      <c r="L47" s="160"/>
      <c r="M47" s="160"/>
      <c r="N47" s="160"/>
      <c r="O47" s="160"/>
      <c r="P47" s="182"/>
      <c r="Q47" s="164"/>
      <c r="R47" s="168">
        <f t="shared" si="2"/>
        <v>0</v>
      </c>
      <c r="S47" s="34"/>
    </row>
    <row r="48" spans="1:19" ht="21.75" customHeight="1">
      <c r="A48" s="90" t="s">
        <v>60</v>
      </c>
      <c r="B48" s="155"/>
      <c r="C48" s="156"/>
      <c r="D48" s="169">
        <f t="shared" si="0"/>
        <v>0</v>
      </c>
      <c r="E48" s="155"/>
      <c r="F48" s="156"/>
      <c r="G48" s="179"/>
      <c r="H48" s="179"/>
      <c r="I48" s="169">
        <f t="shared" si="1"/>
        <v>0</v>
      </c>
      <c r="J48" s="181"/>
      <c r="K48" s="181"/>
      <c r="L48" s="160"/>
      <c r="M48" s="160"/>
      <c r="N48" s="160"/>
      <c r="O48" s="160"/>
      <c r="P48" s="182"/>
      <c r="Q48" s="164"/>
      <c r="R48" s="168">
        <f t="shared" si="2"/>
        <v>0</v>
      </c>
      <c r="S48" s="34"/>
    </row>
    <row r="49" spans="1:19" ht="46.9" customHeight="1">
      <c r="A49" s="90" t="s">
        <v>89</v>
      </c>
      <c r="B49" s="155"/>
      <c r="C49" s="156"/>
      <c r="D49" s="169">
        <f t="shared" si="0"/>
        <v>0</v>
      </c>
      <c r="E49" s="155"/>
      <c r="F49" s="156"/>
      <c r="G49" s="179"/>
      <c r="H49" s="179"/>
      <c r="I49" s="169">
        <f t="shared" si="1"/>
        <v>0</v>
      </c>
      <c r="J49" s="181"/>
      <c r="K49" s="181">
        <v>22000</v>
      </c>
      <c r="L49" s="160"/>
      <c r="M49" s="160">
        <v>22000</v>
      </c>
      <c r="N49" s="160"/>
      <c r="O49" s="160"/>
      <c r="P49" s="182"/>
      <c r="Q49" s="164"/>
      <c r="R49" s="168">
        <f t="shared" si="2"/>
        <v>22000</v>
      </c>
      <c r="S49" s="34"/>
    </row>
    <row r="50" spans="1:19" ht="19.7" customHeight="1">
      <c r="A50" s="90" t="s">
        <v>61</v>
      </c>
      <c r="B50" s="155"/>
      <c r="C50" s="156"/>
      <c r="D50" s="169">
        <f t="shared" si="0"/>
        <v>0</v>
      </c>
      <c r="E50" s="155"/>
      <c r="F50" s="156"/>
      <c r="G50" s="179"/>
      <c r="H50" s="179"/>
      <c r="I50" s="169">
        <f t="shared" si="1"/>
        <v>0</v>
      </c>
      <c r="J50" s="181"/>
      <c r="K50" s="181"/>
      <c r="L50" s="160"/>
      <c r="M50" s="160"/>
      <c r="N50" s="160"/>
      <c r="O50" s="160"/>
      <c r="P50" s="182"/>
      <c r="Q50" s="164"/>
      <c r="R50" s="168">
        <f t="shared" si="2"/>
        <v>0</v>
      </c>
      <c r="S50" s="34"/>
    </row>
    <row r="51" spans="1:19" ht="31.5" customHeight="1">
      <c r="A51" s="90" t="s">
        <v>62</v>
      </c>
      <c r="B51" s="155"/>
      <c r="C51" s="156"/>
      <c r="D51" s="169">
        <f t="shared" si="0"/>
        <v>0</v>
      </c>
      <c r="E51" s="155"/>
      <c r="F51" s="156"/>
      <c r="G51" s="179"/>
      <c r="H51" s="179"/>
      <c r="I51" s="169">
        <f t="shared" si="1"/>
        <v>0</v>
      </c>
      <c r="J51" s="181"/>
      <c r="K51" s="181"/>
      <c r="L51" s="160"/>
      <c r="M51" s="160"/>
      <c r="N51" s="160"/>
      <c r="O51" s="160"/>
      <c r="P51" s="182"/>
      <c r="Q51" s="164"/>
      <c r="R51" s="168">
        <f t="shared" si="2"/>
        <v>0</v>
      </c>
      <c r="S51" s="34"/>
    </row>
    <row r="52" spans="1:19" ht="15.75" customHeight="1">
      <c r="A52" s="90" t="s">
        <v>63</v>
      </c>
      <c r="B52" s="155"/>
      <c r="C52" s="156"/>
      <c r="D52" s="169">
        <f t="shared" si="0"/>
        <v>0</v>
      </c>
      <c r="E52" s="155"/>
      <c r="F52" s="156"/>
      <c r="G52" s="179"/>
      <c r="H52" s="179"/>
      <c r="I52" s="169">
        <f t="shared" si="1"/>
        <v>0</v>
      </c>
      <c r="J52" s="181"/>
      <c r="K52" s="181"/>
      <c r="L52" s="160"/>
      <c r="M52" s="160"/>
      <c r="N52" s="160"/>
      <c r="O52" s="160"/>
      <c r="P52" s="182"/>
      <c r="Q52" s="164"/>
      <c r="R52" s="168">
        <f t="shared" si="2"/>
        <v>0</v>
      </c>
      <c r="S52" s="34"/>
    </row>
    <row r="53" spans="1:19" ht="18" customHeight="1">
      <c r="A53" s="90" t="s">
        <v>64</v>
      </c>
      <c r="B53" s="155"/>
      <c r="C53" s="156"/>
      <c r="D53" s="169">
        <f t="shared" si="0"/>
        <v>0</v>
      </c>
      <c r="E53" s="155"/>
      <c r="F53" s="156"/>
      <c r="G53" s="179"/>
      <c r="H53" s="179"/>
      <c r="I53" s="169">
        <f t="shared" si="1"/>
        <v>0</v>
      </c>
      <c r="J53" s="181"/>
      <c r="K53" s="181"/>
      <c r="L53" s="160"/>
      <c r="M53" s="160"/>
      <c r="N53" s="160"/>
      <c r="O53" s="160"/>
      <c r="P53" s="182"/>
      <c r="Q53" s="164"/>
      <c r="R53" s="168">
        <f t="shared" si="2"/>
        <v>0</v>
      </c>
      <c r="S53" s="34"/>
    </row>
    <row r="54" spans="1:19" ht="15.75">
      <c r="A54" s="90" t="s">
        <v>65</v>
      </c>
      <c r="B54" s="155"/>
      <c r="C54" s="156"/>
      <c r="D54" s="169">
        <f t="shared" si="0"/>
        <v>0</v>
      </c>
      <c r="E54" s="155"/>
      <c r="F54" s="156"/>
      <c r="G54" s="179"/>
      <c r="H54" s="179"/>
      <c r="I54" s="169">
        <f t="shared" si="1"/>
        <v>0</v>
      </c>
      <c r="J54" s="181"/>
      <c r="K54" s="181"/>
      <c r="L54" s="160"/>
      <c r="M54" s="160"/>
      <c r="N54" s="160"/>
      <c r="O54" s="160"/>
      <c r="P54" s="182"/>
      <c r="Q54" s="164"/>
      <c r="R54" s="168">
        <f t="shared" si="2"/>
        <v>0</v>
      </c>
      <c r="S54" s="34"/>
    </row>
    <row r="55" spans="1:19" ht="31.5">
      <c r="A55" s="90" t="s">
        <v>66</v>
      </c>
      <c r="B55" s="155"/>
      <c r="C55" s="156"/>
      <c r="D55" s="169">
        <f t="shared" si="0"/>
        <v>0</v>
      </c>
      <c r="E55" s="155"/>
      <c r="F55" s="156"/>
      <c r="G55" s="179"/>
      <c r="H55" s="179"/>
      <c r="I55" s="169">
        <f t="shared" si="1"/>
        <v>0</v>
      </c>
      <c r="J55" s="181"/>
      <c r="K55" s="181"/>
      <c r="L55" s="160"/>
      <c r="M55" s="160"/>
      <c r="N55" s="160"/>
      <c r="O55" s="160"/>
      <c r="P55" s="182"/>
      <c r="Q55" s="164"/>
      <c r="R55" s="168">
        <f t="shared" si="2"/>
        <v>0</v>
      </c>
      <c r="S55" s="34"/>
    </row>
    <row r="56" spans="1:19" ht="15.75">
      <c r="A56" s="90" t="s">
        <v>67</v>
      </c>
      <c r="B56" s="155"/>
      <c r="C56" s="156"/>
      <c r="D56" s="169">
        <f t="shared" si="0"/>
        <v>0</v>
      </c>
      <c r="E56" s="155"/>
      <c r="F56" s="156"/>
      <c r="G56" s="179"/>
      <c r="H56" s="179"/>
      <c r="I56" s="169">
        <f t="shared" si="1"/>
        <v>0</v>
      </c>
      <c r="J56" s="181">
        <v>800</v>
      </c>
      <c r="K56" s="181"/>
      <c r="L56" s="160"/>
      <c r="M56" s="160"/>
      <c r="N56" s="160"/>
      <c r="O56" s="160"/>
      <c r="P56" s="182"/>
      <c r="Q56" s="164"/>
      <c r="R56" s="168">
        <f t="shared" si="2"/>
        <v>800</v>
      </c>
      <c r="S56" s="34"/>
    </row>
    <row r="57" spans="1:19" ht="15.75">
      <c r="A57" s="90" t="s">
        <v>68</v>
      </c>
      <c r="B57" s="155"/>
      <c r="C57" s="156"/>
      <c r="D57" s="169">
        <f t="shared" si="0"/>
        <v>0</v>
      </c>
      <c r="E57" s="155"/>
      <c r="F57" s="156"/>
      <c r="G57" s="179"/>
      <c r="H57" s="179"/>
      <c r="I57" s="169">
        <f t="shared" si="1"/>
        <v>0</v>
      </c>
      <c r="J57" s="181"/>
      <c r="K57" s="181"/>
      <c r="L57" s="160"/>
      <c r="M57" s="160"/>
      <c r="N57" s="160"/>
      <c r="O57" s="160"/>
      <c r="P57" s="182"/>
      <c r="Q57" s="164"/>
      <c r="R57" s="168">
        <f t="shared" si="2"/>
        <v>0</v>
      </c>
      <c r="S57" s="34"/>
    </row>
    <row r="58" spans="1:19" ht="15.75">
      <c r="A58" s="90" t="s">
        <v>69</v>
      </c>
      <c r="B58" s="155"/>
      <c r="C58" s="156"/>
      <c r="D58" s="169">
        <f t="shared" si="0"/>
        <v>0</v>
      </c>
      <c r="E58" s="155"/>
      <c r="F58" s="156"/>
      <c r="G58" s="179"/>
      <c r="H58" s="179"/>
      <c r="I58" s="169">
        <f t="shared" si="1"/>
        <v>0</v>
      </c>
      <c r="J58" s="181"/>
      <c r="K58" s="181"/>
      <c r="L58" s="160"/>
      <c r="M58" s="160"/>
      <c r="N58" s="160"/>
      <c r="O58" s="160"/>
      <c r="P58" s="182"/>
      <c r="Q58" s="164"/>
      <c r="R58" s="168">
        <f t="shared" si="2"/>
        <v>0</v>
      </c>
      <c r="S58" s="34"/>
    </row>
    <row r="59" spans="1:19" ht="15.75">
      <c r="A59" s="90" t="s">
        <v>70</v>
      </c>
      <c r="B59" s="155"/>
      <c r="C59" s="156"/>
      <c r="D59" s="169">
        <f t="shared" si="0"/>
        <v>0</v>
      </c>
      <c r="E59" s="155"/>
      <c r="F59" s="156"/>
      <c r="G59" s="179"/>
      <c r="H59" s="179"/>
      <c r="I59" s="169">
        <f t="shared" si="1"/>
        <v>0</v>
      </c>
      <c r="J59" s="181"/>
      <c r="K59" s="181"/>
      <c r="L59" s="160"/>
      <c r="M59" s="160"/>
      <c r="N59" s="160"/>
      <c r="O59" s="160"/>
      <c r="P59" s="182"/>
      <c r="Q59" s="164"/>
      <c r="R59" s="168">
        <f t="shared" si="2"/>
        <v>0</v>
      </c>
      <c r="S59" s="34"/>
    </row>
    <row r="60" spans="1:19" ht="31.5">
      <c r="A60" s="90" t="s">
        <v>71</v>
      </c>
      <c r="B60" s="155"/>
      <c r="C60" s="156"/>
      <c r="D60" s="169">
        <f t="shared" si="0"/>
        <v>0</v>
      </c>
      <c r="E60" s="155"/>
      <c r="F60" s="156"/>
      <c r="G60" s="179"/>
      <c r="H60" s="179"/>
      <c r="I60" s="169">
        <f t="shared" si="1"/>
        <v>0</v>
      </c>
      <c r="J60" s="181"/>
      <c r="K60" s="181"/>
      <c r="L60" s="160"/>
      <c r="M60" s="160"/>
      <c r="N60" s="160"/>
      <c r="O60" s="160"/>
      <c r="P60" s="182"/>
      <c r="Q60" s="164"/>
      <c r="R60" s="168">
        <f t="shared" si="2"/>
        <v>0</v>
      </c>
      <c r="S60" s="34"/>
    </row>
    <row r="61" spans="1:19" ht="15.75">
      <c r="A61" s="90" t="s">
        <v>72</v>
      </c>
      <c r="B61" s="155"/>
      <c r="C61" s="156"/>
      <c r="D61" s="169">
        <f t="shared" si="0"/>
        <v>0</v>
      </c>
      <c r="E61" s="155"/>
      <c r="F61" s="156"/>
      <c r="G61" s="179"/>
      <c r="H61" s="179"/>
      <c r="I61" s="169">
        <f t="shared" si="1"/>
        <v>0</v>
      </c>
      <c r="J61" s="181">
        <v>5660</v>
      </c>
      <c r="K61" s="181"/>
      <c r="L61" s="160"/>
      <c r="M61" s="160"/>
      <c r="N61" s="160"/>
      <c r="O61" s="160"/>
      <c r="P61" s="181"/>
      <c r="Q61" s="164"/>
      <c r="R61" s="168">
        <f t="shared" si="2"/>
        <v>5660</v>
      </c>
      <c r="S61" s="34"/>
    </row>
    <row r="62" spans="1:19" ht="15.75">
      <c r="A62" s="90" t="s">
        <v>73</v>
      </c>
      <c r="B62" s="155"/>
      <c r="C62" s="156"/>
      <c r="D62" s="169">
        <f t="shared" si="0"/>
        <v>0</v>
      </c>
      <c r="E62" s="155"/>
      <c r="F62" s="156"/>
      <c r="G62" s="179"/>
      <c r="H62" s="179"/>
      <c r="I62" s="169">
        <f t="shared" si="1"/>
        <v>0</v>
      </c>
      <c r="J62" s="181"/>
      <c r="K62" s="181"/>
      <c r="L62" s="160"/>
      <c r="M62" s="160"/>
      <c r="N62" s="160"/>
      <c r="O62" s="160"/>
      <c r="P62" s="182"/>
      <c r="Q62" s="164"/>
      <c r="R62" s="168">
        <f t="shared" si="2"/>
        <v>0</v>
      </c>
      <c r="S62" s="34"/>
    </row>
    <row r="63" spans="1:19" ht="19.899999999999999" customHeight="1">
      <c r="A63" s="90" t="s">
        <v>74</v>
      </c>
      <c r="B63" s="155"/>
      <c r="C63" s="156"/>
      <c r="D63" s="169">
        <f t="shared" si="0"/>
        <v>0</v>
      </c>
      <c r="E63" s="155"/>
      <c r="F63" s="156"/>
      <c r="G63" s="179"/>
      <c r="H63" s="179"/>
      <c r="I63" s="169">
        <f t="shared" si="1"/>
        <v>0</v>
      </c>
      <c r="J63" s="181"/>
      <c r="K63" s="181"/>
      <c r="L63" s="160"/>
      <c r="M63" s="160"/>
      <c r="N63" s="160"/>
      <c r="O63" s="160"/>
      <c r="P63" s="182"/>
      <c r="Q63" s="164"/>
      <c r="R63" s="168">
        <f t="shared" si="2"/>
        <v>0</v>
      </c>
      <c r="S63" s="34"/>
    </row>
    <row r="64" spans="1:19" ht="15.75">
      <c r="A64" s="90" t="s">
        <v>75</v>
      </c>
      <c r="B64" s="155"/>
      <c r="C64" s="156"/>
      <c r="D64" s="169">
        <f t="shared" si="0"/>
        <v>0</v>
      </c>
      <c r="E64" s="155"/>
      <c r="F64" s="156"/>
      <c r="G64" s="179"/>
      <c r="H64" s="179"/>
      <c r="I64" s="169">
        <f t="shared" si="1"/>
        <v>0</v>
      </c>
      <c r="J64" s="181"/>
      <c r="K64" s="181"/>
      <c r="L64" s="160"/>
      <c r="M64" s="160"/>
      <c r="N64" s="160"/>
      <c r="O64" s="160"/>
      <c r="P64" s="182"/>
      <c r="Q64" s="164"/>
      <c r="R64" s="168">
        <f t="shared" si="2"/>
        <v>0</v>
      </c>
      <c r="S64" s="34"/>
    </row>
    <row r="65" spans="1:19" ht="15.75">
      <c r="A65" s="90" t="s">
        <v>76</v>
      </c>
      <c r="B65" s="155"/>
      <c r="C65" s="156"/>
      <c r="D65" s="169">
        <f t="shared" si="0"/>
        <v>0</v>
      </c>
      <c r="E65" s="155"/>
      <c r="F65" s="156"/>
      <c r="G65" s="179"/>
      <c r="H65" s="179"/>
      <c r="I65" s="169">
        <f t="shared" si="1"/>
        <v>0</v>
      </c>
      <c r="J65" s="181"/>
      <c r="K65" s="181"/>
      <c r="L65" s="160"/>
      <c r="M65" s="160"/>
      <c r="N65" s="160"/>
      <c r="O65" s="160"/>
      <c r="P65" s="182"/>
      <c r="Q65" s="164"/>
      <c r="R65" s="168">
        <f t="shared" si="2"/>
        <v>0</v>
      </c>
      <c r="S65" s="34"/>
    </row>
    <row r="66" spans="1:19" ht="31.5">
      <c r="A66" s="90" t="s">
        <v>77</v>
      </c>
      <c r="B66" s="155"/>
      <c r="C66" s="156"/>
      <c r="D66" s="169">
        <f t="shared" si="0"/>
        <v>0</v>
      </c>
      <c r="E66" s="155"/>
      <c r="F66" s="156"/>
      <c r="G66" s="179"/>
      <c r="H66" s="179"/>
      <c r="I66" s="169">
        <f t="shared" si="1"/>
        <v>0</v>
      </c>
      <c r="J66" s="181"/>
      <c r="K66" s="181"/>
      <c r="L66" s="160"/>
      <c r="M66" s="160"/>
      <c r="N66" s="160"/>
      <c r="O66" s="160"/>
      <c r="P66" s="182"/>
      <c r="Q66" s="164"/>
      <c r="R66" s="168">
        <f t="shared" si="2"/>
        <v>0</v>
      </c>
      <c r="S66" s="34"/>
    </row>
    <row r="67" spans="1:19" ht="15.75">
      <c r="A67" s="90" t="s">
        <v>78</v>
      </c>
      <c r="B67" s="155"/>
      <c r="C67" s="156"/>
      <c r="D67" s="169">
        <f t="shared" si="0"/>
        <v>0</v>
      </c>
      <c r="E67" s="155"/>
      <c r="F67" s="156"/>
      <c r="G67" s="179"/>
      <c r="H67" s="179"/>
      <c r="I67" s="169">
        <f t="shared" si="1"/>
        <v>0</v>
      </c>
      <c r="J67" s="181">
        <v>1274</v>
      </c>
      <c r="K67" s="181"/>
      <c r="L67" s="160"/>
      <c r="M67" s="160"/>
      <c r="N67" s="160"/>
      <c r="O67" s="160"/>
      <c r="P67" s="182"/>
      <c r="Q67" s="164"/>
      <c r="R67" s="168">
        <f t="shared" si="2"/>
        <v>1274</v>
      </c>
      <c r="S67" s="34"/>
    </row>
    <row r="68" spans="1:19" ht="15.75">
      <c r="A68" s="90" t="s">
        <v>79</v>
      </c>
      <c r="B68" s="155"/>
      <c r="C68" s="156"/>
      <c r="D68" s="169">
        <f t="shared" si="0"/>
        <v>0</v>
      </c>
      <c r="E68" s="155"/>
      <c r="F68" s="156"/>
      <c r="G68" s="179"/>
      <c r="H68" s="179"/>
      <c r="I68" s="169">
        <f t="shared" si="1"/>
        <v>0</v>
      </c>
      <c r="J68" s="181">
        <v>1000</v>
      </c>
      <c r="K68" s="181"/>
      <c r="L68" s="160"/>
      <c r="M68" s="160"/>
      <c r="N68" s="160"/>
      <c r="O68" s="160"/>
      <c r="P68" s="182"/>
      <c r="Q68" s="164"/>
      <c r="R68" s="168">
        <f t="shared" si="2"/>
        <v>1000</v>
      </c>
      <c r="S68" s="34"/>
    </row>
    <row r="69" spans="1:19" ht="21" customHeight="1">
      <c r="A69" s="90" t="s">
        <v>80</v>
      </c>
      <c r="B69" s="155"/>
      <c r="C69" s="156"/>
      <c r="D69" s="169">
        <f t="shared" si="0"/>
        <v>0</v>
      </c>
      <c r="E69" s="155"/>
      <c r="F69" s="156"/>
      <c r="G69" s="179"/>
      <c r="H69" s="179"/>
      <c r="I69" s="169">
        <f t="shared" si="1"/>
        <v>0</v>
      </c>
      <c r="J69" s="181"/>
      <c r="K69" s="181"/>
      <c r="L69" s="160"/>
      <c r="M69" s="160"/>
      <c r="N69" s="160"/>
      <c r="O69" s="160"/>
      <c r="P69" s="182"/>
      <c r="Q69" s="164"/>
      <c r="R69" s="168">
        <f t="shared" si="2"/>
        <v>0</v>
      </c>
      <c r="S69" s="34"/>
    </row>
    <row r="70" spans="1:19" ht="15.75">
      <c r="A70" s="90" t="s">
        <v>81</v>
      </c>
      <c r="B70" s="155"/>
      <c r="C70" s="156"/>
      <c r="D70" s="169">
        <f t="shared" si="0"/>
        <v>0</v>
      </c>
      <c r="E70" s="155"/>
      <c r="F70" s="156"/>
      <c r="G70" s="179"/>
      <c r="H70" s="179"/>
      <c r="I70" s="169">
        <f t="shared" si="1"/>
        <v>0</v>
      </c>
      <c r="J70" s="181">
        <v>1300</v>
      </c>
      <c r="K70" s="181"/>
      <c r="L70" s="160"/>
      <c r="M70" s="160"/>
      <c r="N70" s="160"/>
      <c r="O70" s="160"/>
      <c r="P70" s="182"/>
      <c r="Q70" s="164"/>
      <c r="R70" s="168">
        <f t="shared" si="2"/>
        <v>1300</v>
      </c>
      <c r="S70" s="34"/>
    </row>
    <row r="71" spans="1:19" s="11" customFormat="1" ht="47.25">
      <c r="A71" s="90" t="s">
        <v>161</v>
      </c>
      <c r="B71" s="155"/>
      <c r="C71" s="156"/>
      <c r="D71" s="169">
        <f>B71+C71</f>
        <v>0</v>
      </c>
      <c r="E71" s="155"/>
      <c r="F71" s="156"/>
      <c r="G71" s="179"/>
      <c r="H71" s="179"/>
      <c r="I71" s="169">
        <f>E71+F71+G71</f>
        <v>0</v>
      </c>
      <c r="J71" s="181"/>
      <c r="K71" s="181"/>
      <c r="L71" s="160"/>
      <c r="M71" s="160"/>
      <c r="N71" s="160"/>
      <c r="O71" s="160"/>
      <c r="P71" s="182"/>
      <c r="Q71" s="164"/>
      <c r="R71" s="168">
        <f t="shared" si="2"/>
        <v>0</v>
      </c>
      <c r="S71" s="34"/>
    </row>
    <row r="72" spans="1:19" ht="15.75">
      <c r="A72" s="90" t="s">
        <v>82</v>
      </c>
      <c r="B72" s="155"/>
      <c r="C72" s="156"/>
      <c r="D72" s="169">
        <f t="shared" si="0"/>
        <v>0</v>
      </c>
      <c r="E72" s="155"/>
      <c r="F72" s="156"/>
      <c r="G72" s="179"/>
      <c r="H72" s="179"/>
      <c r="I72" s="169">
        <f t="shared" si="1"/>
        <v>0</v>
      </c>
      <c r="J72" s="181"/>
      <c r="K72" s="181"/>
      <c r="L72" s="160"/>
      <c r="M72" s="160"/>
      <c r="N72" s="160"/>
      <c r="O72" s="160"/>
      <c r="P72" s="182"/>
      <c r="Q72" s="164"/>
      <c r="R72" s="168">
        <f t="shared" si="2"/>
        <v>0</v>
      </c>
      <c r="S72" s="34"/>
    </row>
    <row r="73" spans="1:19" ht="31.5">
      <c r="A73" s="90" t="s">
        <v>83</v>
      </c>
      <c r="B73" s="155"/>
      <c r="C73" s="156"/>
      <c r="D73" s="169">
        <f t="shared" si="0"/>
        <v>0</v>
      </c>
      <c r="E73" s="155"/>
      <c r="F73" s="156"/>
      <c r="G73" s="179"/>
      <c r="H73" s="179"/>
      <c r="I73" s="169">
        <f t="shared" si="1"/>
        <v>0</v>
      </c>
      <c r="J73" s="181"/>
      <c r="K73" s="181"/>
      <c r="L73" s="160"/>
      <c r="M73" s="160"/>
      <c r="N73" s="160"/>
      <c r="O73" s="160"/>
      <c r="P73" s="182"/>
      <c r="Q73" s="164"/>
      <c r="R73" s="168">
        <f t="shared" si="2"/>
        <v>0</v>
      </c>
      <c r="S73" s="34"/>
    </row>
    <row r="74" spans="1:19" ht="32.25" thickBot="1">
      <c r="A74" s="92" t="s">
        <v>84</v>
      </c>
      <c r="B74" s="157"/>
      <c r="C74" s="158"/>
      <c r="D74" s="171">
        <f t="shared" si="0"/>
        <v>0</v>
      </c>
      <c r="E74" s="157"/>
      <c r="F74" s="158"/>
      <c r="G74" s="183"/>
      <c r="H74" s="183"/>
      <c r="I74" s="172">
        <f t="shared" si="1"/>
        <v>0</v>
      </c>
      <c r="J74" s="185"/>
      <c r="K74" s="185"/>
      <c r="L74" s="245"/>
      <c r="M74" s="245"/>
      <c r="N74" s="245"/>
      <c r="O74" s="245"/>
      <c r="P74" s="298"/>
      <c r="Q74" s="237"/>
      <c r="R74" s="168">
        <f t="shared" si="2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3">SUM(C11:C74)</f>
        <v>0</v>
      </c>
      <c r="D75" s="30">
        <f t="shared" si="3"/>
        <v>0</v>
      </c>
      <c r="E75" s="35">
        <f t="shared" si="3"/>
        <v>0</v>
      </c>
      <c r="F75" s="30">
        <f t="shared" si="3"/>
        <v>0</v>
      </c>
      <c r="G75" s="30">
        <f>SUM(G11:G74)</f>
        <v>0</v>
      </c>
      <c r="H75" s="36">
        <f t="shared" si="3"/>
        <v>0</v>
      </c>
      <c r="I75" s="109">
        <f t="shared" si="3"/>
        <v>0</v>
      </c>
      <c r="J75" s="30">
        <f>SUM(J11:J74)</f>
        <v>38316</v>
      </c>
      <c r="K75" s="30">
        <f t="shared" si="3"/>
        <v>22000</v>
      </c>
      <c r="L75" s="109">
        <f t="shared" si="3"/>
        <v>0</v>
      </c>
      <c r="M75" s="35">
        <f t="shared" si="3"/>
        <v>22000</v>
      </c>
      <c r="N75" s="30">
        <f t="shared" si="3"/>
        <v>0</v>
      </c>
      <c r="O75" s="30">
        <f t="shared" si="3"/>
        <v>0</v>
      </c>
      <c r="P75" s="30">
        <f t="shared" si="3"/>
        <v>0</v>
      </c>
      <c r="Q75" s="30">
        <f t="shared" si="3"/>
        <v>0</v>
      </c>
      <c r="R75" s="33">
        <f t="shared" si="3"/>
        <v>60316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7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7"/>
  <sheetViews>
    <sheetView zoomScale="110" zoomScaleNormal="110" workbookViewId="0">
      <pane ySplit="10" topLeftCell="A74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.2851562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102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59"/>
      <c r="K11" s="159"/>
      <c r="L11" s="159"/>
      <c r="M11" s="159"/>
      <c r="N11" s="159"/>
      <c r="O11" s="159"/>
      <c r="P11" s="175"/>
      <c r="Q11" s="162"/>
      <c r="R11" s="131">
        <f>J11+M11+N11+O11+P11</f>
        <v>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60"/>
      <c r="K12" s="160"/>
      <c r="L12" s="160"/>
      <c r="M12" s="160"/>
      <c r="N12" s="160"/>
      <c r="O12" s="160"/>
      <c r="P12" s="52"/>
      <c r="Q12" s="164"/>
      <c r="R12" s="131">
        <f t="shared" ref="R12:R74" si="2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60"/>
      <c r="K13" s="160"/>
      <c r="L13" s="160"/>
      <c r="M13" s="160"/>
      <c r="N13" s="160"/>
      <c r="O13" s="160"/>
      <c r="P13" s="52"/>
      <c r="Q13" s="164"/>
      <c r="R13" s="131">
        <f t="shared" si="2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60"/>
      <c r="K14" s="160"/>
      <c r="L14" s="160"/>
      <c r="M14" s="160"/>
      <c r="N14" s="160"/>
      <c r="O14" s="160"/>
      <c r="P14" s="52"/>
      <c r="Q14" s="164"/>
      <c r="R14" s="131">
        <f t="shared" si="2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60"/>
      <c r="K15" s="160"/>
      <c r="L15" s="160"/>
      <c r="M15" s="160"/>
      <c r="N15" s="160"/>
      <c r="O15" s="160"/>
      <c r="P15" s="52"/>
      <c r="Q15" s="164"/>
      <c r="R15" s="131">
        <f t="shared" si="2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60"/>
      <c r="K16" s="160"/>
      <c r="L16" s="160"/>
      <c r="M16" s="160"/>
      <c r="N16" s="160"/>
      <c r="O16" s="160"/>
      <c r="P16" s="52"/>
      <c r="Q16" s="164"/>
      <c r="R16" s="131">
        <f t="shared" si="2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60"/>
      <c r="K17" s="160"/>
      <c r="L17" s="160"/>
      <c r="M17" s="160"/>
      <c r="N17" s="160"/>
      <c r="O17" s="160"/>
      <c r="P17" s="52"/>
      <c r="Q17" s="164"/>
      <c r="R17" s="131">
        <f t="shared" si="2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60"/>
      <c r="K18" s="160"/>
      <c r="L18" s="160"/>
      <c r="M18" s="160"/>
      <c r="N18" s="160"/>
      <c r="O18" s="160"/>
      <c r="P18" s="52"/>
      <c r="Q18" s="164"/>
      <c r="R18" s="131">
        <f t="shared" si="2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60"/>
      <c r="K19" s="160"/>
      <c r="L19" s="160"/>
      <c r="M19" s="160"/>
      <c r="N19" s="160"/>
      <c r="O19" s="160"/>
      <c r="P19" s="52"/>
      <c r="Q19" s="164"/>
      <c r="R19" s="131">
        <f t="shared" si="2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60"/>
      <c r="K20" s="160"/>
      <c r="L20" s="160"/>
      <c r="M20" s="160"/>
      <c r="N20" s="160"/>
      <c r="O20" s="160"/>
      <c r="P20" s="52"/>
      <c r="Q20" s="164"/>
      <c r="R20" s="131">
        <f t="shared" si="2"/>
        <v>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60"/>
      <c r="K21" s="160"/>
      <c r="L21" s="160"/>
      <c r="M21" s="160"/>
      <c r="N21" s="160"/>
      <c r="O21" s="160"/>
      <c r="P21" s="52"/>
      <c r="Q21" s="164"/>
      <c r="R21" s="131">
        <f t="shared" si="2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60"/>
      <c r="K22" s="160"/>
      <c r="L22" s="160"/>
      <c r="M22" s="160"/>
      <c r="N22" s="160"/>
      <c r="O22" s="160"/>
      <c r="P22" s="52"/>
      <c r="Q22" s="164"/>
      <c r="R22" s="131">
        <f t="shared" si="2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60"/>
      <c r="K23" s="160"/>
      <c r="L23" s="160"/>
      <c r="M23" s="160"/>
      <c r="N23" s="160"/>
      <c r="O23" s="160"/>
      <c r="P23" s="52"/>
      <c r="Q23" s="164"/>
      <c r="R23" s="131">
        <f t="shared" si="2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60"/>
      <c r="K24" s="160"/>
      <c r="L24" s="160"/>
      <c r="M24" s="160"/>
      <c r="N24" s="160"/>
      <c r="O24" s="160"/>
      <c r="P24" s="52"/>
      <c r="Q24" s="164"/>
      <c r="R24" s="131">
        <f t="shared" si="2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60"/>
      <c r="K25" s="160"/>
      <c r="L25" s="160"/>
      <c r="M25" s="160"/>
      <c r="N25" s="160"/>
      <c r="O25" s="160"/>
      <c r="P25" s="52"/>
      <c r="Q25" s="164"/>
      <c r="R25" s="131">
        <f t="shared" si="2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60"/>
      <c r="K26" s="160"/>
      <c r="L26" s="160"/>
      <c r="M26" s="160"/>
      <c r="N26" s="160"/>
      <c r="O26" s="160"/>
      <c r="P26" s="52"/>
      <c r="Q26" s="164"/>
      <c r="R26" s="131">
        <f t="shared" si="2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60"/>
      <c r="K27" s="160"/>
      <c r="L27" s="160"/>
      <c r="M27" s="160"/>
      <c r="N27" s="160"/>
      <c r="O27" s="160"/>
      <c r="P27" s="52"/>
      <c r="Q27" s="164"/>
      <c r="R27" s="131">
        <f t="shared" si="2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60"/>
      <c r="K28" s="160"/>
      <c r="L28" s="160"/>
      <c r="M28" s="160"/>
      <c r="N28" s="160"/>
      <c r="O28" s="160"/>
      <c r="P28" s="52"/>
      <c r="Q28" s="164"/>
      <c r="R28" s="131">
        <f t="shared" si="2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60"/>
      <c r="K29" s="160"/>
      <c r="L29" s="160"/>
      <c r="M29" s="160"/>
      <c r="N29" s="160"/>
      <c r="O29" s="160"/>
      <c r="P29" s="52"/>
      <c r="Q29" s="164"/>
      <c r="R29" s="131">
        <f t="shared" si="2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60"/>
      <c r="K30" s="160"/>
      <c r="L30" s="160"/>
      <c r="M30" s="160"/>
      <c r="N30" s="160"/>
      <c r="O30" s="160"/>
      <c r="P30" s="52"/>
      <c r="Q30" s="164"/>
      <c r="R30" s="131">
        <f t="shared" si="2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60"/>
      <c r="K31" s="160"/>
      <c r="L31" s="160"/>
      <c r="M31" s="160"/>
      <c r="N31" s="160"/>
      <c r="O31" s="160"/>
      <c r="P31" s="52"/>
      <c r="Q31" s="164"/>
      <c r="R31" s="131">
        <f t="shared" si="2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60"/>
      <c r="K32" s="160"/>
      <c r="L32" s="160"/>
      <c r="M32" s="160"/>
      <c r="N32" s="160"/>
      <c r="O32" s="160"/>
      <c r="P32" s="52"/>
      <c r="Q32" s="164"/>
      <c r="R32" s="131">
        <f t="shared" si="2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60"/>
      <c r="K33" s="160"/>
      <c r="L33" s="160"/>
      <c r="M33" s="160"/>
      <c r="N33" s="160"/>
      <c r="O33" s="160"/>
      <c r="P33" s="52"/>
      <c r="Q33" s="164"/>
      <c r="R33" s="131">
        <f t="shared" si="2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60"/>
      <c r="K34" s="160"/>
      <c r="L34" s="160"/>
      <c r="M34" s="160"/>
      <c r="N34" s="160"/>
      <c r="O34" s="160"/>
      <c r="P34" s="52"/>
      <c r="Q34" s="164"/>
      <c r="R34" s="131">
        <f t="shared" si="2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60"/>
      <c r="K35" s="160"/>
      <c r="L35" s="160"/>
      <c r="M35" s="160"/>
      <c r="N35" s="160"/>
      <c r="O35" s="160"/>
      <c r="P35" s="52"/>
      <c r="Q35" s="164"/>
      <c r="R35" s="131">
        <f t="shared" si="2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60"/>
      <c r="K36" s="160"/>
      <c r="L36" s="160"/>
      <c r="M36" s="160"/>
      <c r="N36" s="160"/>
      <c r="O36" s="160"/>
      <c r="P36" s="52"/>
      <c r="Q36" s="164"/>
      <c r="R36" s="131">
        <f t="shared" si="2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60"/>
      <c r="K37" s="160"/>
      <c r="L37" s="160"/>
      <c r="M37" s="160"/>
      <c r="N37" s="160"/>
      <c r="O37" s="160"/>
      <c r="P37" s="52"/>
      <c r="Q37" s="164"/>
      <c r="R37" s="131">
        <f t="shared" si="2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60"/>
      <c r="K38" s="160"/>
      <c r="L38" s="160"/>
      <c r="M38" s="160"/>
      <c r="N38" s="160"/>
      <c r="O38" s="160"/>
      <c r="P38" s="52"/>
      <c r="Q38" s="164"/>
      <c r="R38" s="131">
        <f t="shared" si="2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60"/>
      <c r="K39" s="160"/>
      <c r="L39" s="160"/>
      <c r="M39" s="160"/>
      <c r="N39" s="160"/>
      <c r="O39" s="160"/>
      <c r="P39" s="52"/>
      <c r="Q39" s="164"/>
      <c r="R39" s="131">
        <f t="shared" si="2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60"/>
      <c r="K40" s="160"/>
      <c r="L40" s="160"/>
      <c r="M40" s="160"/>
      <c r="N40" s="160"/>
      <c r="O40" s="160"/>
      <c r="P40" s="52"/>
      <c r="Q40" s="164"/>
      <c r="R40" s="131">
        <f t="shared" si="2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60"/>
      <c r="K41" s="160"/>
      <c r="L41" s="160"/>
      <c r="M41" s="160"/>
      <c r="N41" s="160"/>
      <c r="O41" s="160"/>
      <c r="P41" s="52"/>
      <c r="Q41" s="164"/>
      <c r="R41" s="131">
        <f t="shared" si="2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60"/>
      <c r="K42" s="160"/>
      <c r="L42" s="160"/>
      <c r="M42" s="160"/>
      <c r="N42" s="160"/>
      <c r="O42" s="160"/>
      <c r="P42" s="52"/>
      <c r="Q42" s="164"/>
      <c r="R42" s="131">
        <f t="shared" si="2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60"/>
      <c r="K43" s="160"/>
      <c r="L43" s="160"/>
      <c r="M43" s="160"/>
      <c r="N43" s="160"/>
      <c r="O43" s="160"/>
      <c r="P43" s="52"/>
      <c r="Q43" s="164"/>
      <c r="R43" s="131">
        <f t="shared" si="2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60"/>
      <c r="K44" s="160"/>
      <c r="L44" s="160"/>
      <c r="M44" s="160"/>
      <c r="N44" s="160"/>
      <c r="O44" s="160"/>
      <c r="P44" s="52"/>
      <c r="Q44" s="164"/>
      <c r="R44" s="131">
        <f t="shared" si="2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60"/>
      <c r="K45" s="160"/>
      <c r="L45" s="160"/>
      <c r="M45" s="160"/>
      <c r="N45" s="160"/>
      <c r="O45" s="160"/>
      <c r="P45" s="52"/>
      <c r="Q45" s="164"/>
      <c r="R45" s="131">
        <f t="shared" si="2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60"/>
      <c r="K46" s="160"/>
      <c r="L46" s="160"/>
      <c r="M46" s="160"/>
      <c r="N46" s="160"/>
      <c r="O46" s="160"/>
      <c r="P46" s="52"/>
      <c r="Q46" s="164"/>
      <c r="R46" s="131">
        <f t="shared" si="2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60"/>
      <c r="K47" s="160"/>
      <c r="L47" s="160"/>
      <c r="M47" s="160"/>
      <c r="N47" s="160"/>
      <c r="O47" s="160"/>
      <c r="P47" s="52"/>
      <c r="Q47" s="164"/>
      <c r="R47" s="131">
        <f t="shared" si="2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60"/>
      <c r="K48" s="160"/>
      <c r="L48" s="160"/>
      <c r="M48" s="160"/>
      <c r="N48" s="160"/>
      <c r="O48" s="160"/>
      <c r="P48" s="52"/>
      <c r="Q48" s="164"/>
      <c r="R48" s="131">
        <f t="shared" si="2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60"/>
      <c r="K49" s="160"/>
      <c r="L49" s="160"/>
      <c r="M49" s="160"/>
      <c r="N49" s="160"/>
      <c r="O49" s="160"/>
      <c r="P49" s="52"/>
      <c r="Q49" s="164"/>
      <c r="R49" s="131">
        <f t="shared" si="2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60"/>
      <c r="K50" s="160"/>
      <c r="L50" s="160"/>
      <c r="M50" s="160"/>
      <c r="N50" s="160"/>
      <c r="O50" s="160"/>
      <c r="P50" s="52"/>
      <c r="Q50" s="164"/>
      <c r="R50" s="131">
        <f t="shared" si="2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60"/>
      <c r="K51" s="160"/>
      <c r="L51" s="160"/>
      <c r="M51" s="160"/>
      <c r="N51" s="160"/>
      <c r="O51" s="160"/>
      <c r="P51" s="52"/>
      <c r="Q51" s="164"/>
      <c r="R51" s="131">
        <f t="shared" si="2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60"/>
      <c r="K52" s="160"/>
      <c r="L52" s="160"/>
      <c r="M52" s="160"/>
      <c r="N52" s="160"/>
      <c r="O52" s="160"/>
      <c r="P52" s="52"/>
      <c r="Q52" s="164"/>
      <c r="R52" s="131">
        <f t="shared" si="2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60"/>
      <c r="K53" s="160"/>
      <c r="L53" s="160"/>
      <c r="M53" s="160"/>
      <c r="N53" s="160"/>
      <c r="O53" s="160"/>
      <c r="P53" s="52"/>
      <c r="Q53" s="164"/>
      <c r="R53" s="131">
        <f t="shared" si="2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60"/>
      <c r="K54" s="160"/>
      <c r="L54" s="160"/>
      <c r="M54" s="160"/>
      <c r="N54" s="160"/>
      <c r="O54" s="160"/>
      <c r="P54" s="52"/>
      <c r="Q54" s="164"/>
      <c r="R54" s="131">
        <f t="shared" si="2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60"/>
      <c r="K55" s="160"/>
      <c r="L55" s="160"/>
      <c r="M55" s="160"/>
      <c r="N55" s="160"/>
      <c r="O55" s="160"/>
      <c r="P55" s="52"/>
      <c r="Q55" s="164"/>
      <c r="R55" s="131">
        <f t="shared" si="2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60"/>
      <c r="K56" s="160"/>
      <c r="L56" s="160"/>
      <c r="M56" s="160"/>
      <c r="N56" s="160"/>
      <c r="O56" s="160"/>
      <c r="P56" s="52"/>
      <c r="Q56" s="164"/>
      <c r="R56" s="131">
        <f t="shared" si="2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60"/>
      <c r="K57" s="160"/>
      <c r="L57" s="160"/>
      <c r="M57" s="160"/>
      <c r="N57" s="160"/>
      <c r="O57" s="160"/>
      <c r="P57" s="52"/>
      <c r="Q57" s="164"/>
      <c r="R57" s="131">
        <f t="shared" si="2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60"/>
      <c r="K58" s="160"/>
      <c r="L58" s="160"/>
      <c r="M58" s="160"/>
      <c r="N58" s="160"/>
      <c r="O58" s="160"/>
      <c r="P58" s="52"/>
      <c r="Q58" s="164"/>
      <c r="R58" s="131">
        <f t="shared" si="2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60"/>
      <c r="K59" s="160"/>
      <c r="L59" s="160"/>
      <c r="M59" s="160"/>
      <c r="N59" s="160"/>
      <c r="O59" s="160"/>
      <c r="P59" s="52"/>
      <c r="Q59" s="164"/>
      <c r="R59" s="131">
        <f t="shared" si="2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60"/>
      <c r="K60" s="160"/>
      <c r="L60" s="160"/>
      <c r="M60" s="160"/>
      <c r="N60" s="160"/>
      <c r="O60" s="160"/>
      <c r="P60" s="52"/>
      <c r="Q60" s="164"/>
      <c r="R60" s="131">
        <f t="shared" si="2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60"/>
      <c r="K61" s="160"/>
      <c r="L61" s="160"/>
      <c r="M61" s="160"/>
      <c r="N61" s="160"/>
      <c r="O61" s="160"/>
      <c r="P61" s="52"/>
      <c r="Q61" s="164"/>
      <c r="R61" s="131">
        <f t="shared" si="2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60"/>
      <c r="K62" s="160"/>
      <c r="L62" s="160"/>
      <c r="M62" s="160"/>
      <c r="N62" s="160"/>
      <c r="O62" s="160"/>
      <c r="P62" s="52"/>
      <c r="Q62" s="164"/>
      <c r="R62" s="131">
        <f t="shared" si="2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60"/>
      <c r="K63" s="160"/>
      <c r="L63" s="160"/>
      <c r="M63" s="160"/>
      <c r="N63" s="160"/>
      <c r="O63" s="160"/>
      <c r="P63" s="52"/>
      <c r="Q63" s="164"/>
      <c r="R63" s="131">
        <f t="shared" si="2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60"/>
      <c r="K64" s="160"/>
      <c r="L64" s="160"/>
      <c r="M64" s="160"/>
      <c r="N64" s="160"/>
      <c r="O64" s="160"/>
      <c r="P64" s="52"/>
      <c r="Q64" s="164"/>
      <c r="R64" s="131">
        <f t="shared" si="2"/>
        <v>0</v>
      </c>
      <c r="S64" s="34"/>
    </row>
    <row r="65" spans="1:19" s="11" customFormat="1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211">
        <v>16149</v>
      </c>
      <c r="K65" s="160"/>
      <c r="L65" s="160"/>
      <c r="M65" s="160"/>
      <c r="N65" s="160"/>
      <c r="O65" s="160"/>
      <c r="P65" s="52"/>
      <c r="Q65" s="164"/>
      <c r="R65" s="131">
        <f t="shared" si="2"/>
        <v>16149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60"/>
      <c r="K66" s="160"/>
      <c r="L66" s="160"/>
      <c r="M66" s="160"/>
      <c r="N66" s="160"/>
      <c r="O66" s="160"/>
      <c r="P66" s="52"/>
      <c r="Q66" s="164"/>
      <c r="R66" s="131">
        <f t="shared" si="2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60"/>
      <c r="K67" s="160"/>
      <c r="L67" s="160"/>
      <c r="M67" s="160"/>
      <c r="N67" s="160"/>
      <c r="O67" s="160"/>
      <c r="P67" s="52"/>
      <c r="Q67" s="164"/>
      <c r="R67" s="131">
        <f t="shared" si="2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60"/>
      <c r="K68" s="160"/>
      <c r="L68" s="160"/>
      <c r="M68" s="160"/>
      <c r="N68" s="160"/>
      <c r="O68" s="160"/>
      <c r="P68" s="52"/>
      <c r="Q68" s="164"/>
      <c r="R68" s="131">
        <f t="shared" si="2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60"/>
      <c r="K69" s="160"/>
      <c r="L69" s="160"/>
      <c r="M69" s="160"/>
      <c r="N69" s="160"/>
      <c r="O69" s="160"/>
      <c r="P69" s="52"/>
      <c r="Q69" s="164"/>
      <c r="R69" s="131">
        <f t="shared" si="2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60"/>
      <c r="K70" s="160"/>
      <c r="L70" s="160"/>
      <c r="M70" s="160"/>
      <c r="N70" s="160"/>
      <c r="O70" s="160"/>
      <c r="P70" s="52"/>
      <c r="Q70" s="164"/>
      <c r="R70" s="131">
        <f t="shared" si="2"/>
        <v>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60"/>
      <c r="K71" s="160"/>
      <c r="L71" s="160"/>
      <c r="M71" s="160"/>
      <c r="N71" s="160"/>
      <c r="O71" s="160"/>
      <c r="P71" s="52"/>
      <c r="Q71" s="164"/>
      <c r="R71" s="131">
        <f t="shared" si="2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60"/>
      <c r="K72" s="160"/>
      <c r="L72" s="160"/>
      <c r="M72" s="160"/>
      <c r="N72" s="160"/>
      <c r="O72" s="160"/>
      <c r="P72" s="52"/>
      <c r="Q72" s="164"/>
      <c r="R72" s="131">
        <f t="shared" si="2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60"/>
      <c r="K73" s="160"/>
      <c r="L73" s="160"/>
      <c r="M73" s="160"/>
      <c r="N73" s="160"/>
      <c r="O73" s="160"/>
      <c r="P73" s="52"/>
      <c r="Q73" s="164"/>
      <c r="R73" s="131">
        <f t="shared" si="2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45"/>
      <c r="K74" s="245"/>
      <c r="L74" s="245"/>
      <c r="M74" s="245"/>
      <c r="N74" s="245"/>
      <c r="O74" s="245"/>
      <c r="P74" s="249"/>
      <c r="Q74" s="237"/>
      <c r="R74" s="131">
        <f t="shared" si="2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3">SUM(C11:C74)</f>
        <v>0</v>
      </c>
      <c r="D75" s="30">
        <f t="shared" si="3"/>
        <v>0</v>
      </c>
      <c r="E75" s="35">
        <f t="shared" si="3"/>
        <v>0</v>
      </c>
      <c r="F75" s="30">
        <f t="shared" si="3"/>
        <v>0</v>
      </c>
      <c r="G75" s="30">
        <f>SUM(G11:G74)</f>
        <v>0</v>
      </c>
      <c r="H75" s="36">
        <f t="shared" si="3"/>
        <v>0</v>
      </c>
      <c r="I75" s="109">
        <f t="shared" si="3"/>
        <v>0</v>
      </c>
      <c r="J75" s="30">
        <f t="shared" si="3"/>
        <v>16149</v>
      </c>
      <c r="K75" s="30">
        <f t="shared" si="3"/>
        <v>0</v>
      </c>
      <c r="L75" s="36">
        <f t="shared" si="3"/>
        <v>0</v>
      </c>
      <c r="M75" s="36">
        <f t="shared" si="3"/>
        <v>0</v>
      </c>
      <c r="N75" s="30">
        <f t="shared" si="3"/>
        <v>0</v>
      </c>
      <c r="O75" s="30">
        <f t="shared" si="3"/>
        <v>0</v>
      </c>
      <c r="P75" s="30">
        <f t="shared" si="3"/>
        <v>0</v>
      </c>
      <c r="Q75" s="30">
        <f t="shared" si="3"/>
        <v>0</v>
      </c>
      <c r="R75" s="33">
        <f t="shared" si="3"/>
        <v>16149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  <row r="77" spans="1:19" ht="18.75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/>
      <c r="S77" s="5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="86" zoomScaleNormal="86" zoomScaleSheetLayoutView="112" workbookViewId="0">
      <pane ySplit="10" topLeftCell="A68" activePane="bottomLeft" state="frozen"/>
      <selection activeCell="E83" sqref="E83"/>
      <selection pane="bottomLeft" activeCell="E83" sqref="E83"/>
    </sheetView>
  </sheetViews>
  <sheetFormatPr defaultRowHeight="15"/>
  <cols>
    <col min="1" max="1" width="34.28515625" customWidth="1"/>
    <col min="2" max="2" width="8.85546875" customWidth="1"/>
    <col min="3" max="3" width="10.5703125" customWidth="1"/>
    <col min="4" max="4" width="10.5703125" style="11" customWidth="1"/>
    <col min="5" max="5" width="15.8554687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style="26" customWidth="1"/>
    <col min="12" max="12" width="9" bestFit="1" customWidth="1"/>
    <col min="13" max="13" width="10" customWidth="1"/>
    <col min="14" max="15" width="10.28515625" customWidth="1"/>
    <col min="17" max="18" width="9.140625" style="11"/>
    <col min="19" max="19" width="10.28515625" bestFit="1" customWidth="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103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66"/>
      <c r="K11" s="159"/>
      <c r="L11" s="159"/>
      <c r="M11" s="159"/>
      <c r="N11" s="159"/>
      <c r="O11" s="159"/>
      <c r="P11" s="175"/>
      <c r="Q11" s="162"/>
      <c r="R11" s="131">
        <f>J11+M11+N11+O11+P11</f>
        <v>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56"/>
      <c r="K12" s="160"/>
      <c r="L12" s="160"/>
      <c r="M12" s="160"/>
      <c r="N12" s="160"/>
      <c r="O12" s="160"/>
      <c r="P12" s="52"/>
      <c r="Q12" s="164"/>
      <c r="R12" s="131">
        <f t="shared" ref="R12:R74" si="2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56"/>
      <c r="K13" s="160"/>
      <c r="L13" s="160"/>
      <c r="M13" s="160"/>
      <c r="N13" s="160"/>
      <c r="O13" s="160"/>
      <c r="P13" s="52"/>
      <c r="Q13" s="164"/>
      <c r="R13" s="131">
        <f t="shared" si="2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56"/>
      <c r="K14" s="160"/>
      <c r="L14" s="160"/>
      <c r="M14" s="160"/>
      <c r="N14" s="160"/>
      <c r="O14" s="160"/>
      <c r="P14" s="52"/>
      <c r="Q14" s="164"/>
      <c r="R14" s="131">
        <f t="shared" si="2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56"/>
      <c r="K15" s="160"/>
      <c r="L15" s="160"/>
      <c r="M15" s="160"/>
      <c r="N15" s="160"/>
      <c r="O15" s="160"/>
      <c r="P15" s="52"/>
      <c r="Q15" s="164"/>
      <c r="R15" s="131">
        <f t="shared" si="2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56"/>
      <c r="K16" s="160"/>
      <c r="L16" s="160"/>
      <c r="M16" s="160"/>
      <c r="N16" s="160"/>
      <c r="O16" s="160"/>
      <c r="P16" s="52"/>
      <c r="Q16" s="164"/>
      <c r="R16" s="131">
        <f t="shared" si="2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56"/>
      <c r="K17" s="160"/>
      <c r="L17" s="160"/>
      <c r="M17" s="160"/>
      <c r="N17" s="160"/>
      <c r="O17" s="160"/>
      <c r="P17" s="52"/>
      <c r="Q17" s="164"/>
      <c r="R17" s="131">
        <f t="shared" si="2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56"/>
      <c r="K18" s="160"/>
      <c r="L18" s="160"/>
      <c r="M18" s="160"/>
      <c r="N18" s="160"/>
      <c r="O18" s="160"/>
      <c r="P18" s="52"/>
      <c r="Q18" s="164"/>
      <c r="R18" s="131">
        <f t="shared" si="2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56"/>
      <c r="K19" s="160"/>
      <c r="L19" s="160"/>
      <c r="M19" s="160"/>
      <c r="N19" s="160"/>
      <c r="O19" s="160"/>
      <c r="P19" s="52"/>
      <c r="Q19" s="164"/>
      <c r="R19" s="131">
        <f t="shared" si="2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56"/>
      <c r="K20" s="160"/>
      <c r="L20" s="160"/>
      <c r="M20" s="160"/>
      <c r="N20" s="160"/>
      <c r="O20" s="160"/>
      <c r="P20" s="52"/>
      <c r="Q20" s="164"/>
      <c r="R20" s="131">
        <f t="shared" si="2"/>
        <v>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56"/>
      <c r="K21" s="160"/>
      <c r="L21" s="160"/>
      <c r="M21" s="160"/>
      <c r="N21" s="160"/>
      <c r="O21" s="160"/>
      <c r="P21" s="52"/>
      <c r="Q21" s="164"/>
      <c r="R21" s="131">
        <f t="shared" si="2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56"/>
      <c r="K22" s="160"/>
      <c r="L22" s="160"/>
      <c r="M22" s="160"/>
      <c r="N22" s="160"/>
      <c r="O22" s="160"/>
      <c r="P22" s="52"/>
      <c r="Q22" s="164"/>
      <c r="R22" s="131">
        <f t="shared" si="2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56"/>
      <c r="K23" s="160"/>
      <c r="L23" s="160"/>
      <c r="M23" s="160"/>
      <c r="N23" s="160"/>
      <c r="O23" s="160"/>
      <c r="P23" s="52"/>
      <c r="Q23" s="164"/>
      <c r="R23" s="131">
        <f t="shared" si="2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56"/>
      <c r="K24" s="160"/>
      <c r="L24" s="160"/>
      <c r="M24" s="160"/>
      <c r="N24" s="160"/>
      <c r="O24" s="160"/>
      <c r="P24" s="52"/>
      <c r="Q24" s="164"/>
      <c r="R24" s="131">
        <f t="shared" si="2"/>
        <v>0</v>
      </c>
      <c r="S24" s="34"/>
    </row>
    <row r="25" spans="1:19" s="26" customFormat="1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56">
        <v>500</v>
      </c>
      <c r="K25" s="160"/>
      <c r="L25" s="160"/>
      <c r="M25" s="160"/>
      <c r="N25" s="160"/>
      <c r="O25" s="160"/>
      <c r="P25" s="52"/>
      <c r="Q25" s="164"/>
      <c r="R25" s="131">
        <f t="shared" si="2"/>
        <v>500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56"/>
      <c r="K26" s="160"/>
      <c r="L26" s="160"/>
      <c r="M26" s="160"/>
      <c r="N26" s="160"/>
      <c r="O26" s="160"/>
      <c r="P26" s="52"/>
      <c r="Q26" s="164"/>
      <c r="R26" s="131">
        <f t="shared" si="2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56"/>
      <c r="K27" s="160"/>
      <c r="L27" s="160"/>
      <c r="M27" s="160"/>
      <c r="N27" s="160"/>
      <c r="O27" s="160"/>
      <c r="P27" s="52"/>
      <c r="Q27" s="164"/>
      <c r="R27" s="131">
        <f t="shared" si="2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56"/>
      <c r="K28" s="160"/>
      <c r="L28" s="160"/>
      <c r="M28" s="160"/>
      <c r="N28" s="160"/>
      <c r="O28" s="160"/>
      <c r="P28" s="52"/>
      <c r="Q28" s="164"/>
      <c r="R28" s="131">
        <f t="shared" si="2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56"/>
      <c r="K29" s="160"/>
      <c r="L29" s="160"/>
      <c r="M29" s="160"/>
      <c r="N29" s="160"/>
      <c r="O29" s="160"/>
      <c r="P29" s="52"/>
      <c r="Q29" s="164"/>
      <c r="R29" s="131">
        <f t="shared" si="2"/>
        <v>0</v>
      </c>
      <c r="S29" s="34"/>
    </row>
    <row r="30" spans="1:19" ht="25.15" customHeight="1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56">
        <v>199</v>
      </c>
      <c r="K30" s="160"/>
      <c r="L30" s="160"/>
      <c r="M30" s="160"/>
      <c r="N30" s="160"/>
      <c r="O30" s="160"/>
      <c r="P30" s="52"/>
      <c r="Q30" s="164"/>
      <c r="R30" s="131">
        <f t="shared" si="2"/>
        <v>199</v>
      </c>
      <c r="S30" s="34"/>
    </row>
    <row r="31" spans="1:19" s="26" customFormat="1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213">
        <v>1256</v>
      </c>
      <c r="K31" s="160"/>
      <c r="L31" s="160"/>
      <c r="M31" s="160"/>
      <c r="N31" s="160"/>
      <c r="O31" s="160"/>
      <c r="P31" s="52"/>
      <c r="Q31" s="164"/>
      <c r="R31" s="131">
        <f t="shared" si="2"/>
        <v>1256</v>
      </c>
      <c r="S31" s="34"/>
    </row>
    <row r="32" spans="1:19" s="26" customFormat="1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213">
        <v>2821</v>
      </c>
      <c r="K32" s="160"/>
      <c r="L32" s="160"/>
      <c r="M32" s="160"/>
      <c r="N32" s="160"/>
      <c r="O32" s="160"/>
      <c r="P32" s="52"/>
      <c r="Q32" s="164"/>
      <c r="R32" s="131">
        <f t="shared" si="2"/>
        <v>2821</v>
      </c>
      <c r="S32" s="34"/>
    </row>
    <row r="33" spans="1:19" s="26" customFormat="1" ht="30.6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213">
        <v>2789</v>
      </c>
      <c r="K33" s="160"/>
      <c r="L33" s="160"/>
      <c r="M33" s="160"/>
      <c r="N33" s="160"/>
      <c r="O33" s="160"/>
      <c r="P33" s="52"/>
      <c r="Q33" s="164"/>
      <c r="R33" s="131">
        <f t="shared" si="2"/>
        <v>2789</v>
      </c>
      <c r="S33" s="34"/>
    </row>
    <row r="34" spans="1:19" s="26" customFormat="1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213">
        <v>5148</v>
      </c>
      <c r="K34" s="160"/>
      <c r="L34" s="160"/>
      <c r="M34" s="160"/>
      <c r="N34" s="160"/>
      <c r="O34" s="160"/>
      <c r="P34" s="52"/>
      <c r="Q34" s="164"/>
      <c r="R34" s="131">
        <f t="shared" si="2"/>
        <v>5148</v>
      </c>
      <c r="S34" s="34"/>
    </row>
    <row r="35" spans="1:19" s="26" customFormat="1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213">
        <v>1583</v>
      </c>
      <c r="K35" s="160"/>
      <c r="L35" s="160"/>
      <c r="M35" s="160"/>
      <c r="N35" s="160"/>
      <c r="O35" s="160"/>
      <c r="P35" s="52"/>
      <c r="Q35" s="164"/>
      <c r="R35" s="131">
        <f t="shared" si="2"/>
        <v>1583</v>
      </c>
      <c r="S35" s="34"/>
    </row>
    <row r="36" spans="1:19" s="26" customFormat="1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213">
        <v>3506</v>
      </c>
      <c r="K36" s="160"/>
      <c r="L36" s="160"/>
      <c r="M36" s="160"/>
      <c r="N36" s="160"/>
      <c r="O36" s="160"/>
      <c r="P36" s="52"/>
      <c r="Q36" s="164"/>
      <c r="R36" s="131">
        <f t="shared" si="2"/>
        <v>3506</v>
      </c>
      <c r="S36" s="34"/>
    </row>
    <row r="37" spans="1:19" s="26" customFormat="1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213">
        <v>6759</v>
      </c>
      <c r="K37" s="160"/>
      <c r="L37" s="160"/>
      <c r="M37" s="160"/>
      <c r="N37" s="160"/>
      <c r="O37" s="160"/>
      <c r="P37" s="52"/>
      <c r="Q37" s="164"/>
      <c r="R37" s="131">
        <f t="shared" si="2"/>
        <v>6759</v>
      </c>
      <c r="S37" s="34"/>
    </row>
    <row r="38" spans="1:19" s="26" customFormat="1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213">
        <v>1981</v>
      </c>
      <c r="K38" s="160"/>
      <c r="L38" s="160"/>
      <c r="M38" s="160"/>
      <c r="N38" s="160"/>
      <c r="O38" s="160"/>
      <c r="P38" s="52"/>
      <c r="Q38" s="164"/>
      <c r="R38" s="131">
        <f t="shared" si="2"/>
        <v>1981</v>
      </c>
      <c r="S38" s="34"/>
    </row>
    <row r="39" spans="1:19" s="26" customFormat="1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213">
        <v>4730</v>
      </c>
      <c r="K39" s="160"/>
      <c r="L39" s="160"/>
      <c r="M39" s="160"/>
      <c r="N39" s="160"/>
      <c r="O39" s="160"/>
      <c r="P39" s="52"/>
      <c r="Q39" s="164"/>
      <c r="R39" s="131">
        <f t="shared" si="2"/>
        <v>4730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56"/>
      <c r="K40" s="160"/>
      <c r="L40" s="160"/>
      <c r="M40" s="160"/>
      <c r="N40" s="160"/>
      <c r="O40" s="160"/>
      <c r="P40" s="52"/>
      <c r="Q40" s="164"/>
      <c r="R40" s="131">
        <f t="shared" si="2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56"/>
      <c r="K41" s="160"/>
      <c r="L41" s="160"/>
      <c r="M41" s="160"/>
      <c r="N41" s="160"/>
      <c r="O41" s="160"/>
      <c r="P41" s="52"/>
      <c r="Q41" s="164"/>
      <c r="R41" s="131">
        <f t="shared" si="2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56"/>
      <c r="K42" s="160"/>
      <c r="L42" s="160"/>
      <c r="M42" s="160"/>
      <c r="N42" s="160"/>
      <c r="O42" s="160"/>
      <c r="P42" s="52"/>
      <c r="Q42" s="164"/>
      <c r="R42" s="131">
        <f t="shared" si="2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56"/>
      <c r="K43" s="160"/>
      <c r="L43" s="160"/>
      <c r="M43" s="160"/>
      <c r="N43" s="160"/>
      <c r="O43" s="160"/>
      <c r="P43" s="52"/>
      <c r="Q43" s="164"/>
      <c r="R43" s="131">
        <f t="shared" si="2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56"/>
      <c r="K44" s="160"/>
      <c r="L44" s="160"/>
      <c r="M44" s="160"/>
      <c r="N44" s="160"/>
      <c r="O44" s="160"/>
      <c r="P44" s="52"/>
      <c r="Q44" s="164"/>
      <c r="R44" s="131">
        <f t="shared" si="2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56"/>
      <c r="K45" s="160"/>
      <c r="L45" s="160"/>
      <c r="M45" s="160"/>
      <c r="N45" s="160"/>
      <c r="O45" s="160"/>
      <c r="P45" s="52"/>
      <c r="Q45" s="164"/>
      <c r="R45" s="131">
        <f t="shared" si="2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56"/>
      <c r="K46" s="160"/>
      <c r="L46" s="160"/>
      <c r="M46" s="160"/>
      <c r="N46" s="160"/>
      <c r="O46" s="160"/>
      <c r="P46" s="52"/>
      <c r="Q46" s="164"/>
      <c r="R46" s="131">
        <f t="shared" si="2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56"/>
      <c r="K47" s="160"/>
      <c r="L47" s="160"/>
      <c r="M47" s="160"/>
      <c r="N47" s="160"/>
      <c r="O47" s="160"/>
      <c r="P47" s="52"/>
      <c r="Q47" s="164"/>
      <c r="R47" s="131">
        <f t="shared" si="2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56"/>
      <c r="K48" s="160"/>
      <c r="L48" s="160"/>
      <c r="M48" s="160"/>
      <c r="N48" s="160"/>
      <c r="O48" s="160"/>
      <c r="P48" s="52"/>
      <c r="Q48" s="164"/>
      <c r="R48" s="131">
        <f t="shared" si="2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56"/>
      <c r="K49" s="160"/>
      <c r="L49" s="160"/>
      <c r="M49" s="160"/>
      <c r="N49" s="160"/>
      <c r="O49" s="160"/>
      <c r="P49" s="52"/>
      <c r="Q49" s="164"/>
      <c r="R49" s="131">
        <f t="shared" si="2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56"/>
      <c r="K50" s="160"/>
      <c r="L50" s="160"/>
      <c r="M50" s="160"/>
      <c r="N50" s="160"/>
      <c r="O50" s="160"/>
      <c r="P50" s="52"/>
      <c r="Q50" s="164"/>
      <c r="R50" s="131">
        <f t="shared" si="2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56"/>
      <c r="K51" s="160"/>
      <c r="L51" s="160"/>
      <c r="M51" s="160"/>
      <c r="N51" s="160"/>
      <c r="O51" s="160"/>
      <c r="P51" s="52"/>
      <c r="Q51" s="164"/>
      <c r="R51" s="131">
        <f t="shared" si="2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56"/>
      <c r="K52" s="160"/>
      <c r="L52" s="160"/>
      <c r="M52" s="160"/>
      <c r="N52" s="160"/>
      <c r="O52" s="160"/>
      <c r="P52" s="52"/>
      <c r="Q52" s="164"/>
      <c r="R52" s="131">
        <f t="shared" si="2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56"/>
      <c r="K53" s="160"/>
      <c r="L53" s="160"/>
      <c r="M53" s="160"/>
      <c r="N53" s="160"/>
      <c r="O53" s="160"/>
      <c r="P53" s="52"/>
      <c r="Q53" s="164"/>
      <c r="R53" s="131">
        <f t="shared" si="2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56"/>
      <c r="K54" s="160"/>
      <c r="L54" s="160"/>
      <c r="M54" s="160"/>
      <c r="N54" s="160"/>
      <c r="O54" s="160"/>
      <c r="P54" s="52"/>
      <c r="Q54" s="164"/>
      <c r="R54" s="131">
        <f t="shared" si="2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56"/>
      <c r="K55" s="160"/>
      <c r="L55" s="160"/>
      <c r="M55" s="160"/>
      <c r="N55" s="160"/>
      <c r="O55" s="160"/>
      <c r="P55" s="52"/>
      <c r="Q55" s="164"/>
      <c r="R55" s="131">
        <f t="shared" si="2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56"/>
      <c r="K56" s="160"/>
      <c r="L56" s="160"/>
      <c r="M56" s="160"/>
      <c r="N56" s="160"/>
      <c r="O56" s="160"/>
      <c r="P56" s="52"/>
      <c r="Q56" s="164"/>
      <c r="R56" s="131">
        <f t="shared" si="2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56"/>
      <c r="K57" s="160"/>
      <c r="L57" s="160"/>
      <c r="M57" s="160"/>
      <c r="N57" s="160"/>
      <c r="O57" s="160"/>
      <c r="P57" s="52"/>
      <c r="Q57" s="164"/>
      <c r="R57" s="131">
        <f t="shared" si="2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56"/>
      <c r="K58" s="160"/>
      <c r="L58" s="160"/>
      <c r="M58" s="160"/>
      <c r="N58" s="160"/>
      <c r="O58" s="160"/>
      <c r="P58" s="52"/>
      <c r="Q58" s="164"/>
      <c r="R58" s="131">
        <f t="shared" si="2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56"/>
      <c r="K59" s="160"/>
      <c r="L59" s="160"/>
      <c r="M59" s="160"/>
      <c r="N59" s="160"/>
      <c r="O59" s="160"/>
      <c r="P59" s="52"/>
      <c r="Q59" s="164"/>
      <c r="R59" s="131">
        <f t="shared" si="2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56"/>
      <c r="K60" s="160"/>
      <c r="L60" s="160"/>
      <c r="M60" s="160"/>
      <c r="N60" s="160"/>
      <c r="O60" s="160"/>
      <c r="P60" s="52"/>
      <c r="Q60" s="164"/>
      <c r="R60" s="131">
        <f t="shared" si="2"/>
        <v>0</v>
      </c>
      <c r="S60" s="34"/>
    </row>
    <row r="61" spans="1:19" s="26" customFormat="1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56">
        <v>1600</v>
      </c>
      <c r="K61" s="160"/>
      <c r="L61" s="160"/>
      <c r="M61" s="160"/>
      <c r="N61" s="160"/>
      <c r="O61" s="160"/>
      <c r="P61" s="52"/>
      <c r="Q61" s="164"/>
      <c r="R61" s="131">
        <f t="shared" si="2"/>
        <v>1600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56"/>
      <c r="K62" s="160"/>
      <c r="L62" s="160"/>
      <c r="M62" s="160"/>
      <c r="N62" s="160"/>
      <c r="O62" s="160"/>
      <c r="P62" s="52"/>
      <c r="Q62" s="164"/>
      <c r="R62" s="131">
        <f t="shared" si="2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56"/>
      <c r="K63" s="160"/>
      <c r="L63" s="160"/>
      <c r="M63" s="160"/>
      <c r="N63" s="160"/>
      <c r="O63" s="160"/>
      <c r="P63" s="52"/>
      <c r="Q63" s="164"/>
      <c r="R63" s="131">
        <f t="shared" si="2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56"/>
      <c r="K64" s="160"/>
      <c r="L64" s="160"/>
      <c r="M64" s="160"/>
      <c r="N64" s="160"/>
      <c r="O64" s="160"/>
      <c r="P64" s="52"/>
      <c r="Q64" s="164"/>
      <c r="R64" s="131">
        <f t="shared" si="2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56"/>
      <c r="K65" s="160"/>
      <c r="L65" s="160"/>
      <c r="M65" s="160"/>
      <c r="N65" s="160"/>
      <c r="O65" s="160"/>
      <c r="P65" s="52"/>
      <c r="Q65" s="164"/>
      <c r="R65" s="131">
        <f t="shared" si="2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56"/>
      <c r="K66" s="160"/>
      <c r="L66" s="160"/>
      <c r="M66" s="160"/>
      <c r="N66" s="160"/>
      <c r="O66" s="160"/>
      <c r="P66" s="52"/>
      <c r="Q66" s="164"/>
      <c r="R66" s="131">
        <f t="shared" si="2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56"/>
      <c r="K67" s="160"/>
      <c r="L67" s="160"/>
      <c r="M67" s="160"/>
      <c r="N67" s="160"/>
      <c r="O67" s="160"/>
      <c r="P67" s="52"/>
      <c r="Q67" s="164"/>
      <c r="R67" s="131">
        <f t="shared" si="2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56"/>
      <c r="K68" s="160"/>
      <c r="L68" s="160"/>
      <c r="M68" s="160"/>
      <c r="N68" s="160"/>
      <c r="O68" s="160"/>
      <c r="P68" s="52"/>
      <c r="Q68" s="164"/>
      <c r="R68" s="131">
        <f t="shared" si="2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56"/>
      <c r="K69" s="160"/>
      <c r="L69" s="160"/>
      <c r="M69" s="160"/>
      <c r="N69" s="160"/>
      <c r="O69" s="160"/>
      <c r="P69" s="52"/>
      <c r="Q69" s="164"/>
      <c r="R69" s="131">
        <f t="shared" si="2"/>
        <v>0</v>
      </c>
      <c r="S69" s="34"/>
    </row>
    <row r="70" spans="1:19" s="26" customFormat="1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56">
        <v>2900</v>
      </c>
      <c r="K70" s="160"/>
      <c r="L70" s="160"/>
      <c r="M70" s="160"/>
      <c r="N70" s="160"/>
      <c r="O70" s="160"/>
      <c r="P70" s="52"/>
      <c r="Q70" s="164"/>
      <c r="R70" s="131">
        <f t="shared" si="2"/>
        <v>2900</v>
      </c>
      <c r="S70" s="34"/>
    </row>
    <row r="71" spans="1:19" s="26" customFormat="1" ht="31.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56"/>
      <c r="K71" s="160"/>
      <c r="L71" s="160"/>
      <c r="M71" s="160"/>
      <c r="N71" s="160"/>
      <c r="O71" s="160"/>
      <c r="P71" s="52"/>
      <c r="Q71" s="164"/>
      <c r="R71" s="131">
        <f t="shared" si="2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56"/>
      <c r="K72" s="160"/>
      <c r="L72" s="160"/>
      <c r="M72" s="160"/>
      <c r="N72" s="160"/>
      <c r="O72" s="160"/>
      <c r="P72" s="52"/>
      <c r="Q72" s="164"/>
      <c r="R72" s="131">
        <f t="shared" si="2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56"/>
      <c r="K73" s="160"/>
      <c r="L73" s="160"/>
      <c r="M73" s="160"/>
      <c r="N73" s="160"/>
      <c r="O73" s="160"/>
      <c r="P73" s="52"/>
      <c r="Q73" s="164"/>
      <c r="R73" s="131">
        <f t="shared" si="2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158"/>
      <c r="K74" s="245"/>
      <c r="L74" s="245"/>
      <c r="M74" s="245"/>
      <c r="N74" s="245"/>
      <c r="O74" s="245"/>
      <c r="P74" s="249"/>
      <c r="Q74" s="237"/>
      <c r="R74" s="131">
        <f t="shared" si="2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3">SUM(C11:C74)</f>
        <v>0</v>
      </c>
      <c r="D75" s="30">
        <f t="shared" si="3"/>
        <v>0</v>
      </c>
      <c r="E75" s="35">
        <f t="shared" si="3"/>
        <v>0</v>
      </c>
      <c r="F75" s="30">
        <f t="shared" si="3"/>
        <v>0</v>
      </c>
      <c r="G75" s="30">
        <f>SUM(G11:G74)</f>
        <v>0</v>
      </c>
      <c r="H75" s="36">
        <f>SUM(H11:H74)</f>
        <v>0</v>
      </c>
      <c r="I75" s="109">
        <f>SUM(I11:I74)</f>
        <v>0</v>
      </c>
      <c r="J75" s="30">
        <f t="shared" si="3"/>
        <v>35772</v>
      </c>
      <c r="K75" s="30">
        <f t="shared" si="3"/>
        <v>0</v>
      </c>
      <c r="L75" s="36">
        <f t="shared" si="3"/>
        <v>0</v>
      </c>
      <c r="M75" s="36">
        <f t="shared" si="3"/>
        <v>0</v>
      </c>
      <c r="N75" s="30">
        <f t="shared" si="3"/>
        <v>0</v>
      </c>
      <c r="O75" s="30">
        <f t="shared" si="3"/>
        <v>0</v>
      </c>
      <c r="P75" s="36">
        <f t="shared" si="3"/>
        <v>0</v>
      </c>
      <c r="Q75" s="30">
        <f t="shared" si="3"/>
        <v>0</v>
      </c>
      <c r="R75" s="33">
        <f t="shared" si="3"/>
        <v>35772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7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="86" zoomScaleNormal="86" zoomScaleSheetLayoutView="112" workbookViewId="0">
      <pane ySplit="10" topLeftCell="A74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.710937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104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59"/>
      <c r="K11" s="159"/>
      <c r="L11" s="159"/>
      <c r="M11" s="159"/>
      <c r="N11" s="159"/>
      <c r="O11" s="159"/>
      <c r="P11" s="175"/>
      <c r="Q11" s="162"/>
      <c r="R11" s="131">
        <f>J11+M11+N11+O11+P11</f>
        <v>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60"/>
      <c r="K12" s="160"/>
      <c r="L12" s="160"/>
      <c r="M12" s="160"/>
      <c r="N12" s="160"/>
      <c r="O12" s="160"/>
      <c r="P12" s="52"/>
      <c r="Q12" s="164"/>
      <c r="R12" s="131">
        <f t="shared" ref="R12:R74" si="2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60"/>
      <c r="K13" s="160"/>
      <c r="L13" s="160"/>
      <c r="M13" s="160"/>
      <c r="N13" s="160"/>
      <c r="O13" s="160"/>
      <c r="P13" s="52"/>
      <c r="Q13" s="164"/>
      <c r="R13" s="131">
        <f t="shared" si="2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60"/>
      <c r="K14" s="160"/>
      <c r="L14" s="160"/>
      <c r="M14" s="160"/>
      <c r="N14" s="160"/>
      <c r="O14" s="160"/>
      <c r="P14" s="52"/>
      <c r="Q14" s="164"/>
      <c r="R14" s="131">
        <f t="shared" si="2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60"/>
      <c r="K15" s="160"/>
      <c r="L15" s="160"/>
      <c r="M15" s="160"/>
      <c r="N15" s="160"/>
      <c r="O15" s="160"/>
      <c r="P15" s="52"/>
      <c r="Q15" s="164"/>
      <c r="R15" s="131">
        <f t="shared" si="2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60"/>
      <c r="K16" s="160"/>
      <c r="L16" s="160"/>
      <c r="M16" s="160"/>
      <c r="N16" s="160"/>
      <c r="O16" s="160"/>
      <c r="P16" s="52"/>
      <c r="Q16" s="164"/>
      <c r="R16" s="131">
        <f t="shared" si="2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60"/>
      <c r="K17" s="160"/>
      <c r="L17" s="160"/>
      <c r="M17" s="160"/>
      <c r="N17" s="160"/>
      <c r="O17" s="160"/>
      <c r="P17" s="52"/>
      <c r="Q17" s="164"/>
      <c r="R17" s="131">
        <f t="shared" si="2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60"/>
      <c r="K18" s="160"/>
      <c r="L18" s="160"/>
      <c r="M18" s="160"/>
      <c r="N18" s="160"/>
      <c r="O18" s="160"/>
      <c r="P18" s="52"/>
      <c r="Q18" s="164"/>
      <c r="R18" s="131">
        <f t="shared" si="2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60"/>
      <c r="K19" s="160"/>
      <c r="L19" s="160"/>
      <c r="M19" s="160"/>
      <c r="N19" s="160"/>
      <c r="O19" s="160"/>
      <c r="P19" s="52"/>
      <c r="Q19" s="164"/>
      <c r="R19" s="131">
        <f t="shared" si="2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60">
        <v>10870</v>
      </c>
      <c r="K20" s="160"/>
      <c r="L20" s="160"/>
      <c r="M20" s="160"/>
      <c r="N20" s="160"/>
      <c r="O20" s="160"/>
      <c r="P20" s="52"/>
      <c r="Q20" s="164"/>
      <c r="R20" s="131">
        <f t="shared" si="2"/>
        <v>10870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60"/>
      <c r="K21" s="160"/>
      <c r="L21" s="160"/>
      <c r="M21" s="160"/>
      <c r="N21" s="160"/>
      <c r="O21" s="160"/>
      <c r="P21" s="52"/>
      <c r="Q21" s="164"/>
      <c r="R21" s="131">
        <f t="shared" si="2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60"/>
      <c r="K22" s="160"/>
      <c r="L22" s="160"/>
      <c r="M22" s="160"/>
      <c r="N22" s="160"/>
      <c r="O22" s="160"/>
      <c r="P22" s="52"/>
      <c r="Q22" s="164"/>
      <c r="R22" s="131">
        <f t="shared" si="2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60"/>
      <c r="K23" s="160"/>
      <c r="L23" s="160"/>
      <c r="M23" s="160"/>
      <c r="N23" s="160"/>
      <c r="O23" s="160"/>
      <c r="P23" s="52"/>
      <c r="Q23" s="164"/>
      <c r="R23" s="131">
        <f t="shared" si="2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60"/>
      <c r="K24" s="160"/>
      <c r="L24" s="160"/>
      <c r="M24" s="160"/>
      <c r="N24" s="160"/>
      <c r="O24" s="160"/>
      <c r="P24" s="52"/>
      <c r="Q24" s="164"/>
      <c r="R24" s="131">
        <f t="shared" si="2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60"/>
      <c r="K25" s="160"/>
      <c r="L25" s="160"/>
      <c r="M25" s="160"/>
      <c r="N25" s="160"/>
      <c r="O25" s="160"/>
      <c r="P25" s="52"/>
      <c r="Q25" s="164"/>
      <c r="R25" s="131">
        <f t="shared" si="2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60"/>
      <c r="K26" s="160"/>
      <c r="L26" s="160"/>
      <c r="M26" s="160"/>
      <c r="N26" s="160"/>
      <c r="O26" s="160"/>
      <c r="P26" s="52"/>
      <c r="Q26" s="164"/>
      <c r="R26" s="131">
        <f t="shared" si="2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60"/>
      <c r="K27" s="160"/>
      <c r="L27" s="160"/>
      <c r="M27" s="160"/>
      <c r="N27" s="160"/>
      <c r="O27" s="160"/>
      <c r="P27" s="52"/>
      <c r="Q27" s="164"/>
      <c r="R27" s="131">
        <f t="shared" si="2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60"/>
      <c r="K28" s="160"/>
      <c r="L28" s="160"/>
      <c r="M28" s="160"/>
      <c r="N28" s="160"/>
      <c r="O28" s="160"/>
      <c r="P28" s="52"/>
      <c r="Q28" s="164"/>
      <c r="R28" s="131">
        <f t="shared" si="2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60"/>
      <c r="K29" s="160"/>
      <c r="L29" s="160"/>
      <c r="M29" s="160"/>
      <c r="N29" s="160"/>
      <c r="O29" s="160"/>
      <c r="P29" s="52"/>
      <c r="Q29" s="164"/>
      <c r="R29" s="131">
        <f t="shared" si="2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60"/>
      <c r="K30" s="160"/>
      <c r="L30" s="160"/>
      <c r="M30" s="160"/>
      <c r="N30" s="160"/>
      <c r="O30" s="160"/>
      <c r="P30" s="52"/>
      <c r="Q30" s="164"/>
      <c r="R30" s="131">
        <f t="shared" si="2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60"/>
      <c r="K31" s="160"/>
      <c r="L31" s="160"/>
      <c r="M31" s="160"/>
      <c r="N31" s="160"/>
      <c r="O31" s="160"/>
      <c r="P31" s="52"/>
      <c r="Q31" s="164"/>
      <c r="R31" s="131">
        <f t="shared" si="2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60"/>
      <c r="K32" s="160"/>
      <c r="L32" s="160"/>
      <c r="M32" s="160"/>
      <c r="N32" s="160"/>
      <c r="O32" s="160"/>
      <c r="P32" s="52"/>
      <c r="Q32" s="164"/>
      <c r="R32" s="131">
        <f t="shared" si="2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60"/>
      <c r="K33" s="160"/>
      <c r="L33" s="160"/>
      <c r="M33" s="160"/>
      <c r="N33" s="160"/>
      <c r="O33" s="160"/>
      <c r="P33" s="52"/>
      <c r="Q33" s="164"/>
      <c r="R33" s="131">
        <f t="shared" si="2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60"/>
      <c r="K34" s="160"/>
      <c r="L34" s="160"/>
      <c r="M34" s="160"/>
      <c r="N34" s="160"/>
      <c r="O34" s="160"/>
      <c r="P34" s="52"/>
      <c r="Q34" s="164"/>
      <c r="R34" s="131">
        <f t="shared" si="2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60"/>
      <c r="K35" s="160"/>
      <c r="L35" s="160"/>
      <c r="M35" s="160"/>
      <c r="N35" s="160"/>
      <c r="O35" s="160"/>
      <c r="P35" s="52"/>
      <c r="Q35" s="164"/>
      <c r="R35" s="131">
        <f t="shared" si="2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60"/>
      <c r="K36" s="160"/>
      <c r="L36" s="160"/>
      <c r="M36" s="160"/>
      <c r="N36" s="160"/>
      <c r="O36" s="160"/>
      <c r="P36" s="52"/>
      <c r="Q36" s="164"/>
      <c r="R36" s="131">
        <f t="shared" si="2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60"/>
      <c r="K37" s="160"/>
      <c r="L37" s="160"/>
      <c r="M37" s="160"/>
      <c r="N37" s="160"/>
      <c r="O37" s="160"/>
      <c r="P37" s="52"/>
      <c r="Q37" s="164"/>
      <c r="R37" s="131">
        <f t="shared" si="2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60"/>
      <c r="K38" s="160"/>
      <c r="L38" s="160"/>
      <c r="M38" s="160"/>
      <c r="N38" s="160"/>
      <c r="O38" s="160"/>
      <c r="P38" s="52"/>
      <c r="Q38" s="164"/>
      <c r="R38" s="131">
        <f t="shared" si="2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60"/>
      <c r="K39" s="160"/>
      <c r="L39" s="160"/>
      <c r="M39" s="160"/>
      <c r="N39" s="160"/>
      <c r="O39" s="160"/>
      <c r="P39" s="52"/>
      <c r="Q39" s="164"/>
      <c r="R39" s="131">
        <f t="shared" si="2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60"/>
      <c r="K40" s="160"/>
      <c r="L40" s="160"/>
      <c r="M40" s="160"/>
      <c r="N40" s="160"/>
      <c r="O40" s="160"/>
      <c r="P40" s="52"/>
      <c r="Q40" s="164"/>
      <c r="R40" s="131">
        <f t="shared" si="2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60"/>
      <c r="K41" s="160"/>
      <c r="L41" s="160"/>
      <c r="M41" s="160"/>
      <c r="N41" s="160"/>
      <c r="O41" s="160"/>
      <c r="P41" s="52"/>
      <c r="Q41" s="164"/>
      <c r="R41" s="131">
        <f t="shared" si="2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60"/>
      <c r="K42" s="160"/>
      <c r="L42" s="160"/>
      <c r="M42" s="160"/>
      <c r="N42" s="160"/>
      <c r="O42" s="160"/>
      <c r="P42" s="52"/>
      <c r="Q42" s="164"/>
      <c r="R42" s="131">
        <f t="shared" si="2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60"/>
      <c r="K43" s="160"/>
      <c r="L43" s="160"/>
      <c r="M43" s="160"/>
      <c r="N43" s="160"/>
      <c r="O43" s="160"/>
      <c r="P43" s="52"/>
      <c r="Q43" s="164"/>
      <c r="R43" s="131">
        <f t="shared" si="2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60"/>
      <c r="K44" s="160"/>
      <c r="L44" s="160"/>
      <c r="M44" s="160"/>
      <c r="N44" s="160"/>
      <c r="O44" s="160"/>
      <c r="P44" s="52"/>
      <c r="Q44" s="164"/>
      <c r="R44" s="131">
        <f t="shared" si="2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60"/>
      <c r="K45" s="160"/>
      <c r="L45" s="160"/>
      <c r="M45" s="160"/>
      <c r="N45" s="160"/>
      <c r="O45" s="160"/>
      <c r="P45" s="52"/>
      <c r="Q45" s="164"/>
      <c r="R45" s="131">
        <f t="shared" si="2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60"/>
      <c r="K46" s="160"/>
      <c r="L46" s="160"/>
      <c r="M46" s="160"/>
      <c r="N46" s="160"/>
      <c r="O46" s="160"/>
      <c r="P46" s="52"/>
      <c r="Q46" s="164"/>
      <c r="R46" s="131">
        <f t="shared" si="2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60"/>
      <c r="K47" s="160"/>
      <c r="L47" s="160"/>
      <c r="M47" s="160"/>
      <c r="N47" s="160"/>
      <c r="O47" s="160"/>
      <c r="P47" s="52"/>
      <c r="Q47" s="164"/>
      <c r="R47" s="131">
        <f t="shared" si="2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60"/>
      <c r="K48" s="160"/>
      <c r="L48" s="160"/>
      <c r="M48" s="160"/>
      <c r="N48" s="160"/>
      <c r="O48" s="160"/>
      <c r="P48" s="52"/>
      <c r="Q48" s="164"/>
      <c r="R48" s="131">
        <f t="shared" si="2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60"/>
      <c r="K49" s="160"/>
      <c r="L49" s="160"/>
      <c r="M49" s="160"/>
      <c r="N49" s="160"/>
      <c r="O49" s="160"/>
      <c r="P49" s="52"/>
      <c r="Q49" s="164"/>
      <c r="R49" s="131">
        <f t="shared" si="2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60"/>
      <c r="K50" s="160"/>
      <c r="L50" s="160"/>
      <c r="M50" s="160"/>
      <c r="N50" s="160"/>
      <c r="O50" s="160"/>
      <c r="P50" s="52"/>
      <c r="Q50" s="164"/>
      <c r="R50" s="131">
        <f t="shared" si="2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60"/>
      <c r="K51" s="160"/>
      <c r="L51" s="160"/>
      <c r="M51" s="160"/>
      <c r="N51" s="160"/>
      <c r="O51" s="160"/>
      <c r="P51" s="52"/>
      <c r="Q51" s="164"/>
      <c r="R51" s="131">
        <f t="shared" si="2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60"/>
      <c r="K52" s="160"/>
      <c r="L52" s="160"/>
      <c r="M52" s="160"/>
      <c r="N52" s="160"/>
      <c r="O52" s="160"/>
      <c r="P52" s="52"/>
      <c r="Q52" s="164"/>
      <c r="R52" s="131">
        <f t="shared" si="2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60"/>
      <c r="K53" s="160"/>
      <c r="L53" s="160"/>
      <c r="M53" s="160"/>
      <c r="N53" s="160"/>
      <c r="O53" s="160"/>
      <c r="P53" s="52"/>
      <c r="Q53" s="164"/>
      <c r="R53" s="131">
        <f t="shared" si="2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60"/>
      <c r="K54" s="160"/>
      <c r="L54" s="160"/>
      <c r="M54" s="160"/>
      <c r="N54" s="160"/>
      <c r="O54" s="160"/>
      <c r="P54" s="52"/>
      <c r="Q54" s="164"/>
      <c r="R54" s="131">
        <f t="shared" si="2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60"/>
      <c r="K55" s="160"/>
      <c r="L55" s="160"/>
      <c r="M55" s="160"/>
      <c r="N55" s="160"/>
      <c r="O55" s="160"/>
      <c r="P55" s="52"/>
      <c r="Q55" s="164"/>
      <c r="R55" s="131">
        <f t="shared" si="2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60"/>
      <c r="K56" s="160"/>
      <c r="L56" s="160"/>
      <c r="M56" s="160"/>
      <c r="N56" s="160"/>
      <c r="O56" s="160"/>
      <c r="P56" s="52"/>
      <c r="Q56" s="164"/>
      <c r="R56" s="131">
        <f t="shared" si="2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60"/>
      <c r="K57" s="160"/>
      <c r="L57" s="160"/>
      <c r="M57" s="160"/>
      <c r="N57" s="160"/>
      <c r="O57" s="160"/>
      <c r="P57" s="52"/>
      <c r="Q57" s="164"/>
      <c r="R57" s="131">
        <f t="shared" si="2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60"/>
      <c r="K58" s="160"/>
      <c r="L58" s="160"/>
      <c r="M58" s="160"/>
      <c r="N58" s="160"/>
      <c r="O58" s="160"/>
      <c r="P58" s="52"/>
      <c r="Q58" s="164"/>
      <c r="R58" s="131">
        <f t="shared" si="2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60"/>
      <c r="K59" s="160"/>
      <c r="L59" s="160"/>
      <c r="M59" s="160"/>
      <c r="N59" s="160"/>
      <c r="O59" s="160"/>
      <c r="P59" s="52"/>
      <c r="Q59" s="164"/>
      <c r="R59" s="131">
        <f t="shared" si="2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60"/>
      <c r="K60" s="160"/>
      <c r="L60" s="160"/>
      <c r="M60" s="160"/>
      <c r="N60" s="160"/>
      <c r="O60" s="160"/>
      <c r="P60" s="52"/>
      <c r="Q60" s="164"/>
      <c r="R60" s="131">
        <f t="shared" si="2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60"/>
      <c r="K61" s="160"/>
      <c r="L61" s="160"/>
      <c r="M61" s="160"/>
      <c r="N61" s="160"/>
      <c r="O61" s="160"/>
      <c r="P61" s="52"/>
      <c r="Q61" s="164"/>
      <c r="R61" s="131">
        <f t="shared" si="2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60"/>
      <c r="K62" s="160"/>
      <c r="L62" s="160"/>
      <c r="M62" s="160"/>
      <c r="N62" s="160"/>
      <c r="O62" s="160"/>
      <c r="P62" s="52"/>
      <c r="Q62" s="164"/>
      <c r="R62" s="131">
        <f t="shared" si="2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60"/>
      <c r="K63" s="160"/>
      <c r="L63" s="160"/>
      <c r="M63" s="160"/>
      <c r="N63" s="160"/>
      <c r="O63" s="160"/>
      <c r="P63" s="52"/>
      <c r="Q63" s="164"/>
      <c r="R63" s="131">
        <f t="shared" si="2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60"/>
      <c r="K64" s="160"/>
      <c r="L64" s="160"/>
      <c r="M64" s="160"/>
      <c r="N64" s="160"/>
      <c r="O64" s="160"/>
      <c r="P64" s="52"/>
      <c r="Q64" s="164"/>
      <c r="R64" s="131">
        <f t="shared" si="2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60"/>
      <c r="K65" s="160"/>
      <c r="L65" s="160"/>
      <c r="M65" s="160"/>
      <c r="N65" s="160"/>
      <c r="O65" s="160"/>
      <c r="P65" s="52"/>
      <c r="Q65" s="164"/>
      <c r="R65" s="131">
        <f t="shared" si="2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60"/>
      <c r="K66" s="160"/>
      <c r="L66" s="160"/>
      <c r="M66" s="160"/>
      <c r="N66" s="160"/>
      <c r="O66" s="160"/>
      <c r="P66" s="52"/>
      <c r="Q66" s="164"/>
      <c r="R66" s="131">
        <f t="shared" si="2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60"/>
      <c r="K67" s="160"/>
      <c r="L67" s="160"/>
      <c r="M67" s="160"/>
      <c r="N67" s="160"/>
      <c r="O67" s="160"/>
      <c r="P67" s="52"/>
      <c r="Q67" s="164"/>
      <c r="R67" s="131">
        <f t="shared" si="2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60"/>
      <c r="K68" s="160"/>
      <c r="L68" s="160"/>
      <c r="M68" s="160"/>
      <c r="N68" s="160"/>
      <c r="O68" s="160"/>
      <c r="P68" s="52"/>
      <c r="Q68" s="164"/>
      <c r="R68" s="131">
        <f t="shared" si="2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60"/>
      <c r="K69" s="160"/>
      <c r="L69" s="160"/>
      <c r="M69" s="160"/>
      <c r="N69" s="160"/>
      <c r="O69" s="160"/>
      <c r="P69" s="52"/>
      <c r="Q69" s="164"/>
      <c r="R69" s="131">
        <f t="shared" si="2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60"/>
      <c r="K70" s="160"/>
      <c r="L70" s="160"/>
      <c r="M70" s="160"/>
      <c r="N70" s="160"/>
      <c r="O70" s="160"/>
      <c r="P70" s="52"/>
      <c r="Q70" s="164"/>
      <c r="R70" s="131">
        <f t="shared" si="2"/>
        <v>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60"/>
      <c r="K71" s="160"/>
      <c r="L71" s="160"/>
      <c r="M71" s="160"/>
      <c r="N71" s="160"/>
      <c r="O71" s="160"/>
      <c r="P71" s="52"/>
      <c r="Q71" s="164"/>
      <c r="R71" s="131">
        <f t="shared" si="2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60"/>
      <c r="K72" s="160"/>
      <c r="L72" s="160"/>
      <c r="M72" s="160"/>
      <c r="N72" s="160"/>
      <c r="O72" s="160"/>
      <c r="P72" s="52"/>
      <c r="Q72" s="164"/>
      <c r="R72" s="131">
        <f t="shared" si="2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60"/>
      <c r="K73" s="160"/>
      <c r="L73" s="160"/>
      <c r="M73" s="160"/>
      <c r="N73" s="160"/>
      <c r="O73" s="160"/>
      <c r="P73" s="52"/>
      <c r="Q73" s="164"/>
      <c r="R73" s="131">
        <f t="shared" si="2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45"/>
      <c r="K74" s="245"/>
      <c r="L74" s="245"/>
      <c r="M74" s="245"/>
      <c r="N74" s="245"/>
      <c r="O74" s="245"/>
      <c r="P74" s="249"/>
      <c r="Q74" s="237"/>
      <c r="R74" s="131">
        <f t="shared" si="2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3">SUM(C11:C74)</f>
        <v>0</v>
      </c>
      <c r="D75" s="30">
        <f t="shared" si="3"/>
        <v>0</v>
      </c>
      <c r="E75" s="35">
        <f t="shared" si="3"/>
        <v>0</v>
      </c>
      <c r="F75" s="30">
        <f t="shared" si="3"/>
        <v>0</v>
      </c>
      <c r="G75" s="30">
        <f>SUM(G11:G74)</f>
        <v>0</v>
      </c>
      <c r="H75" s="36">
        <f t="shared" si="3"/>
        <v>0</v>
      </c>
      <c r="I75" s="109">
        <f t="shared" si="3"/>
        <v>0</v>
      </c>
      <c r="J75" s="30">
        <f t="shared" si="3"/>
        <v>10870</v>
      </c>
      <c r="K75" s="30">
        <f t="shared" si="3"/>
        <v>0</v>
      </c>
      <c r="L75" s="36">
        <f t="shared" si="3"/>
        <v>0</v>
      </c>
      <c r="M75" s="36">
        <f t="shared" si="3"/>
        <v>0</v>
      </c>
      <c r="N75" s="30">
        <f t="shared" si="3"/>
        <v>0</v>
      </c>
      <c r="O75" s="30">
        <f t="shared" si="3"/>
        <v>0</v>
      </c>
      <c r="P75" s="30">
        <f t="shared" si="3"/>
        <v>0</v>
      </c>
      <c r="Q75" s="30">
        <f t="shared" si="3"/>
        <v>0</v>
      </c>
      <c r="R75" s="33">
        <f t="shared" si="3"/>
        <v>10870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7"/>
  <sheetViews>
    <sheetView zoomScale="86" zoomScaleNormal="86" zoomScaleSheetLayoutView="112" workbookViewId="0">
      <pane ySplit="10" topLeftCell="A74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.4257812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105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59">
        <v>14042</v>
      </c>
      <c r="K11" s="159"/>
      <c r="L11" s="159"/>
      <c r="M11" s="159"/>
      <c r="N11" s="159"/>
      <c r="O11" s="159"/>
      <c r="P11" s="175"/>
      <c r="Q11" s="162"/>
      <c r="R11" s="131">
        <f>J11+M11+N11+O11+P11</f>
        <v>14042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60"/>
      <c r="K12" s="160"/>
      <c r="L12" s="160"/>
      <c r="M12" s="160"/>
      <c r="N12" s="160"/>
      <c r="O12" s="160"/>
      <c r="P12" s="52"/>
      <c r="Q12" s="164"/>
      <c r="R12" s="131">
        <f t="shared" ref="R12:R74" si="2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60"/>
      <c r="K13" s="160"/>
      <c r="L13" s="160"/>
      <c r="M13" s="160"/>
      <c r="N13" s="160"/>
      <c r="O13" s="160"/>
      <c r="P13" s="52"/>
      <c r="Q13" s="164"/>
      <c r="R13" s="131">
        <f t="shared" si="2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60"/>
      <c r="K14" s="160"/>
      <c r="L14" s="160"/>
      <c r="M14" s="160"/>
      <c r="N14" s="160"/>
      <c r="O14" s="160"/>
      <c r="P14" s="52"/>
      <c r="Q14" s="164"/>
      <c r="R14" s="131">
        <f t="shared" si="2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60"/>
      <c r="K15" s="160"/>
      <c r="L15" s="160"/>
      <c r="M15" s="160"/>
      <c r="N15" s="160"/>
      <c r="O15" s="160"/>
      <c r="P15" s="52"/>
      <c r="Q15" s="164"/>
      <c r="R15" s="131">
        <f t="shared" si="2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60"/>
      <c r="K16" s="160"/>
      <c r="L16" s="160"/>
      <c r="M16" s="160"/>
      <c r="N16" s="160"/>
      <c r="O16" s="160"/>
      <c r="P16" s="52"/>
      <c r="Q16" s="164"/>
      <c r="R16" s="131">
        <f t="shared" si="2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60"/>
      <c r="K17" s="160"/>
      <c r="L17" s="160"/>
      <c r="M17" s="160"/>
      <c r="N17" s="160"/>
      <c r="O17" s="160"/>
      <c r="P17" s="52"/>
      <c r="Q17" s="164"/>
      <c r="R17" s="131">
        <f t="shared" si="2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60"/>
      <c r="K18" s="160"/>
      <c r="L18" s="160"/>
      <c r="M18" s="160"/>
      <c r="N18" s="160"/>
      <c r="O18" s="160"/>
      <c r="P18" s="52"/>
      <c r="Q18" s="164"/>
      <c r="R18" s="131">
        <f t="shared" si="2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60"/>
      <c r="K19" s="160"/>
      <c r="L19" s="160"/>
      <c r="M19" s="160"/>
      <c r="N19" s="160"/>
      <c r="O19" s="160"/>
      <c r="P19" s="52"/>
      <c r="Q19" s="164"/>
      <c r="R19" s="131">
        <f t="shared" si="2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60"/>
      <c r="K20" s="160"/>
      <c r="L20" s="160"/>
      <c r="M20" s="160"/>
      <c r="N20" s="160"/>
      <c r="O20" s="160"/>
      <c r="P20" s="52"/>
      <c r="Q20" s="164"/>
      <c r="R20" s="131">
        <f t="shared" si="2"/>
        <v>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60"/>
      <c r="K21" s="160"/>
      <c r="L21" s="160"/>
      <c r="M21" s="160"/>
      <c r="N21" s="160"/>
      <c r="O21" s="160"/>
      <c r="P21" s="52"/>
      <c r="Q21" s="164"/>
      <c r="R21" s="131">
        <f t="shared" si="2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60"/>
      <c r="K22" s="160"/>
      <c r="L22" s="160"/>
      <c r="M22" s="160"/>
      <c r="N22" s="160"/>
      <c r="O22" s="160"/>
      <c r="P22" s="52"/>
      <c r="Q22" s="164"/>
      <c r="R22" s="131">
        <f t="shared" si="2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60"/>
      <c r="K23" s="160"/>
      <c r="L23" s="160"/>
      <c r="M23" s="160"/>
      <c r="N23" s="160"/>
      <c r="O23" s="160"/>
      <c r="P23" s="52"/>
      <c r="Q23" s="164"/>
      <c r="R23" s="131">
        <f t="shared" si="2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60"/>
      <c r="K24" s="160"/>
      <c r="L24" s="160"/>
      <c r="M24" s="160"/>
      <c r="N24" s="160"/>
      <c r="O24" s="160"/>
      <c r="P24" s="52"/>
      <c r="Q24" s="164"/>
      <c r="R24" s="131">
        <f t="shared" si="2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60"/>
      <c r="K25" s="160"/>
      <c r="L25" s="160"/>
      <c r="M25" s="160"/>
      <c r="N25" s="160"/>
      <c r="O25" s="160"/>
      <c r="P25" s="52"/>
      <c r="Q25" s="164"/>
      <c r="R25" s="131">
        <f t="shared" si="2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60"/>
      <c r="K26" s="160"/>
      <c r="L26" s="160"/>
      <c r="M26" s="160"/>
      <c r="N26" s="160"/>
      <c r="O26" s="160"/>
      <c r="P26" s="52"/>
      <c r="Q26" s="164"/>
      <c r="R26" s="131">
        <f t="shared" si="2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60"/>
      <c r="K27" s="160"/>
      <c r="L27" s="160"/>
      <c r="M27" s="160"/>
      <c r="N27" s="160"/>
      <c r="O27" s="160"/>
      <c r="P27" s="52"/>
      <c r="Q27" s="164"/>
      <c r="R27" s="131">
        <f t="shared" si="2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60"/>
      <c r="K28" s="160"/>
      <c r="L28" s="160"/>
      <c r="M28" s="160"/>
      <c r="N28" s="160"/>
      <c r="O28" s="160"/>
      <c r="P28" s="52"/>
      <c r="Q28" s="164"/>
      <c r="R28" s="131">
        <f t="shared" si="2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60"/>
      <c r="K29" s="160"/>
      <c r="L29" s="160"/>
      <c r="M29" s="160"/>
      <c r="N29" s="160"/>
      <c r="O29" s="160"/>
      <c r="P29" s="52"/>
      <c r="Q29" s="164"/>
      <c r="R29" s="131">
        <f t="shared" si="2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60"/>
      <c r="K30" s="160"/>
      <c r="L30" s="160"/>
      <c r="M30" s="160"/>
      <c r="N30" s="160"/>
      <c r="O30" s="160"/>
      <c r="P30" s="52"/>
      <c r="Q30" s="164"/>
      <c r="R30" s="131">
        <f t="shared" si="2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60"/>
      <c r="K31" s="160"/>
      <c r="L31" s="160"/>
      <c r="M31" s="160"/>
      <c r="N31" s="160"/>
      <c r="O31" s="160"/>
      <c r="P31" s="52"/>
      <c r="Q31" s="164"/>
      <c r="R31" s="131">
        <f t="shared" si="2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60"/>
      <c r="K32" s="160"/>
      <c r="L32" s="160"/>
      <c r="M32" s="160"/>
      <c r="N32" s="160"/>
      <c r="O32" s="160"/>
      <c r="P32" s="52"/>
      <c r="Q32" s="164"/>
      <c r="R32" s="131">
        <f t="shared" si="2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60"/>
      <c r="K33" s="160"/>
      <c r="L33" s="160"/>
      <c r="M33" s="160"/>
      <c r="N33" s="160"/>
      <c r="O33" s="160"/>
      <c r="P33" s="52"/>
      <c r="Q33" s="164"/>
      <c r="R33" s="131">
        <f t="shared" si="2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60"/>
      <c r="K34" s="160"/>
      <c r="L34" s="160"/>
      <c r="M34" s="160"/>
      <c r="N34" s="160"/>
      <c r="O34" s="160"/>
      <c r="P34" s="52"/>
      <c r="Q34" s="164"/>
      <c r="R34" s="131">
        <f t="shared" si="2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60"/>
      <c r="K35" s="160"/>
      <c r="L35" s="160"/>
      <c r="M35" s="160"/>
      <c r="N35" s="160"/>
      <c r="O35" s="160"/>
      <c r="P35" s="52"/>
      <c r="Q35" s="164"/>
      <c r="R35" s="131">
        <f t="shared" si="2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60"/>
      <c r="K36" s="160"/>
      <c r="L36" s="160"/>
      <c r="M36" s="160"/>
      <c r="N36" s="160"/>
      <c r="O36" s="160"/>
      <c r="P36" s="52"/>
      <c r="Q36" s="164"/>
      <c r="R36" s="131">
        <f t="shared" si="2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60"/>
      <c r="K37" s="160"/>
      <c r="L37" s="160"/>
      <c r="M37" s="160"/>
      <c r="N37" s="160"/>
      <c r="O37" s="160"/>
      <c r="P37" s="52"/>
      <c r="Q37" s="164"/>
      <c r="R37" s="131">
        <f t="shared" si="2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60"/>
      <c r="K38" s="160"/>
      <c r="L38" s="160"/>
      <c r="M38" s="160"/>
      <c r="N38" s="160"/>
      <c r="O38" s="160"/>
      <c r="P38" s="52"/>
      <c r="Q38" s="164"/>
      <c r="R38" s="131">
        <f t="shared" si="2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60"/>
      <c r="K39" s="160"/>
      <c r="L39" s="160"/>
      <c r="M39" s="160"/>
      <c r="N39" s="160"/>
      <c r="O39" s="160"/>
      <c r="P39" s="52"/>
      <c r="Q39" s="164"/>
      <c r="R39" s="131">
        <f t="shared" si="2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60"/>
      <c r="K40" s="160"/>
      <c r="L40" s="160"/>
      <c r="M40" s="160"/>
      <c r="N40" s="160"/>
      <c r="O40" s="160"/>
      <c r="P40" s="52"/>
      <c r="Q40" s="164"/>
      <c r="R40" s="131">
        <f t="shared" si="2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60"/>
      <c r="K41" s="160"/>
      <c r="L41" s="160"/>
      <c r="M41" s="160"/>
      <c r="N41" s="160"/>
      <c r="O41" s="160"/>
      <c r="P41" s="52"/>
      <c r="Q41" s="164"/>
      <c r="R41" s="131">
        <f t="shared" si="2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60"/>
      <c r="K42" s="160"/>
      <c r="L42" s="160"/>
      <c r="M42" s="160"/>
      <c r="N42" s="160"/>
      <c r="O42" s="160"/>
      <c r="P42" s="52"/>
      <c r="Q42" s="164"/>
      <c r="R42" s="131">
        <f t="shared" si="2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60"/>
      <c r="K43" s="160"/>
      <c r="L43" s="160"/>
      <c r="M43" s="160"/>
      <c r="N43" s="160"/>
      <c r="O43" s="160"/>
      <c r="P43" s="52"/>
      <c r="Q43" s="164"/>
      <c r="R43" s="131">
        <f t="shared" si="2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60"/>
      <c r="K44" s="160"/>
      <c r="L44" s="160"/>
      <c r="M44" s="160"/>
      <c r="N44" s="160"/>
      <c r="O44" s="160"/>
      <c r="P44" s="52"/>
      <c r="Q44" s="164"/>
      <c r="R44" s="131">
        <f t="shared" si="2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60"/>
      <c r="K45" s="160"/>
      <c r="L45" s="160"/>
      <c r="M45" s="160"/>
      <c r="N45" s="160"/>
      <c r="O45" s="160"/>
      <c r="P45" s="52"/>
      <c r="Q45" s="164"/>
      <c r="R45" s="131">
        <f t="shared" si="2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60"/>
      <c r="K46" s="160"/>
      <c r="L46" s="160"/>
      <c r="M46" s="160"/>
      <c r="N46" s="160"/>
      <c r="O46" s="160"/>
      <c r="P46" s="52"/>
      <c r="Q46" s="164"/>
      <c r="R46" s="131">
        <f t="shared" si="2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60"/>
      <c r="K47" s="160"/>
      <c r="L47" s="160"/>
      <c r="M47" s="160"/>
      <c r="N47" s="160"/>
      <c r="O47" s="160"/>
      <c r="P47" s="52"/>
      <c r="Q47" s="164"/>
      <c r="R47" s="131">
        <f t="shared" si="2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60"/>
      <c r="K48" s="160"/>
      <c r="L48" s="160"/>
      <c r="M48" s="160"/>
      <c r="N48" s="160"/>
      <c r="O48" s="160"/>
      <c r="P48" s="52"/>
      <c r="Q48" s="164"/>
      <c r="R48" s="131">
        <f t="shared" si="2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60"/>
      <c r="K49" s="160"/>
      <c r="L49" s="160"/>
      <c r="M49" s="160"/>
      <c r="N49" s="160"/>
      <c r="O49" s="160"/>
      <c r="P49" s="52"/>
      <c r="Q49" s="164"/>
      <c r="R49" s="131">
        <f t="shared" si="2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60"/>
      <c r="K50" s="160"/>
      <c r="L50" s="160"/>
      <c r="M50" s="160"/>
      <c r="N50" s="160"/>
      <c r="O50" s="160"/>
      <c r="P50" s="52"/>
      <c r="Q50" s="164"/>
      <c r="R50" s="131">
        <f t="shared" si="2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60"/>
      <c r="K51" s="160"/>
      <c r="L51" s="160"/>
      <c r="M51" s="160"/>
      <c r="N51" s="160"/>
      <c r="O51" s="160"/>
      <c r="P51" s="52"/>
      <c r="Q51" s="164"/>
      <c r="R51" s="131">
        <f t="shared" si="2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60"/>
      <c r="K52" s="160"/>
      <c r="L52" s="160"/>
      <c r="M52" s="160"/>
      <c r="N52" s="160"/>
      <c r="O52" s="160"/>
      <c r="P52" s="52"/>
      <c r="Q52" s="164"/>
      <c r="R52" s="131">
        <f t="shared" si="2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60"/>
      <c r="K53" s="160"/>
      <c r="L53" s="160"/>
      <c r="M53" s="160"/>
      <c r="N53" s="160"/>
      <c r="O53" s="160"/>
      <c r="P53" s="52"/>
      <c r="Q53" s="164"/>
      <c r="R53" s="131">
        <f t="shared" si="2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60"/>
      <c r="K54" s="160"/>
      <c r="L54" s="160"/>
      <c r="M54" s="160"/>
      <c r="N54" s="160"/>
      <c r="O54" s="160"/>
      <c r="P54" s="52"/>
      <c r="Q54" s="164"/>
      <c r="R54" s="131">
        <f t="shared" si="2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60"/>
      <c r="K55" s="160"/>
      <c r="L55" s="160"/>
      <c r="M55" s="160"/>
      <c r="N55" s="160"/>
      <c r="O55" s="160"/>
      <c r="P55" s="52"/>
      <c r="Q55" s="164"/>
      <c r="R55" s="131">
        <f t="shared" si="2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60"/>
      <c r="K56" s="160"/>
      <c r="L56" s="160"/>
      <c r="M56" s="160"/>
      <c r="N56" s="160"/>
      <c r="O56" s="160"/>
      <c r="P56" s="52"/>
      <c r="Q56" s="164"/>
      <c r="R56" s="131">
        <f t="shared" si="2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60"/>
      <c r="K57" s="160"/>
      <c r="L57" s="160"/>
      <c r="M57" s="160"/>
      <c r="N57" s="160"/>
      <c r="O57" s="160"/>
      <c r="P57" s="52"/>
      <c r="Q57" s="164"/>
      <c r="R57" s="131">
        <f t="shared" si="2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60"/>
      <c r="K58" s="160"/>
      <c r="L58" s="160"/>
      <c r="M58" s="160"/>
      <c r="N58" s="160"/>
      <c r="O58" s="160"/>
      <c r="P58" s="52"/>
      <c r="Q58" s="164"/>
      <c r="R58" s="131">
        <f t="shared" si="2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60"/>
      <c r="K59" s="160"/>
      <c r="L59" s="160"/>
      <c r="M59" s="160"/>
      <c r="N59" s="160"/>
      <c r="O59" s="160"/>
      <c r="P59" s="52"/>
      <c r="Q59" s="164"/>
      <c r="R59" s="131">
        <f t="shared" si="2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60"/>
      <c r="K60" s="160"/>
      <c r="L60" s="160"/>
      <c r="M60" s="160"/>
      <c r="N60" s="160"/>
      <c r="O60" s="160"/>
      <c r="P60" s="52"/>
      <c r="Q60" s="164"/>
      <c r="R60" s="131">
        <f t="shared" si="2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60"/>
      <c r="K61" s="160"/>
      <c r="L61" s="160"/>
      <c r="M61" s="160"/>
      <c r="N61" s="160"/>
      <c r="O61" s="160"/>
      <c r="P61" s="52"/>
      <c r="Q61" s="164"/>
      <c r="R61" s="131">
        <f t="shared" si="2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60"/>
      <c r="K62" s="160"/>
      <c r="L62" s="160"/>
      <c r="M62" s="160"/>
      <c r="N62" s="160"/>
      <c r="O62" s="160"/>
      <c r="P62" s="52"/>
      <c r="Q62" s="164"/>
      <c r="R62" s="131">
        <f t="shared" si="2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60"/>
      <c r="K63" s="160"/>
      <c r="L63" s="160"/>
      <c r="M63" s="160"/>
      <c r="N63" s="160"/>
      <c r="O63" s="160"/>
      <c r="P63" s="52"/>
      <c r="Q63" s="164"/>
      <c r="R63" s="131">
        <f t="shared" si="2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60"/>
      <c r="K64" s="160"/>
      <c r="L64" s="160"/>
      <c r="M64" s="160"/>
      <c r="N64" s="160"/>
      <c r="O64" s="160"/>
      <c r="P64" s="52"/>
      <c r="Q64" s="164"/>
      <c r="R64" s="131">
        <f t="shared" si="2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60"/>
      <c r="K65" s="160"/>
      <c r="L65" s="160"/>
      <c r="M65" s="160"/>
      <c r="N65" s="160"/>
      <c r="O65" s="160"/>
      <c r="P65" s="52"/>
      <c r="Q65" s="164"/>
      <c r="R65" s="131">
        <f t="shared" si="2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60"/>
      <c r="K66" s="160"/>
      <c r="L66" s="160"/>
      <c r="M66" s="160"/>
      <c r="N66" s="160"/>
      <c r="O66" s="160"/>
      <c r="P66" s="52"/>
      <c r="Q66" s="164"/>
      <c r="R66" s="131">
        <f t="shared" si="2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60"/>
      <c r="K67" s="160"/>
      <c r="L67" s="160"/>
      <c r="M67" s="160"/>
      <c r="N67" s="160"/>
      <c r="O67" s="160"/>
      <c r="P67" s="52"/>
      <c r="Q67" s="164"/>
      <c r="R67" s="131">
        <f t="shared" si="2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60"/>
      <c r="K68" s="160"/>
      <c r="L68" s="160"/>
      <c r="M68" s="160"/>
      <c r="N68" s="160"/>
      <c r="O68" s="160"/>
      <c r="P68" s="52"/>
      <c r="Q68" s="164"/>
      <c r="R68" s="131">
        <f t="shared" si="2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60"/>
      <c r="K69" s="160"/>
      <c r="L69" s="160"/>
      <c r="M69" s="160"/>
      <c r="N69" s="160"/>
      <c r="O69" s="160"/>
      <c r="P69" s="52"/>
      <c r="Q69" s="164"/>
      <c r="R69" s="131">
        <f t="shared" si="2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60"/>
      <c r="K70" s="160"/>
      <c r="L70" s="160"/>
      <c r="M70" s="160"/>
      <c r="N70" s="160"/>
      <c r="O70" s="160"/>
      <c r="P70" s="52"/>
      <c r="Q70" s="164"/>
      <c r="R70" s="131">
        <f t="shared" si="2"/>
        <v>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60"/>
      <c r="K71" s="160"/>
      <c r="L71" s="160"/>
      <c r="M71" s="160"/>
      <c r="N71" s="160"/>
      <c r="O71" s="160"/>
      <c r="P71" s="52"/>
      <c r="Q71" s="164"/>
      <c r="R71" s="131">
        <f t="shared" si="2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60"/>
      <c r="K72" s="160"/>
      <c r="L72" s="160"/>
      <c r="M72" s="160"/>
      <c r="N72" s="160"/>
      <c r="O72" s="160"/>
      <c r="P72" s="52"/>
      <c r="Q72" s="164"/>
      <c r="R72" s="131">
        <f t="shared" si="2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60"/>
      <c r="K73" s="160"/>
      <c r="L73" s="160"/>
      <c r="M73" s="160"/>
      <c r="N73" s="160"/>
      <c r="O73" s="160"/>
      <c r="P73" s="52"/>
      <c r="Q73" s="164"/>
      <c r="R73" s="131">
        <f t="shared" si="2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45"/>
      <c r="K74" s="245"/>
      <c r="L74" s="245"/>
      <c r="M74" s="245"/>
      <c r="N74" s="245"/>
      <c r="O74" s="245"/>
      <c r="P74" s="249"/>
      <c r="Q74" s="237"/>
      <c r="R74" s="131">
        <f t="shared" si="2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3">SUM(C11:C74)</f>
        <v>0</v>
      </c>
      <c r="D75" s="30">
        <f t="shared" si="3"/>
        <v>0</v>
      </c>
      <c r="E75" s="35">
        <f t="shared" si="3"/>
        <v>0</v>
      </c>
      <c r="F75" s="30">
        <f t="shared" si="3"/>
        <v>0</v>
      </c>
      <c r="G75" s="30">
        <f>SUM(G11:G74)</f>
        <v>0</v>
      </c>
      <c r="H75" s="36">
        <f t="shared" si="3"/>
        <v>0</v>
      </c>
      <c r="I75" s="109">
        <f t="shared" si="3"/>
        <v>0</v>
      </c>
      <c r="J75" s="30">
        <f t="shared" si="3"/>
        <v>14042</v>
      </c>
      <c r="K75" s="30">
        <f t="shared" si="3"/>
        <v>0</v>
      </c>
      <c r="L75" s="36">
        <f t="shared" si="3"/>
        <v>0</v>
      </c>
      <c r="M75" s="36">
        <f t="shared" si="3"/>
        <v>0</v>
      </c>
      <c r="N75" s="30">
        <f t="shared" si="3"/>
        <v>0</v>
      </c>
      <c r="O75" s="30">
        <f t="shared" si="3"/>
        <v>0</v>
      </c>
      <c r="P75" s="30">
        <f t="shared" si="3"/>
        <v>0</v>
      </c>
      <c r="Q75" s="30">
        <f t="shared" si="3"/>
        <v>0</v>
      </c>
      <c r="R75" s="33">
        <f t="shared" si="3"/>
        <v>14042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  <row r="77" spans="1:19" ht="21" customHeight="1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/>
      <c r="S77" s="5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7"/>
  <sheetViews>
    <sheetView zoomScale="86" zoomScaleNormal="86" zoomScaleSheetLayoutView="112" workbookViewId="0">
      <pane ySplit="10" topLeftCell="A71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3" max="3" width="10.5703125" customWidth="1"/>
    <col min="4" max="4" width="10.5703125" style="11" customWidth="1"/>
    <col min="5" max="5" width="16.2851562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0" max="220" width="34" customWidth="1"/>
    <col min="221" max="221" width="11.28515625" customWidth="1"/>
    <col min="222" max="222" width="11" customWidth="1"/>
    <col min="230" max="231" width="10.7109375" customWidth="1"/>
    <col min="233" max="233" width="11.5703125" customWidth="1"/>
    <col min="234" max="234" width="13.7109375" customWidth="1"/>
    <col min="235" max="238" width="9.28515625" customWidth="1"/>
    <col min="476" max="476" width="34" customWidth="1"/>
    <col min="477" max="477" width="11.28515625" customWidth="1"/>
    <col min="478" max="478" width="11" customWidth="1"/>
    <col min="486" max="487" width="10.7109375" customWidth="1"/>
    <col min="489" max="489" width="11.5703125" customWidth="1"/>
    <col min="490" max="490" width="13.7109375" customWidth="1"/>
    <col min="491" max="494" width="9.28515625" customWidth="1"/>
    <col min="732" max="732" width="34" customWidth="1"/>
    <col min="733" max="733" width="11.28515625" customWidth="1"/>
    <col min="734" max="734" width="11" customWidth="1"/>
    <col min="742" max="743" width="10.7109375" customWidth="1"/>
    <col min="745" max="745" width="11.5703125" customWidth="1"/>
    <col min="746" max="746" width="13.7109375" customWidth="1"/>
    <col min="747" max="750" width="9.28515625" customWidth="1"/>
    <col min="988" max="988" width="34" customWidth="1"/>
    <col min="989" max="989" width="11.28515625" customWidth="1"/>
    <col min="990" max="990" width="11" customWidth="1"/>
    <col min="998" max="999" width="10.7109375" customWidth="1"/>
    <col min="1001" max="1001" width="11.5703125" customWidth="1"/>
    <col min="1002" max="1002" width="13.7109375" customWidth="1"/>
    <col min="1003" max="1006" width="9.28515625" customWidth="1"/>
    <col min="1244" max="1244" width="34" customWidth="1"/>
    <col min="1245" max="1245" width="11.28515625" customWidth="1"/>
    <col min="1246" max="1246" width="11" customWidth="1"/>
    <col min="1254" max="1255" width="10.7109375" customWidth="1"/>
    <col min="1257" max="1257" width="11.5703125" customWidth="1"/>
    <col min="1258" max="1258" width="13.7109375" customWidth="1"/>
    <col min="1259" max="1262" width="9.28515625" customWidth="1"/>
    <col min="1500" max="1500" width="34" customWidth="1"/>
    <col min="1501" max="1501" width="11.28515625" customWidth="1"/>
    <col min="1502" max="1502" width="11" customWidth="1"/>
    <col min="1510" max="1511" width="10.7109375" customWidth="1"/>
    <col min="1513" max="1513" width="11.5703125" customWidth="1"/>
    <col min="1514" max="1514" width="13.7109375" customWidth="1"/>
    <col min="1515" max="1518" width="9.28515625" customWidth="1"/>
    <col min="1756" max="1756" width="34" customWidth="1"/>
    <col min="1757" max="1757" width="11.28515625" customWidth="1"/>
    <col min="1758" max="1758" width="11" customWidth="1"/>
    <col min="1766" max="1767" width="10.7109375" customWidth="1"/>
    <col min="1769" max="1769" width="11.5703125" customWidth="1"/>
    <col min="1770" max="1770" width="13.7109375" customWidth="1"/>
    <col min="1771" max="1774" width="9.28515625" customWidth="1"/>
    <col min="2012" max="2012" width="34" customWidth="1"/>
    <col min="2013" max="2013" width="11.28515625" customWidth="1"/>
    <col min="2014" max="2014" width="11" customWidth="1"/>
    <col min="2022" max="2023" width="10.7109375" customWidth="1"/>
    <col min="2025" max="2025" width="11.5703125" customWidth="1"/>
    <col min="2026" max="2026" width="13.7109375" customWidth="1"/>
    <col min="2027" max="2030" width="9.28515625" customWidth="1"/>
    <col min="2268" max="2268" width="34" customWidth="1"/>
    <col min="2269" max="2269" width="11.28515625" customWidth="1"/>
    <col min="2270" max="2270" width="11" customWidth="1"/>
    <col min="2278" max="2279" width="10.7109375" customWidth="1"/>
    <col min="2281" max="2281" width="11.5703125" customWidth="1"/>
    <col min="2282" max="2282" width="13.7109375" customWidth="1"/>
    <col min="2283" max="2286" width="9.28515625" customWidth="1"/>
    <col min="2524" max="2524" width="34" customWidth="1"/>
    <col min="2525" max="2525" width="11.28515625" customWidth="1"/>
    <col min="2526" max="2526" width="11" customWidth="1"/>
    <col min="2534" max="2535" width="10.7109375" customWidth="1"/>
    <col min="2537" max="2537" width="11.5703125" customWidth="1"/>
    <col min="2538" max="2538" width="13.7109375" customWidth="1"/>
    <col min="2539" max="2542" width="9.28515625" customWidth="1"/>
    <col min="2780" max="2780" width="34" customWidth="1"/>
    <col min="2781" max="2781" width="11.28515625" customWidth="1"/>
    <col min="2782" max="2782" width="11" customWidth="1"/>
    <col min="2790" max="2791" width="10.7109375" customWidth="1"/>
    <col min="2793" max="2793" width="11.5703125" customWidth="1"/>
    <col min="2794" max="2794" width="13.7109375" customWidth="1"/>
    <col min="2795" max="2798" width="9.28515625" customWidth="1"/>
    <col min="3036" max="3036" width="34" customWidth="1"/>
    <col min="3037" max="3037" width="11.28515625" customWidth="1"/>
    <col min="3038" max="3038" width="11" customWidth="1"/>
    <col min="3046" max="3047" width="10.7109375" customWidth="1"/>
    <col min="3049" max="3049" width="11.5703125" customWidth="1"/>
    <col min="3050" max="3050" width="13.7109375" customWidth="1"/>
    <col min="3051" max="3054" width="9.28515625" customWidth="1"/>
    <col min="3292" max="3292" width="34" customWidth="1"/>
    <col min="3293" max="3293" width="11.28515625" customWidth="1"/>
    <col min="3294" max="3294" width="11" customWidth="1"/>
    <col min="3302" max="3303" width="10.7109375" customWidth="1"/>
    <col min="3305" max="3305" width="11.5703125" customWidth="1"/>
    <col min="3306" max="3306" width="13.7109375" customWidth="1"/>
    <col min="3307" max="3310" width="9.28515625" customWidth="1"/>
    <col min="3548" max="3548" width="34" customWidth="1"/>
    <col min="3549" max="3549" width="11.28515625" customWidth="1"/>
    <col min="3550" max="3550" width="11" customWidth="1"/>
    <col min="3558" max="3559" width="10.7109375" customWidth="1"/>
    <col min="3561" max="3561" width="11.5703125" customWidth="1"/>
    <col min="3562" max="3562" width="13.7109375" customWidth="1"/>
    <col min="3563" max="3566" width="9.28515625" customWidth="1"/>
    <col min="3804" max="3804" width="34" customWidth="1"/>
    <col min="3805" max="3805" width="11.28515625" customWidth="1"/>
    <col min="3806" max="3806" width="11" customWidth="1"/>
    <col min="3814" max="3815" width="10.7109375" customWidth="1"/>
    <col min="3817" max="3817" width="11.5703125" customWidth="1"/>
    <col min="3818" max="3818" width="13.7109375" customWidth="1"/>
    <col min="3819" max="3822" width="9.28515625" customWidth="1"/>
    <col min="4060" max="4060" width="34" customWidth="1"/>
    <col min="4061" max="4061" width="11.28515625" customWidth="1"/>
    <col min="4062" max="4062" width="11" customWidth="1"/>
    <col min="4070" max="4071" width="10.7109375" customWidth="1"/>
    <col min="4073" max="4073" width="11.5703125" customWidth="1"/>
    <col min="4074" max="4074" width="13.7109375" customWidth="1"/>
    <col min="4075" max="4078" width="9.28515625" customWidth="1"/>
    <col min="4316" max="4316" width="34" customWidth="1"/>
    <col min="4317" max="4317" width="11.28515625" customWidth="1"/>
    <col min="4318" max="4318" width="11" customWidth="1"/>
    <col min="4326" max="4327" width="10.7109375" customWidth="1"/>
    <col min="4329" max="4329" width="11.5703125" customWidth="1"/>
    <col min="4330" max="4330" width="13.7109375" customWidth="1"/>
    <col min="4331" max="4334" width="9.28515625" customWidth="1"/>
    <col min="4572" max="4572" width="34" customWidth="1"/>
    <col min="4573" max="4573" width="11.28515625" customWidth="1"/>
    <col min="4574" max="4574" width="11" customWidth="1"/>
    <col min="4582" max="4583" width="10.7109375" customWidth="1"/>
    <col min="4585" max="4585" width="11.5703125" customWidth="1"/>
    <col min="4586" max="4586" width="13.7109375" customWidth="1"/>
    <col min="4587" max="4590" width="9.28515625" customWidth="1"/>
    <col min="4828" max="4828" width="34" customWidth="1"/>
    <col min="4829" max="4829" width="11.28515625" customWidth="1"/>
    <col min="4830" max="4830" width="11" customWidth="1"/>
    <col min="4838" max="4839" width="10.7109375" customWidth="1"/>
    <col min="4841" max="4841" width="11.5703125" customWidth="1"/>
    <col min="4842" max="4842" width="13.7109375" customWidth="1"/>
    <col min="4843" max="4846" width="9.28515625" customWidth="1"/>
    <col min="5084" max="5084" width="34" customWidth="1"/>
    <col min="5085" max="5085" width="11.28515625" customWidth="1"/>
    <col min="5086" max="5086" width="11" customWidth="1"/>
    <col min="5094" max="5095" width="10.7109375" customWidth="1"/>
    <col min="5097" max="5097" width="11.5703125" customWidth="1"/>
    <col min="5098" max="5098" width="13.7109375" customWidth="1"/>
    <col min="5099" max="5102" width="9.28515625" customWidth="1"/>
    <col min="5340" max="5340" width="34" customWidth="1"/>
    <col min="5341" max="5341" width="11.28515625" customWidth="1"/>
    <col min="5342" max="5342" width="11" customWidth="1"/>
    <col min="5350" max="5351" width="10.7109375" customWidth="1"/>
    <col min="5353" max="5353" width="11.5703125" customWidth="1"/>
    <col min="5354" max="5354" width="13.7109375" customWidth="1"/>
    <col min="5355" max="5358" width="9.28515625" customWidth="1"/>
    <col min="5596" max="5596" width="34" customWidth="1"/>
    <col min="5597" max="5597" width="11.28515625" customWidth="1"/>
    <col min="5598" max="5598" width="11" customWidth="1"/>
    <col min="5606" max="5607" width="10.7109375" customWidth="1"/>
    <col min="5609" max="5609" width="11.5703125" customWidth="1"/>
    <col min="5610" max="5610" width="13.7109375" customWidth="1"/>
    <col min="5611" max="5614" width="9.28515625" customWidth="1"/>
    <col min="5852" max="5852" width="34" customWidth="1"/>
    <col min="5853" max="5853" width="11.28515625" customWidth="1"/>
    <col min="5854" max="5854" width="11" customWidth="1"/>
    <col min="5862" max="5863" width="10.7109375" customWidth="1"/>
    <col min="5865" max="5865" width="11.5703125" customWidth="1"/>
    <col min="5866" max="5866" width="13.7109375" customWidth="1"/>
    <col min="5867" max="5870" width="9.28515625" customWidth="1"/>
    <col min="6108" max="6108" width="34" customWidth="1"/>
    <col min="6109" max="6109" width="11.28515625" customWidth="1"/>
    <col min="6110" max="6110" width="11" customWidth="1"/>
    <col min="6118" max="6119" width="10.7109375" customWidth="1"/>
    <col min="6121" max="6121" width="11.5703125" customWidth="1"/>
    <col min="6122" max="6122" width="13.7109375" customWidth="1"/>
    <col min="6123" max="6126" width="9.28515625" customWidth="1"/>
    <col min="6364" max="6364" width="34" customWidth="1"/>
    <col min="6365" max="6365" width="11.28515625" customWidth="1"/>
    <col min="6366" max="6366" width="11" customWidth="1"/>
    <col min="6374" max="6375" width="10.7109375" customWidth="1"/>
    <col min="6377" max="6377" width="11.5703125" customWidth="1"/>
    <col min="6378" max="6378" width="13.7109375" customWidth="1"/>
    <col min="6379" max="6382" width="9.28515625" customWidth="1"/>
    <col min="6620" max="6620" width="34" customWidth="1"/>
    <col min="6621" max="6621" width="11.28515625" customWidth="1"/>
    <col min="6622" max="6622" width="11" customWidth="1"/>
    <col min="6630" max="6631" width="10.7109375" customWidth="1"/>
    <col min="6633" max="6633" width="11.5703125" customWidth="1"/>
    <col min="6634" max="6634" width="13.7109375" customWidth="1"/>
    <col min="6635" max="6638" width="9.28515625" customWidth="1"/>
    <col min="6876" max="6876" width="34" customWidth="1"/>
    <col min="6877" max="6877" width="11.28515625" customWidth="1"/>
    <col min="6878" max="6878" width="11" customWidth="1"/>
    <col min="6886" max="6887" width="10.7109375" customWidth="1"/>
    <col min="6889" max="6889" width="11.5703125" customWidth="1"/>
    <col min="6890" max="6890" width="13.7109375" customWidth="1"/>
    <col min="6891" max="6894" width="9.28515625" customWidth="1"/>
    <col min="7132" max="7132" width="34" customWidth="1"/>
    <col min="7133" max="7133" width="11.28515625" customWidth="1"/>
    <col min="7134" max="7134" width="11" customWidth="1"/>
    <col min="7142" max="7143" width="10.7109375" customWidth="1"/>
    <col min="7145" max="7145" width="11.5703125" customWidth="1"/>
    <col min="7146" max="7146" width="13.7109375" customWidth="1"/>
    <col min="7147" max="7150" width="9.28515625" customWidth="1"/>
    <col min="7388" max="7388" width="34" customWidth="1"/>
    <col min="7389" max="7389" width="11.28515625" customWidth="1"/>
    <col min="7390" max="7390" width="11" customWidth="1"/>
    <col min="7398" max="7399" width="10.7109375" customWidth="1"/>
    <col min="7401" max="7401" width="11.5703125" customWidth="1"/>
    <col min="7402" max="7402" width="13.7109375" customWidth="1"/>
    <col min="7403" max="7406" width="9.28515625" customWidth="1"/>
    <col min="7644" max="7644" width="34" customWidth="1"/>
    <col min="7645" max="7645" width="11.28515625" customWidth="1"/>
    <col min="7646" max="7646" width="11" customWidth="1"/>
    <col min="7654" max="7655" width="10.7109375" customWidth="1"/>
    <col min="7657" max="7657" width="11.5703125" customWidth="1"/>
    <col min="7658" max="7658" width="13.7109375" customWidth="1"/>
    <col min="7659" max="7662" width="9.28515625" customWidth="1"/>
    <col min="7900" max="7900" width="34" customWidth="1"/>
    <col min="7901" max="7901" width="11.28515625" customWidth="1"/>
    <col min="7902" max="7902" width="11" customWidth="1"/>
    <col min="7910" max="7911" width="10.7109375" customWidth="1"/>
    <col min="7913" max="7913" width="11.5703125" customWidth="1"/>
    <col min="7914" max="7914" width="13.7109375" customWidth="1"/>
    <col min="7915" max="7918" width="9.28515625" customWidth="1"/>
    <col min="8156" max="8156" width="34" customWidth="1"/>
    <col min="8157" max="8157" width="11.28515625" customWidth="1"/>
    <col min="8158" max="8158" width="11" customWidth="1"/>
    <col min="8166" max="8167" width="10.7109375" customWidth="1"/>
    <col min="8169" max="8169" width="11.5703125" customWidth="1"/>
    <col min="8170" max="8170" width="13.7109375" customWidth="1"/>
    <col min="8171" max="8174" width="9.28515625" customWidth="1"/>
    <col min="8412" max="8412" width="34" customWidth="1"/>
    <col min="8413" max="8413" width="11.28515625" customWidth="1"/>
    <col min="8414" max="8414" width="11" customWidth="1"/>
    <col min="8422" max="8423" width="10.7109375" customWidth="1"/>
    <col min="8425" max="8425" width="11.5703125" customWidth="1"/>
    <col min="8426" max="8426" width="13.7109375" customWidth="1"/>
    <col min="8427" max="8430" width="9.28515625" customWidth="1"/>
    <col min="8668" max="8668" width="34" customWidth="1"/>
    <col min="8669" max="8669" width="11.28515625" customWidth="1"/>
    <col min="8670" max="8670" width="11" customWidth="1"/>
    <col min="8678" max="8679" width="10.7109375" customWidth="1"/>
    <col min="8681" max="8681" width="11.5703125" customWidth="1"/>
    <col min="8682" max="8682" width="13.7109375" customWidth="1"/>
    <col min="8683" max="8686" width="9.28515625" customWidth="1"/>
    <col min="8924" max="8924" width="34" customWidth="1"/>
    <col min="8925" max="8925" width="11.28515625" customWidth="1"/>
    <col min="8926" max="8926" width="11" customWidth="1"/>
    <col min="8934" max="8935" width="10.7109375" customWidth="1"/>
    <col min="8937" max="8937" width="11.5703125" customWidth="1"/>
    <col min="8938" max="8938" width="13.7109375" customWidth="1"/>
    <col min="8939" max="8942" width="9.28515625" customWidth="1"/>
    <col min="9180" max="9180" width="34" customWidth="1"/>
    <col min="9181" max="9181" width="11.28515625" customWidth="1"/>
    <col min="9182" max="9182" width="11" customWidth="1"/>
    <col min="9190" max="9191" width="10.7109375" customWidth="1"/>
    <col min="9193" max="9193" width="11.5703125" customWidth="1"/>
    <col min="9194" max="9194" width="13.7109375" customWidth="1"/>
    <col min="9195" max="9198" width="9.28515625" customWidth="1"/>
    <col min="9436" max="9436" width="34" customWidth="1"/>
    <col min="9437" max="9437" width="11.28515625" customWidth="1"/>
    <col min="9438" max="9438" width="11" customWidth="1"/>
    <col min="9446" max="9447" width="10.7109375" customWidth="1"/>
    <col min="9449" max="9449" width="11.5703125" customWidth="1"/>
    <col min="9450" max="9450" width="13.7109375" customWidth="1"/>
    <col min="9451" max="9454" width="9.28515625" customWidth="1"/>
    <col min="9692" max="9692" width="34" customWidth="1"/>
    <col min="9693" max="9693" width="11.28515625" customWidth="1"/>
    <col min="9694" max="9694" width="11" customWidth="1"/>
    <col min="9702" max="9703" width="10.7109375" customWidth="1"/>
    <col min="9705" max="9705" width="11.5703125" customWidth="1"/>
    <col min="9706" max="9706" width="13.7109375" customWidth="1"/>
    <col min="9707" max="9710" width="9.28515625" customWidth="1"/>
    <col min="9948" max="9948" width="34" customWidth="1"/>
    <col min="9949" max="9949" width="11.28515625" customWidth="1"/>
    <col min="9950" max="9950" width="11" customWidth="1"/>
    <col min="9958" max="9959" width="10.7109375" customWidth="1"/>
    <col min="9961" max="9961" width="11.5703125" customWidth="1"/>
    <col min="9962" max="9962" width="13.7109375" customWidth="1"/>
    <col min="9963" max="9966" width="9.28515625" customWidth="1"/>
    <col min="10204" max="10204" width="34" customWidth="1"/>
    <col min="10205" max="10205" width="11.28515625" customWidth="1"/>
    <col min="10206" max="10206" width="11" customWidth="1"/>
    <col min="10214" max="10215" width="10.7109375" customWidth="1"/>
    <col min="10217" max="10217" width="11.5703125" customWidth="1"/>
    <col min="10218" max="10218" width="13.7109375" customWidth="1"/>
    <col min="10219" max="10222" width="9.28515625" customWidth="1"/>
    <col min="10460" max="10460" width="34" customWidth="1"/>
    <col min="10461" max="10461" width="11.28515625" customWidth="1"/>
    <col min="10462" max="10462" width="11" customWidth="1"/>
    <col min="10470" max="10471" width="10.7109375" customWidth="1"/>
    <col min="10473" max="10473" width="11.5703125" customWidth="1"/>
    <col min="10474" max="10474" width="13.7109375" customWidth="1"/>
    <col min="10475" max="10478" width="9.28515625" customWidth="1"/>
    <col min="10716" max="10716" width="34" customWidth="1"/>
    <col min="10717" max="10717" width="11.28515625" customWidth="1"/>
    <col min="10718" max="10718" width="11" customWidth="1"/>
    <col min="10726" max="10727" width="10.7109375" customWidth="1"/>
    <col min="10729" max="10729" width="11.5703125" customWidth="1"/>
    <col min="10730" max="10730" width="13.7109375" customWidth="1"/>
    <col min="10731" max="10734" width="9.28515625" customWidth="1"/>
    <col min="10972" max="10972" width="34" customWidth="1"/>
    <col min="10973" max="10973" width="11.28515625" customWidth="1"/>
    <col min="10974" max="10974" width="11" customWidth="1"/>
    <col min="10982" max="10983" width="10.7109375" customWidth="1"/>
    <col min="10985" max="10985" width="11.5703125" customWidth="1"/>
    <col min="10986" max="10986" width="13.7109375" customWidth="1"/>
    <col min="10987" max="10990" width="9.28515625" customWidth="1"/>
    <col min="11228" max="11228" width="34" customWidth="1"/>
    <col min="11229" max="11229" width="11.28515625" customWidth="1"/>
    <col min="11230" max="11230" width="11" customWidth="1"/>
    <col min="11238" max="11239" width="10.7109375" customWidth="1"/>
    <col min="11241" max="11241" width="11.5703125" customWidth="1"/>
    <col min="11242" max="11242" width="13.7109375" customWidth="1"/>
    <col min="11243" max="11246" width="9.28515625" customWidth="1"/>
    <col min="11484" max="11484" width="34" customWidth="1"/>
    <col min="11485" max="11485" width="11.28515625" customWidth="1"/>
    <col min="11486" max="11486" width="11" customWidth="1"/>
    <col min="11494" max="11495" width="10.7109375" customWidth="1"/>
    <col min="11497" max="11497" width="11.5703125" customWidth="1"/>
    <col min="11498" max="11498" width="13.7109375" customWidth="1"/>
    <col min="11499" max="11502" width="9.28515625" customWidth="1"/>
    <col min="11740" max="11740" width="34" customWidth="1"/>
    <col min="11741" max="11741" width="11.28515625" customWidth="1"/>
    <col min="11742" max="11742" width="11" customWidth="1"/>
    <col min="11750" max="11751" width="10.7109375" customWidth="1"/>
    <col min="11753" max="11753" width="11.5703125" customWidth="1"/>
    <col min="11754" max="11754" width="13.7109375" customWidth="1"/>
    <col min="11755" max="11758" width="9.28515625" customWidth="1"/>
    <col min="11996" max="11996" width="34" customWidth="1"/>
    <col min="11997" max="11997" width="11.28515625" customWidth="1"/>
    <col min="11998" max="11998" width="11" customWidth="1"/>
    <col min="12006" max="12007" width="10.7109375" customWidth="1"/>
    <col min="12009" max="12009" width="11.5703125" customWidth="1"/>
    <col min="12010" max="12010" width="13.7109375" customWidth="1"/>
    <col min="12011" max="12014" width="9.28515625" customWidth="1"/>
    <col min="12252" max="12252" width="34" customWidth="1"/>
    <col min="12253" max="12253" width="11.28515625" customWidth="1"/>
    <col min="12254" max="12254" width="11" customWidth="1"/>
    <col min="12262" max="12263" width="10.7109375" customWidth="1"/>
    <col min="12265" max="12265" width="11.5703125" customWidth="1"/>
    <col min="12266" max="12266" width="13.7109375" customWidth="1"/>
    <col min="12267" max="12270" width="9.28515625" customWidth="1"/>
    <col min="12508" max="12508" width="34" customWidth="1"/>
    <col min="12509" max="12509" width="11.28515625" customWidth="1"/>
    <col min="12510" max="12510" width="11" customWidth="1"/>
    <col min="12518" max="12519" width="10.7109375" customWidth="1"/>
    <col min="12521" max="12521" width="11.5703125" customWidth="1"/>
    <col min="12522" max="12522" width="13.7109375" customWidth="1"/>
    <col min="12523" max="12526" width="9.28515625" customWidth="1"/>
    <col min="12764" max="12764" width="34" customWidth="1"/>
    <col min="12765" max="12765" width="11.28515625" customWidth="1"/>
    <col min="12766" max="12766" width="11" customWidth="1"/>
    <col min="12774" max="12775" width="10.7109375" customWidth="1"/>
    <col min="12777" max="12777" width="11.5703125" customWidth="1"/>
    <col min="12778" max="12778" width="13.7109375" customWidth="1"/>
    <col min="12779" max="12782" width="9.28515625" customWidth="1"/>
    <col min="13020" max="13020" width="34" customWidth="1"/>
    <col min="13021" max="13021" width="11.28515625" customWidth="1"/>
    <col min="13022" max="13022" width="11" customWidth="1"/>
    <col min="13030" max="13031" width="10.7109375" customWidth="1"/>
    <col min="13033" max="13033" width="11.5703125" customWidth="1"/>
    <col min="13034" max="13034" width="13.7109375" customWidth="1"/>
    <col min="13035" max="13038" width="9.28515625" customWidth="1"/>
    <col min="13276" max="13276" width="34" customWidth="1"/>
    <col min="13277" max="13277" width="11.28515625" customWidth="1"/>
    <col min="13278" max="13278" width="11" customWidth="1"/>
    <col min="13286" max="13287" width="10.7109375" customWidth="1"/>
    <col min="13289" max="13289" width="11.5703125" customWidth="1"/>
    <col min="13290" max="13290" width="13.7109375" customWidth="1"/>
    <col min="13291" max="13294" width="9.28515625" customWidth="1"/>
    <col min="13532" max="13532" width="34" customWidth="1"/>
    <col min="13533" max="13533" width="11.28515625" customWidth="1"/>
    <col min="13534" max="13534" width="11" customWidth="1"/>
    <col min="13542" max="13543" width="10.7109375" customWidth="1"/>
    <col min="13545" max="13545" width="11.5703125" customWidth="1"/>
    <col min="13546" max="13546" width="13.7109375" customWidth="1"/>
    <col min="13547" max="13550" width="9.28515625" customWidth="1"/>
    <col min="13788" max="13788" width="34" customWidth="1"/>
    <col min="13789" max="13789" width="11.28515625" customWidth="1"/>
    <col min="13790" max="13790" width="11" customWidth="1"/>
    <col min="13798" max="13799" width="10.7109375" customWidth="1"/>
    <col min="13801" max="13801" width="11.5703125" customWidth="1"/>
    <col min="13802" max="13802" width="13.7109375" customWidth="1"/>
    <col min="13803" max="13806" width="9.28515625" customWidth="1"/>
    <col min="14044" max="14044" width="34" customWidth="1"/>
    <col min="14045" max="14045" width="11.28515625" customWidth="1"/>
    <col min="14046" max="14046" width="11" customWidth="1"/>
    <col min="14054" max="14055" width="10.7109375" customWidth="1"/>
    <col min="14057" max="14057" width="11.5703125" customWidth="1"/>
    <col min="14058" max="14058" width="13.7109375" customWidth="1"/>
    <col min="14059" max="14062" width="9.28515625" customWidth="1"/>
    <col min="14300" max="14300" width="34" customWidth="1"/>
    <col min="14301" max="14301" width="11.28515625" customWidth="1"/>
    <col min="14302" max="14302" width="11" customWidth="1"/>
    <col min="14310" max="14311" width="10.7109375" customWidth="1"/>
    <col min="14313" max="14313" width="11.5703125" customWidth="1"/>
    <col min="14314" max="14314" width="13.7109375" customWidth="1"/>
    <col min="14315" max="14318" width="9.28515625" customWidth="1"/>
    <col min="14556" max="14556" width="34" customWidth="1"/>
    <col min="14557" max="14557" width="11.28515625" customWidth="1"/>
    <col min="14558" max="14558" width="11" customWidth="1"/>
    <col min="14566" max="14567" width="10.7109375" customWidth="1"/>
    <col min="14569" max="14569" width="11.5703125" customWidth="1"/>
    <col min="14570" max="14570" width="13.7109375" customWidth="1"/>
    <col min="14571" max="14574" width="9.28515625" customWidth="1"/>
    <col min="14812" max="14812" width="34" customWidth="1"/>
    <col min="14813" max="14813" width="11.28515625" customWidth="1"/>
    <col min="14814" max="14814" width="11" customWidth="1"/>
    <col min="14822" max="14823" width="10.7109375" customWidth="1"/>
    <col min="14825" max="14825" width="11.5703125" customWidth="1"/>
    <col min="14826" max="14826" width="13.7109375" customWidth="1"/>
    <col min="14827" max="14830" width="9.28515625" customWidth="1"/>
    <col min="15068" max="15068" width="34" customWidth="1"/>
    <col min="15069" max="15069" width="11.28515625" customWidth="1"/>
    <col min="15070" max="15070" width="11" customWidth="1"/>
    <col min="15078" max="15079" width="10.7109375" customWidth="1"/>
    <col min="15081" max="15081" width="11.5703125" customWidth="1"/>
    <col min="15082" max="15082" width="13.7109375" customWidth="1"/>
    <col min="15083" max="15086" width="9.28515625" customWidth="1"/>
    <col min="15324" max="15324" width="34" customWidth="1"/>
    <col min="15325" max="15325" width="11.28515625" customWidth="1"/>
    <col min="15326" max="15326" width="11" customWidth="1"/>
    <col min="15334" max="15335" width="10.7109375" customWidth="1"/>
    <col min="15337" max="15337" width="11.5703125" customWidth="1"/>
    <col min="15338" max="15338" width="13.7109375" customWidth="1"/>
    <col min="15339" max="15342" width="9.28515625" customWidth="1"/>
    <col min="15580" max="15580" width="34" customWidth="1"/>
    <col min="15581" max="15581" width="11.28515625" customWidth="1"/>
    <col min="15582" max="15582" width="11" customWidth="1"/>
    <col min="15590" max="15591" width="10.7109375" customWidth="1"/>
    <col min="15593" max="15593" width="11.5703125" customWidth="1"/>
    <col min="15594" max="15594" width="13.7109375" customWidth="1"/>
    <col min="15595" max="15598" width="9.28515625" customWidth="1"/>
    <col min="15836" max="15836" width="34" customWidth="1"/>
    <col min="15837" max="15837" width="11.28515625" customWidth="1"/>
    <col min="15838" max="15838" width="11" customWidth="1"/>
    <col min="15846" max="15847" width="10.7109375" customWidth="1"/>
    <col min="15849" max="15849" width="11.5703125" customWidth="1"/>
    <col min="15850" max="15850" width="13.7109375" customWidth="1"/>
    <col min="15851" max="15854" width="9.28515625" customWidth="1"/>
    <col min="16092" max="16092" width="34" customWidth="1"/>
    <col min="16093" max="16093" width="11.28515625" customWidth="1"/>
    <col min="16094" max="16094" width="11" customWidth="1"/>
    <col min="16102" max="16103" width="10.7109375" customWidth="1"/>
    <col min="16105" max="16105" width="11.5703125" customWidth="1"/>
    <col min="16106" max="16106" width="13.7109375" customWidth="1"/>
    <col min="16107" max="16110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171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57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57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57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57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57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57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57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57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57"/>
      <c r="Q62" s="11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57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57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57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57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57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57"/>
      <c r="Q68" s="11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57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57"/>
      <c r="Q70" s="113"/>
      <c r="R70" s="131">
        <f t="shared" si="3"/>
        <v>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57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57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57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2"/>
      <c r="Q74" s="22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  <row r="77" spans="1:19" ht="18.75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/>
      <c r="S77" s="5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T77"/>
  <sheetViews>
    <sheetView zoomScale="110" zoomScaleNormal="110" zoomScaleSheetLayoutView="112" workbookViewId="0">
      <pane ySplit="10" topLeftCell="A74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style="26" customWidth="1"/>
    <col min="13" max="13" width="10" customWidth="1"/>
    <col min="14" max="15" width="10.28515625" customWidth="1"/>
    <col min="16" max="16" width="8.85546875" style="26"/>
    <col min="17" max="18" width="9.140625" style="26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118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53"/>
      <c r="C11" s="154"/>
      <c r="D11" s="165">
        <f>B11+C11</f>
        <v>0</v>
      </c>
      <c r="E11" s="153"/>
      <c r="F11" s="154"/>
      <c r="G11" s="154"/>
      <c r="H11" s="154"/>
      <c r="I11" s="165">
        <f>E11+F11+G11</f>
        <v>0</v>
      </c>
      <c r="J11" s="159">
        <v>150</v>
      </c>
      <c r="K11" s="159"/>
      <c r="L11" s="159"/>
      <c r="M11" s="159"/>
      <c r="N11" s="159"/>
      <c r="O11" s="159"/>
      <c r="P11" s="175">
        <v>50</v>
      </c>
      <c r="Q11" s="162"/>
      <c r="R11" s="168">
        <f>J11+M11+N11+O11+P11</f>
        <v>200</v>
      </c>
      <c r="S11" s="34"/>
    </row>
    <row r="12" spans="1:19" ht="15.75">
      <c r="A12" s="90" t="s">
        <v>24</v>
      </c>
      <c r="B12" s="155"/>
      <c r="C12" s="156"/>
      <c r="D12" s="169">
        <f t="shared" ref="D12:D74" si="0">B12+C12</f>
        <v>0</v>
      </c>
      <c r="E12" s="155"/>
      <c r="F12" s="156"/>
      <c r="G12" s="156"/>
      <c r="H12" s="156"/>
      <c r="I12" s="169">
        <f t="shared" ref="I12:I74" si="1">E12+F12+G12</f>
        <v>0</v>
      </c>
      <c r="J12" s="160"/>
      <c r="K12" s="160"/>
      <c r="L12" s="160"/>
      <c r="M12" s="160"/>
      <c r="N12" s="160"/>
      <c r="O12" s="160"/>
      <c r="P12" s="52"/>
      <c r="Q12" s="164"/>
      <c r="R12" s="168">
        <f t="shared" ref="R12:R74" si="2">J12+M12+N12+O12+P12</f>
        <v>0</v>
      </c>
      <c r="S12" s="34"/>
    </row>
    <row r="13" spans="1:19" ht="15.75">
      <c r="A13" s="90" t="s">
        <v>25</v>
      </c>
      <c r="B13" s="155"/>
      <c r="C13" s="156"/>
      <c r="D13" s="169">
        <f t="shared" si="0"/>
        <v>0</v>
      </c>
      <c r="E13" s="155"/>
      <c r="F13" s="156"/>
      <c r="G13" s="156"/>
      <c r="H13" s="156"/>
      <c r="I13" s="169">
        <f t="shared" si="1"/>
        <v>0</v>
      </c>
      <c r="J13" s="160"/>
      <c r="K13" s="160"/>
      <c r="L13" s="160"/>
      <c r="M13" s="160"/>
      <c r="N13" s="160"/>
      <c r="O13" s="160"/>
      <c r="P13" s="52"/>
      <c r="Q13" s="164"/>
      <c r="R13" s="168">
        <f t="shared" si="2"/>
        <v>0</v>
      </c>
      <c r="S13" s="34"/>
    </row>
    <row r="14" spans="1:19" ht="15.75">
      <c r="A14" s="90" t="s">
        <v>26</v>
      </c>
      <c r="B14" s="155"/>
      <c r="C14" s="156"/>
      <c r="D14" s="169">
        <f t="shared" si="0"/>
        <v>0</v>
      </c>
      <c r="E14" s="155"/>
      <c r="F14" s="156"/>
      <c r="G14" s="156"/>
      <c r="H14" s="156"/>
      <c r="I14" s="169">
        <f t="shared" si="1"/>
        <v>0</v>
      </c>
      <c r="J14" s="160"/>
      <c r="K14" s="160"/>
      <c r="L14" s="160"/>
      <c r="M14" s="160"/>
      <c r="N14" s="160"/>
      <c r="O14" s="160"/>
      <c r="P14" s="52"/>
      <c r="Q14" s="164"/>
      <c r="R14" s="168">
        <f t="shared" si="2"/>
        <v>0</v>
      </c>
      <c r="S14" s="34"/>
    </row>
    <row r="15" spans="1:19" ht="15.75">
      <c r="A15" s="90" t="s">
        <v>27</v>
      </c>
      <c r="B15" s="155"/>
      <c r="C15" s="156"/>
      <c r="D15" s="169">
        <f t="shared" si="0"/>
        <v>0</v>
      </c>
      <c r="E15" s="155"/>
      <c r="F15" s="156"/>
      <c r="G15" s="156"/>
      <c r="H15" s="156"/>
      <c r="I15" s="169">
        <f t="shared" si="1"/>
        <v>0</v>
      </c>
      <c r="J15" s="160"/>
      <c r="K15" s="160"/>
      <c r="L15" s="160"/>
      <c r="M15" s="160"/>
      <c r="N15" s="160"/>
      <c r="O15" s="160"/>
      <c r="P15" s="52"/>
      <c r="Q15" s="164"/>
      <c r="R15" s="168">
        <f t="shared" si="2"/>
        <v>0</v>
      </c>
      <c r="S15" s="34"/>
    </row>
    <row r="16" spans="1:19" ht="15.75">
      <c r="A16" s="90" t="s">
        <v>28</v>
      </c>
      <c r="B16" s="155"/>
      <c r="C16" s="156"/>
      <c r="D16" s="169">
        <f t="shared" si="0"/>
        <v>0</v>
      </c>
      <c r="E16" s="155"/>
      <c r="F16" s="156"/>
      <c r="G16" s="156"/>
      <c r="H16" s="156"/>
      <c r="I16" s="169">
        <f t="shared" si="1"/>
        <v>0</v>
      </c>
      <c r="J16" s="160"/>
      <c r="K16" s="160"/>
      <c r="L16" s="160"/>
      <c r="M16" s="160"/>
      <c r="N16" s="160"/>
      <c r="O16" s="160"/>
      <c r="P16" s="52"/>
      <c r="Q16" s="164"/>
      <c r="R16" s="168">
        <f t="shared" si="2"/>
        <v>0</v>
      </c>
      <c r="S16" s="34"/>
    </row>
    <row r="17" spans="1:19" ht="31.5" customHeight="1">
      <c r="A17" s="90" t="s">
        <v>29</v>
      </c>
      <c r="B17" s="155"/>
      <c r="C17" s="156"/>
      <c r="D17" s="169">
        <f t="shared" si="0"/>
        <v>0</v>
      </c>
      <c r="E17" s="155"/>
      <c r="F17" s="156"/>
      <c r="G17" s="156"/>
      <c r="H17" s="156"/>
      <c r="I17" s="169">
        <f t="shared" si="1"/>
        <v>0</v>
      </c>
      <c r="J17" s="160"/>
      <c r="K17" s="160"/>
      <c r="L17" s="160"/>
      <c r="M17" s="160"/>
      <c r="N17" s="160"/>
      <c r="O17" s="160"/>
      <c r="P17" s="52"/>
      <c r="Q17" s="164"/>
      <c r="R17" s="168">
        <f t="shared" si="2"/>
        <v>0</v>
      </c>
      <c r="S17" s="34"/>
    </row>
    <row r="18" spans="1:19" ht="31.9" customHeight="1">
      <c r="A18" s="90" t="s">
        <v>30</v>
      </c>
      <c r="B18" s="155"/>
      <c r="C18" s="156"/>
      <c r="D18" s="169">
        <f t="shared" si="0"/>
        <v>0</v>
      </c>
      <c r="E18" s="155"/>
      <c r="F18" s="156"/>
      <c r="G18" s="156"/>
      <c r="H18" s="156"/>
      <c r="I18" s="169">
        <f t="shared" si="1"/>
        <v>0</v>
      </c>
      <c r="J18" s="160"/>
      <c r="K18" s="160"/>
      <c r="L18" s="160"/>
      <c r="M18" s="160"/>
      <c r="N18" s="160"/>
      <c r="O18" s="160"/>
      <c r="P18" s="52"/>
      <c r="Q18" s="164"/>
      <c r="R18" s="168">
        <f t="shared" si="2"/>
        <v>0</v>
      </c>
      <c r="S18" s="34"/>
    </row>
    <row r="19" spans="1:19" ht="15.75">
      <c r="A19" s="90" t="s">
        <v>31</v>
      </c>
      <c r="B19" s="155"/>
      <c r="C19" s="156"/>
      <c r="D19" s="169">
        <f t="shared" si="0"/>
        <v>0</v>
      </c>
      <c r="E19" s="155"/>
      <c r="F19" s="156"/>
      <c r="G19" s="156"/>
      <c r="H19" s="156"/>
      <c r="I19" s="169">
        <f t="shared" si="1"/>
        <v>0</v>
      </c>
      <c r="J19" s="160"/>
      <c r="K19" s="160"/>
      <c r="L19" s="160"/>
      <c r="M19" s="160"/>
      <c r="N19" s="160"/>
      <c r="O19" s="160"/>
      <c r="P19" s="52"/>
      <c r="Q19" s="164"/>
      <c r="R19" s="168">
        <f t="shared" si="2"/>
        <v>0</v>
      </c>
      <c r="S19" s="34"/>
    </row>
    <row r="20" spans="1:19" ht="15.75">
      <c r="A20" s="90" t="s">
        <v>32</v>
      </c>
      <c r="B20" s="155"/>
      <c r="C20" s="156"/>
      <c r="D20" s="169">
        <f t="shared" si="0"/>
        <v>0</v>
      </c>
      <c r="E20" s="155"/>
      <c r="F20" s="156"/>
      <c r="G20" s="156"/>
      <c r="H20" s="156"/>
      <c r="I20" s="169">
        <f t="shared" si="1"/>
        <v>0</v>
      </c>
      <c r="J20" s="160"/>
      <c r="K20" s="160"/>
      <c r="L20" s="160"/>
      <c r="M20" s="160"/>
      <c r="N20" s="160"/>
      <c r="O20" s="160"/>
      <c r="P20" s="52"/>
      <c r="Q20" s="164"/>
      <c r="R20" s="168">
        <f t="shared" si="2"/>
        <v>0</v>
      </c>
      <c r="S20" s="34"/>
    </row>
    <row r="21" spans="1:19" ht="16.149999999999999" customHeight="1">
      <c r="A21" s="90" t="s">
        <v>33</v>
      </c>
      <c r="B21" s="155"/>
      <c r="C21" s="156"/>
      <c r="D21" s="169">
        <f t="shared" si="0"/>
        <v>0</v>
      </c>
      <c r="E21" s="155"/>
      <c r="F21" s="156"/>
      <c r="G21" s="156"/>
      <c r="H21" s="156"/>
      <c r="I21" s="169">
        <f t="shared" si="1"/>
        <v>0</v>
      </c>
      <c r="J21" s="160"/>
      <c r="K21" s="160"/>
      <c r="L21" s="160"/>
      <c r="M21" s="160"/>
      <c r="N21" s="160"/>
      <c r="O21" s="160"/>
      <c r="P21" s="52"/>
      <c r="Q21" s="164"/>
      <c r="R21" s="168">
        <f t="shared" si="2"/>
        <v>0</v>
      </c>
      <c r="S21" s="34"/>
    </row>
    <row r="22" spans="1:19" ht="16.149999999999999" customHeight="1">
      <c r="A22" s="90" t="s">
        <v>34</v>
      </c>
      <c r="B22" s="155"/>
      <c r="C22" s="156"/>
      <c r="D22" s="169">
        <f t="shared" si="0"/>
        <v>0</v>
      </c>
      <c r="E22" s="155"/>
      <c r="F22" s="156"/>
      <c r="G22" s="156"/>
      <c r="H22" s="156"/>
      <c r="I22" s="169">
        <f t="shared" si="1"/>
        <v>0</v>
      </c>
      <c r="J22" s="160">
        <v>200</v>
      </c>
      <c r="K22" s="160"/>
      <c r="L22" s="160"/>
      <c r="M22" s="160"/>
      <c r="N22" s="160"/>
      <c r="O22" s="160"/>
      <c r="P22" s="52">
        <v>50</v>
      </c>
      <c r="Q22" s="164"/>
      <c r="R22" s="168">
        <f t="shared" si="2"/>
        <v>250</v>
      </c>
      <c r="S22" s="34"/>
    </row>
    <row r="23" spans="1:19" ht="19.149999999999999" customHeight="1">
      <c r="A23" s="90" t="s">
        <v>35</v>
      </c>
      <c r="B23" s="155"/>
      <c r="C23" s="156"/>
      <c r="D23" s="169">
        <f t="shared" si="0"/>
        <v>0</v>
      </c>
      <c r="E23" s="155"/>
      <c r="F23" s="156"/>
      <c r="G23" s="156"/>
      <c r="H23" s="156"/>
      <c r="I23" s="169">
        <f t="shared" si="1"/>
        <v>0</v>
      </c>
      <c r="J23" s="160"/>
      <c r="K23" s="160"/>
      <c r="L23" s="160"/>
      <c r="M23" s="160"/>
      <c r="N23" s="160"/>
      <c r="O23" s="160"/>
      <c r="P23" s="52"/>
      <c r="Q23" s="164"/>
      <c r="R23" s="168">
        <f t="shared" si="2"/>
        <v>0</v>
      </c>
      <c r="S23" s="34"/>
    </row>
    <row r="24" spans="1:19" ht="15.75">
      <c r="A24" s="90" t="s">
        <v>36</v>
      </c>
      <c r="B24" s="155"/>
      <c r="C24" s="156"/>
      <c r="D24" s="169">
        <f t="shared" si="0"/>
        <v>0</v>
      </c>
      <c r="E24" s="155"/>
      <c r="F24" s="156"/>
      <c r="G24" s="156"/>
      <c r="H24" s="156"/>
      <c r="I24" s="169">
        <f t="shared" si="1"/>
        <v>0</v>
      </c>
      <c r="J24" s="160"/>
      <c r="K24" s="160"/>
      <c r="L24" s="160"/>
      <c r="M24" s="160"/>
      <c r="N24" s="160"/>
      <c r="O24" s="160"/>
      <c r="P24" s="52"/>
      <c r="Q24" s="164"/>
      <c r="R24" s="168">
        <f t="shared" si="2"/>
        <v>0</v>
      </c>
      <c r="S24" s="34"/>
    </row>
    <row r="25" spans="1:19" ht="15.75">
      <c r="A25" s="90" t="s">
        <v>37</v>
      </c>
      <c r="B25" s="155"/>
      <c r="C25" s="156"/>
      <c r="D25" s="169">
        <f t="shared" si="0"/>
        <v>0</v>
      </c>
      <c r="E25" s="155"/>
      <c r="F25" s="156"/>
      <c r="G25" s="156"/>
      <c r="H25" s="156"/>
      <c r="I25" s="169">
        <f t="shared" si="1"/>
        <v>0</v>
      </c>
      <c r="J25" s="160">
        <v>140</v>
      </c>
      <c r="K25" s="160"/>
      <c r="L25" s="160"/>
      <c r="M25" s="160"/>
      <c r="N25" s="160"/>
      <c r="O25" s="160"/>
      <c r="P25" s="52">
        <v>100</v>
      </c>
      <c r="Q25" s="164"/>
      <c r="R25" s="168">
        <f t="shared" si="2"/>
        <v>240</v>
      </c>
      <c r="S25" s="34"/>
    </row>
    <row r="26" spans="1:19" ht="31.5">
      <c r="A26" s="90" t="s">
        <v>38</v>
      </c>
      <c r="B26" s="155"/>
      <c r="C26" s="156"/>
      <c r="D26" s="169">
        <f t="shared" si="0"/>
        <v>0</v>
      </c>
      <c r="E26" s="155"/>
      <c r="F26" s="156"/>
      <c r="G26" s="156"/>
      <c r="H26" s="156"/>
      <c r="I26" s="169">
        <f t="shared" si="1"/>
        <v>0</v>
      </c>
      <c r="J26" s="160"/>
      <c r="K26" s="160"/>
      <c r="L26" s="160"/>
      <c r="M26" s="160"/>
      <c r="N26" s="160"/>
      <c r="O26" s="160"/>
      <c r="P26" s="52"/>
      <c r="Q26" s="164"/>
      <c r="R26" s="168">
        <f t="shared" si="2"/>
        <v>0</v>
      </c>
      <c r="S26" s="34"/>
    </row>
    <row r="27" spans="1:19" ht="16.5" customHeight="1">
      <c r="A27" s="90" t="s">
        <v>39</v>
      </c>
      <c r="B27" s="155"/>
      <c r="C27" s="156"/>
      <c r="D27" s="169">
        <f t="shared" si="0"/>
        <v>0</v>
      </c>
      <c r="E27" s="155"/>
      <c r="F27" s="156"/>
      <c r="G27" s="156"/>
      <c r="H27" s="156"/>
      <c r="I27" s="169">
        <f t="shared" si="1"/>
        <v>0</v>
      </c>
      <c r="J27" s="160"/>
      <c r="K27" s="160"/>
      <c r="L27" s="160"/>
      <c r="M27" s="160"/>
      <c r="N27" s="160"/>
      <c r="O27" s="160"/>
      <c r="P27" s="52"/>
      <c r="Q27" s="164"/>
      <c r="R27" s="168">
        <f t="shared" si="2"/>
        <v>0</v>
      </c>
      <c r="S27" s="34"/>
    </row>
    <row r="28" spans="1:19" ht="17.25" customHeight="1">
      <c r="A28" s="90" t="s">
        <v>40</v>
      </c>
      <c r="B28" s="155"/>
      <c r="C28" s="156"/>
      <c r="D28" s="169">
        <f t="shared" si="0"/>
        <v>0</v>
      </c>
      <c r="E28" s="155"/>
      <c r="F28" s="156"/>
      <c r="G28" s="156"/>
      <c r="H28" s="156"/>
      <c r="I28" s="169">
        <f t="shared" si="1"/>
        <v>0</v>
      </c>
      <c r="J28" s="160"/>
      <c r="K28" s="160"/>
      <c r="L28" s="160"/>
      <c r="M28" s="160"/>
      <c r="N28" s="160"/>
      <c r="O28" s="160"/>
      <c r="P28" s="52"/>
      <c r="Q28" s="164"/>
      <c r="R28" s="168">
        <f t="shared" si="2"/>
        <v>0</v>
      </c>
      <c r="S28" s="34"/>
    </row>
    <row r="29" spans="1:19" ht="31.5">
      <c r="A29" s="90" t="s">
        <v>41</v>
      </c>
      <c r="B29" s="155"/>
      <c r="C29" s="156"/>
      <c r="D29" s="169">
        <f t="shared" si="0"/>
        <v>0</v>
      </c>
      <c r="E29" s="155"/>
      <c r="F29" s="156"/>
      <c r="G29" s="156"/>
      <c r="H29" s="156"/>
      <c r="I29" s="169">
        <f t="shared" si="1"/>
        <v>0</v>
      </c>
      <c r="J29" s="160"/>
      <c r="K29" s="160"/>
      <c r="L29" s="160"/>
      <c r="M29" s="160"/>
      <c r="N29" s="160"/>
      <c r="O29" s="160"/>
      <c r="P29" s="52"/>
      <c r="Q29" s="164"/>
      <c r="R29" s="168">
        <f t="shared" si="2"/>
        <v>0</v>
      </c>
      <c r="S29" s="34"/>
    </row>
    <row r="30" spans="1:19" ht="15.75">
      <c r="A30" s="90" t="s">
        <v>42</v>
      </c>
      <c r="B30" s="155"/>
      <c r="C30" s="156"/>
      <c r="D30" s="169">
        <f t="shared" si="0"/>
        <v>0</v>
      </c>
      <c r="E30" s="155"/>
      <c r="F30" s="156"/>
      <c r="G30" s="156"/>
      <c r="H30" s="156"/>
      <c r="I30" s="169">
        <f t="shared" si="1"/>
        <v>0</v>
      </c>
      <c r="J30" s="160"/>
      <c r="K30" s="160"/>
      <c r="L30" s="160"/>
      <c r="M30" s="160"/>
      <c r="N30" s="160"/>
      <c r="O30" s="160"/>
      <c r="P30" s="52"/>
      <c r="Q30" s="164"/>
      <c r="R30" s="168">
        <f t="shared" si="2"/>
        <v>0</v>
      </c>
      <c r="S30" s="34"/>
    </row>
    <row r="31" spans="1:19" ht="32.25" customHeight="1">
      <c r="A31" s="90" t="s">
        <v>43</v>
      </c>
      <c r="B31" s="155"/>
      <c r="C31" s="156"/>
      <c r="D31" s="169">
        <f t="shared" si="0"/>
        <v>0</v>
      </c>
      <c r="E31" s="155"/>
      <c r="F31" s="156"/>
      <c r="G31" s="156"/>
      <c r="H31" s="156"/>
      <c r="I31" s="169">
        <f t="shared" si="1"/>
        <v>0</v>
      </c>
      <c r="J31" s="160"/>
      <c r="K31" s="160"/>
      <c r="L31" s="160"/>
      <c r="M31" s="160"/>
      <c r="N31" s="160"/>
      <c r="O31" s="160"/>
      <c r="P31" s="52"/>
      <c r="Q31" s="164"/>
      <c r="R31" s="168">
        <f t="shared" si="2"/>
        <v>0</v>
      </c>
      <c r="S31" s="34"/>
    </row>
    <row r="32" spans="1:19" ht="15.75">
      <c r="A32" s="90" t="s">
        <v>44</v>
      </c>
      <c r="B32" s="155"/>
      <c r="C32" s="156"/>
      <c r="D32" s="169">
        <f t="shared" si="0"/>
        <v>0</v>
      </c>
      <c r="E32" s="155"/>
      <c r="F32" s="156"/>
      <c r="G32" s="156"/>
      <c r="H32" s="156"/>
      <c r="I32" s="169">
        <f t="shared" si="1"/>
        <v>0</v>
      </c>
      <c r="J32" s="160"/>
      <c r="K32" s="160"/>
      <c r="L32" s="160"/>
      <c r="M32" s="160"/>
      <c r="N32" s="160"/>
      <c r="O32" s="160"/>
      <c r="P32" s="52"/>
      <c r="Q32" s="164"/>
      <c r="R32" s="168">
        <f t="shared" si="2"/>
        <v>0</v>
      </c>
      <c r="S32" s="34"/>
    </row>
    <row r="33" spans="1:19" ht="18.600000000000001" customHeight="1">
      <c r="A33" s="90" t="s">
        <v>45</v>
      </c>
      <c r="B33" s="155"/>
      <c r="C33" s="156"/>
      <c r="D33" s="169">
        <f t="shared" si="0"/>
        <v>0</v>
      </c>
      <c r="E33" s="155"/>
      <c r="F33" s="156"/>
      <c r="G33" s="156"/>
      <c r="H33" s="156"/>
      <c r="I33" s="169">
        <f t="shared" si="1"/>
        <v>0</v>
      </c>
      <c r="J33" s="160"/>
      <c r="K33" s="160"/>
      <c r="L33" s="160"/>
      <c r="M33" s="160"/>
      <c r="N33" s="160"/>
      <c r="O33" s="160"/>
      <c r="P33" s="52"/>
      <c r="Q33" s="164"/>
      <c r="R33" s="168">
        <f t="shared" si="2"/>
        <v>0</v>
      </c>
      <c r="S33" s="34"/>
    </row>
    <row r="34" spans="1:19" ht="16.149999999999999" customHeight="1">
      <c r="A34" s="90" t="s">
        <v>46</v>
      </c>
      <c r="B34" s="155"/>
      <c r="C34" s="156"/>
      <c r="D34" s="169">
        <f t="shared" si="0"/>
        <v>0</v>
      </c>
      <c r="E34" s="155"/>
      <c r="F34" s="156"/>
      <c r="G34" s="156"/>
      <c r="H34" s="156"/>
      <c r="I34" s="169">
        <f t="shared" si="1"/>
        <v>0</v>
      </c>
      <c r="J34" s="160"/>
      <c r="K34" s="160"/>
      <c r="L34" s="160"/>
      <c r="M34" s="160"/>
      <c r="N34" s="160"/>
      <c r="O34" s="160"/>
      <c r="P34" s="52"/>
      <c r="Q34" s="164"/>
      <c r="R34" s="168">
        <f t="shared" si="2"/>
        <v>0</v>
      </c>
      <c r="S34" s="34"/>
    </row>
    <row r="35" spans="1:19" ht="15.75">
      <c r="A35" s="90" t="s">
        <v>47</v>
      </c>
      <c r="B35" s="155"/>
      <c r="C35" s="156"/>
      <c r="D35" s="169">
        <f t="shared" si="0"/>
        <v>0</v>
      </c>
      <c r="E35" s="155"/>
      <c r="F35" s="156"/>
      <c r="G35" s="156"/>
      <c r="H35" s="156"/>
      <c r="I35" s="169">
        <f t="shared" si="1"/>
        <v>0</v>
      </c>
      <c r="J35" s="160"/>
      <c r="K35" s="160"/>
      <c r="L35" s="160"/>
      <c r="M35" s="160"/>
      <c r="N35" s="160"/>
      <c r="O35" s="160"/>
      <c r="P35" s="52"/>
      <c r="Q35" s="164"/>
      <c r="R35" s="168">
        <f t="shared" si="2"/>
        <v>0</v>
      </c>
      <c r="S35" s="34"/>
    </row>
    <row r="36" spans="1:19" ht="15.75">
      <c r="A36" s="90" t="s">
        <v>48</v>
      </c>
      <c r="B36" s="155"/>
      <c r="C36" s="156"/>
      <c r="D36" s="169">
        <f t="shared" si="0"/>
        <v>0</v>
      </c>
      <c r="E36" s="155"/>
      <c r="F36" s="156"/>
      <c r="G36" s="156"/>
      <c r="H36" s="156"/>
      <c r="I36" s="169">
        <f t="shared" si="1"/>
        <v>0</v>
      </c>
      <c r="J36" s="160"/>
      <c r="K36" s="160"/>
      <c r="L36" s="160"/>
      <c r="M36" s="160"/>
      <c r="N36" s="160"/>
      <c r="O36" s="160"/>
      <c r="P36" s="52"/>
      <c r="Q36" s="164"/>
      <c r="R36" s="168">
        <f t="shared" si="2"/>
        <v>0</v>
      </c>
      <c r="S36" s="34"/>
    </row>
    <row r="37" spans="1:19" ht="30.75" customHeight="1">
      <c r="A37" s="90" t="s">
        <v>49</v>
      </c>
      <c r="B37" s="155"/>
      <c r="C37" s="156"/>
      <c r="D37" s="169">
        <f t="shared" si="0"/>
        <v>0</v>
      </c>
      <c r="E37" s="155"/>
      <c r="F37" s="156"/>
      <c r="G37" s="156"/>
      <c r="H37" s="156"/>
      <c r="I37" s="169">
        <f t="shared" si="1"/>
        <v>0</v>
      </c>
      <c r="J37" s="160"/>
      <c r="K37" s="160"/>
      <c r="L37" s="160"/>
      <c r="M37" s="160"/>
      <c r="N37" s="160"/>
      <c r="O37" s="160"/>
      <c r="P37" s="52"/>
      <c r="Q37" s="164"/>
      <c r="R37" s="168">
        <f t="shared" si="2"/>
        <v>0</v>
      </c>
      <c r="S37" s="34"/>
    </row>
    <row r="38" spans="1:19" ht="17.25" customHeight="1">
      <c r="A38" s="90" t="s">
        <v>50</v>
      </c>
      <c r="B38" s="155"/>
      <c r="C38" s="156"/>
      <c r="D38" s="169">
        <f t="shared" si="0"/>
        <v>0</v>
      </c>
      <c r="E38" s="155"/>
      <c r="F38" s="156"/>
      <c r="G38" s="156"/>
      <c r="H38" s="156"/>
      <c r="I38" s="169">
        <f t="shared" si="1"/>
        <v>0</v>
      </c>
      <c r="J38" s="160"/>
      <c r="K38" s="160"/>
      <c r="L38" s="160"/>
      <c r="M38" s="160"/>
      <c r="N38" s="160"/>
      <c r="O38" s="160"/>
      <c r="P38" s="52"/>
      <c r="Q38" s="164"/>
      <c r="R38" s="168">
        <f t="shared" si="2"/>
        <v>0</v>
      </c>
      <c r="S38" s="34"/>
    </row>
    <row r="39" spans="1:19" ht="31.5">
      <c r="A39" s="90" t="s">
        <v>51</v>
      </c>
      <c r="B39" s="155"/>
      <c r="C39" s="156"/>
      <c r="D39" s="169">
        <f t="shared" si="0"/>
        <v>0</v>
      </c>
      <c r="E39" s="155"/>
      <c r="F39" s="156"/>
      <c r="G39" s="156"/>
      <c r="H39" s="156"/>
      <c r="I39" s="169">
        <f t="shared" si="1"/>
        <v>0</v>
      </c>
      <c r="J39" s="160"/>
      <c r="K39" s="160"/>
      <c r="L39" s="160"/>
      <c r="M39" s="160"/>
      <c r="N39" s="160"/>
      <c r="O39" s="160"/>
      <c r="P39" s="52"/>
      <c r="Q39" s="164"/>
      <c r="R39" s="168">
        <f t="shared" si="2"/>
        <v>0</v>
      </c>
      <c r="S39" s="34"/>
    </row>
    <row r="40" spans="1:19" ht="15.75">
      <c r="A40" s="90" t="s">
        <v>52</v>
      </c>
      <c r="B40" s="155"/>
      <c r="C40" s="156"/>
      <c r="D40" s="169">
        <f t="shared" si="0"/>
        <v>0</v>
      </c>
      <c r="E40" s="155"/>
      <c r="F40" s="156"/>
      <c r="G40" s="156"/>
      <c r="H40" s="156"/>
      <c r="I40" s="169">
        <f t="shared" si="1"/>
        <v>0</v>
      </c>
      <c r="J40" s="160"/>
      <c r="K40" s="160"/>
      <c r="L40" s="160"/>
      <c r="M40" s="160"/>
      <c r="N40" s="160"/>
      <c r="O40" s="160"/>
      <c r="P40" s="52"/>
      <c r="Q40" s="164"/>
      <c r="R40" s="168">
        <f t="shared" si="2"/>
        <v>0</v>
      </c>
      <c r="S40" s="34"/>
    </row>
    <row r="41" spans="1:19" ht="15.75">
      <c r="A41" s="90" t="s">
        <v>53</v>
      </c>
      <c r="B41" s="155"/>
      <c r="C41" s="156"/>
      <c r="D41" s="169">
        <f t="shared" si="0"/>
        <v>0</v>
      </c>
      <c r="E41" s="155"/>
      <c r="F41" s="156"/>
      <c r="G41" s="156"/>
      <c r="H41" s="156"/>
      <c r="I41" s="169">
        <f t="shared" si="1"/>
        <v>0</v>
      </c>
      <c r="J41" s="160">
        <v>15</v>
      </c>
      <c r="K41" s="160"/>
      <c r="L41" s="160"/>
      <c r="M41" s="160"/>
      <c r="N41" s="160"/>
      <c r="O41" s="160"/>
      <c r="P41" s="52">
        <v>15</v>
      </c>
      <c r="Q41" s="164"/>
      <c r="R41" s="168">
        <f t="shared" si="2"/>
        <v>30</v>
      </c>
      <c r="S41" s="34"/>
    </row>
    <row r="42" spans="1:19" ht="31.5" customHeight="1">
      <c r="A42" s="90" t="s">
        <v>54</v>
      </c>
      <c r="B42" s="155"/>
      <c r="C42" s="156"/>
      <c r="D42" s="169">
        <f t="shared" si="0"/>
        <v>0</v>
      </c>
      <c r="E42" s="155"/>
      <c r="F42" s="156"/>
      <c r="G42" s="156"/>
      <c r="H42" s="156"/>
      <c r="I42" s="169">
        <f t="shared" si="1"/>
        <v>0</v>
      </c>
      <c r="J42" s="160"/>
      <c r="K42" s="160"/>
      <c r="L42" s="160"/>
      <c r="M42" s="160"/>
      <c r="N42" s="160"/>
      <c r="O42" s="160"/>
      <c r="P42" s="52"/>
      <c r="Q42" s="164"/>
      <c r="R42" s="168">
        <f t="shared" si="2"/>
        <v>0</v>
      </c>
      <c r="S42" s="34"/>
    </row>
    <row r="43" spans="1:19" ht="15.75">
      <c r="A43" s="90" t="s">
        <v>55</v>
      </c>
      <c r="B43" s="155"/>
      <c r="C43" s="156"/>
      <c r="D43" s="169">
        <f t="shared" si="0"/>
        <v>0</v>
      </c>
      <c r="E43" s="155"/>
      <c r="F43" s="156"/>
      <c r="G43" s="156"/>
      <c r="H43" s="156"/>
      <c r="I43" s="169">
        <f t="shared" si="1"/>
        <v>0</v>
      </c>
      <c r="J43" s="160">
        <v>95</v>
      </c>
      <c r="K43" s="160"/>
      <c r="L43" s="160"/>
      <c r="M43" s="160"/>
      <c r="N43" s="160"/>
      <c r="O43" s="160"/>
      <c r="P43" s="52">
        <v>95</v>
      </c>
      <c r="Q43" s="164"/>
      <c r="R43" s="168">
        <f t="shared" si="2"/>
        <v>190</v>
      </c>
      <c r="S43" s="34"/>
    </row>
    <row r="44" spans="1:19" ht="15.75">
      <c r="A44" s="90" t="s">
        <v>56</v>
      </c>
      <c r="B44" s="155"/>
      <c r="C44" s="156"/>
      <c r="D44" s="169">
        <f t="shared" si="0"/>
        <v>0</v>
      </c>
      <c r="E44" s="155"/>
      <c r="F44" s="156"/>
      <c r="G44" s="156"/>
      <c r="H44" s="156"/>
      <c r="I44" s="169">
        <f t="shared" si="1"/>
        <v>0</v>
      </c>
      <c r="J44" s="160"/>
      <c r="K44" s="160"/>
      <c r="L44" s="160"/>
      <c r="M44" s="160"/>
      <c r="N44" s="160"/>
      <c r="O44" s="160"/>
      <c r="P44" s="52"/>
      <c r="Q44" s="164"/>
      <c r="R44" s="168">
        <f t="shared" si="2"/>
        <v>0</v>
      </c>
      <c r="S44" s="34"/>
    </row>
    <row r="45" spans="1:19" ht="15.75">
      <c r="A45" s="90" t="s">
        <v>57</v>
      </c>
      <c r="B45" s="155">
        <v>156</v>
      </c>
      <c r="C45" s="156"/>
      <c r="D45" s="169">
        <f t="shared" si="0"/>
        <v>156</v>
      </c>
      <c r="E45" s="155"/>
      <c r="F45" s="156"/>
      <c r="G45" s="156"/>
      <c r="H45" s="156"/>
      <c r="I45" s="169">
        <f t="shared" si="1"/>
        <v>0</v>
      </c>
      <c r="J45" s="160">
        <v>100</v>
      </c>
      <c r="K45" s="160"/>
      <c r="L45" s="160"/>
      <c r="M45" s="160"/>
      <c r="N45" s="160"/>
      <c r="O45" s="160"/>
      <c r="P45" s="52">
        <v>145</v>
      </c>
      <c r="Q45" s="164"/>
      <c r="R45" s="168">
        <f t="shared" si="2"/>
        <v>245</v>
      </c>
      <c r="S45" s="34"/>
    </row>
    <row r="46" spans="1:19" ht="32.25" customHeight="1">
      <c r="A46" s="90" t="s">
        <v>58</v>
      </c>
      <c r="B46" s="155"/>
      <c r="C46" s="156"/>
      <c r="D46" s="169">
        <f t="shared" si="0"/>
        <v>0</v>
      </c>
      <c r="E46" s="155"/>
      <c r="F46" s="156"/>
      <c r="G46" s="156"/>
      <c r="H46" s="156"/>
      <c r="I46" s="169">
        <f t="shared" si="1"/>
        <v>0</v>
      </c>
      <c r="J46" s="160"/>
      <c r="K46" s="160"/>
      <c r="L46" s="160"/>
      <c r="M46" s="160"/>
      <c r="N46" s="160"/>
      <c r="O46" s="160"/>
      <c r="P46" s="52"/>
      <c r="Q46" s="164"/>
      <c r="R46" s="168">
        <f t="shared" si="2"/>
        <v>0</v>
      </c>
      <c r="S46" s="34"/>
    </row>
    <row r="47" spans="1:19" ht="32.25" customHeight="1">
      <c r="A47" s="90" t="s">
        <v>59</v>
      </c>
      <c r="B47" s="155"/>
      <c r="C47" s="156"/>
      <c r="D47" s="169">
        <f t="shared" si="0"/>
        <v>0</v>
      </c>
      <c r="E47" s="155"/>
      <c r="F47" s="156"/>
      <c r="G47" s="156"/>
      <c r="H47" s="156"/>
      <c r="I47" s="169">
        <f t="shared" si="1"/>
        <v>0</v>
      </c>
      <c r="J47" s="160"/>
      <c r="K47" s="160"/>
      <c r="L47" s="160"/>
      <c r="M47" s="160"/>
      <c r="N47" s="160"/>
      <c r="O47" s="160"/>
      <c r="P47" s="52"/>
      <c r="Q47" s="164"/>
      <c r="R47" s="168">
        <f t="shared" si="2"/>
        <v>0</v>
      </c>
      <c r="S47" s="34"/>
    </row>
    <row r="48" spans="1:19" ht="21.75" customHeight="1">
      <c r="A48" s="90" t="s">
        <v>60</v>
      </c>
      <c r="B48" s="155"/>
      <c r="C48" s="156"/>
      <c r="D48" s="169">
        <f t="shared" si="0"/>
        <v>0</v>
      </c>
      <c r="E48" s="155"/>
      <c r="F48" s="156"/>
      <c r="G48" s="156"/>
      <c r="H48" s="156"/>
      <c r="I48" s="169">
        <f t="shared" si="1"/>
        <v>0</v>
      </c>
      <c r="J48" s="160"/>
      <c r="K48" s="160"/>
      <c r="L48" s="160"/>
      <c r="M48" s="160"/>
      <c r="N48" s="160"/>
      <c r="O48" s="160"/>
      <c r="P48" s="52"/>
      <c r="Q48" s="164"/>
      <c r="R48" s="168">
        <f t="shared" si="2"/>
        <v>0</v>
      </c>
      <c r="S48" s="34"/>
    </row>
    <row r="49" spans="1:20" ht="34.9" customHeight="1">
      <c r="A49" s="90" t="s">
        <v>89</v>
      </c>
      <c r="B49" s="155"/>
      <c r="C49" s="156"/>
      <c r="D49" s="169">
        <f t="shared" si="0"/>
        <v>0</v>
      </c>
      <c r="E49" s="155"/>
      <c r="F49" s="156"/>
      <c r="G49" s="156"/>
      <c r="H49" s="156"/>
      <c r="I49" s="169">
        <f t="shared" si="1"/>
        <v>0</v>
      </c>
      <c r="J49" s="160"/>
      <c r="K49" s="160"/>
      <c r="L49" s="160"/>
      <c r="M49" s="160"/>
      <c r="N49" s="160"/>
      <c r="O49" s="160"/>
      <c r="P49" s="52"/>
      <c r="Q49" s="164"/>
      <c r="R49" s="168">
        <f t="shared" si="2"/>
        <v>0</v>
      </c>
      <c r="S49" s="34"/>
    </row>
    <row r="50" spans="1:20" ht="15.75">
      <c r="A50" s="90" t="s">
        <v>61</v>
      </c>
      <c r="B50" s="155"/>
      <c r="C50" s="156"/>
      <c r="D50" s="169">
        <f t="shared" si="0"/>
        <v>0</v>
      </c>
      <c r="E50" s="155"/>
      <c r="F50" s="156"/>
      <c r="G50" s="156"/>
      <c r="H50" s="156"/>
      <c r="I50" s="169">
        <f t="shared" si="1"/>
        <v>0</v>
      </c>
      <c r="J50" s="160"/>
      <c r="K50" s="160"/>
      <c r="L50" s="160"/>
      <c r="M50" s="160"/>
      <c r="N50" s="160"/>
      <c r="O50" s="160"/>
      <c r="P50" s="52"/>
      <c r="Q50" s="164"/>
      <c r="R50" s="168">
        <f t="shared" si="2"/>
        <v>0</v>
      </c>
      <c r="S50" s="34"/>
    </row>
    <row r="51" spans="1:20" ht="31.5" customHeight="1">
      <c r="A51" s="90" t="s">
        <v>62</v>
      </c>
      <c r="B51" s="155"/>
      <c r="C51" s="156"/>
      <c r="D51" s="169">
        <f t="shared" si="0"/>
        <v>0</v>
      </c>
      <c r="E51" s="155"/>
      <c r="F51" s="156"/>
      <c r="G51" s="156"/>
      <c r="H51" s="156"/>
      <c r="I51" s="169">
        <f t="shared" si="1"/>
        <v>0</v>
      </c>
      <c r="J51" s="160"/>
      <c r="K51" s="160"/>
      <c r="L51" s="160"/>
      <c r="M51" s="160"/>
      <c r="N51" s="160"/>
      <c r="O51" s="160"/>
      <c r="P51" s="52"/>
      <c r="Q51" s="164"/>
      <c r="R51" s="168">
        <f t="shared" si="2"/>
        <v>0</v>
      </c>
      <c r="S51" s="34"/>
    </row>
    <row r="52" spans="1:20" ht="15.75" customHeight="1">
      <c r="A52" s="90" t="s">
        <v>63</v>
      </c>
      <c r="B52" s="155"/>
      <c r="C52" s="156"/>
      <c r="D52" s="169">
        <f t="shared" si="0"/>
        <v>0</v>
      </c>
      <c r="E52" s="155"/>
      <c r="F52" s="156"/>
      <c r="G52" s="156"/>
      <c r="H52" s="156"/>
      <c r="I52" s="169">
        <f t="shared" si="1"/>
        <v>0</v>
      </c>
      <c r="J52" s="160"/>
      <c r="K52" s="160"/>
      <c r="L52" s="160"/>
      <c r="M52" s="160"/>
      <c r="N52" s="160"/>
      <c r="O52" s="160"/>
      <c r="P52" s="52"/>
      <c r="Q52" s="164"/>
      <c r="R52" s="168">
        <f t="shared" si="2"/>
        <v>0</v>
      </c>
      <c r="S52" s="34"/>
    </row>
    <row r="53" spans="1:20" ht="18" customHeight="1">
      <c r="A53" s="90" t="s">
        <v>64</v>
      </c>
      <c r="B53" s="155"/>
      <c r="C53" s="156"/>
      <c r="D53" s="169">
        <f t="shared" si="0"/>
        <v>0</v>
      </c>
      <c r="E53" s="155"/>
      <c r="F53" s="156"/>
      <c r="G53" s="156"/>
      <c r="H53" s="156"/>
      <c r="I53" s="169">
        <f t="shared" si="1"/>
        <v>0</v>
      </c>
      <c r="J53" s="160"/>
      <c r="K53" s="160"/>
      <c r="L53" s="160"/>
      <c r="M53" s="160"/>
      <c r="N53" s="160"/>
      <c r="O53" s="160"/>
      <c r="P53" s="52"/>
      <c r="Q53" s="164"/>
      <c r="R53" s="168">
        <f t="shared" si="2"/>
        <v>0</v>
      </c>
      <c r="S53" s="34"/>
    </row>
    <row r="54" spans="1:20" ht="15.75">
      <c r="A54" s="90" t="s">
        <v>65</v>
      </c>
      <c r="B54" s="155"/>
      <c r="C54" s="156"/>
      <c r="D54" s="169">
        <f t="shared" si="0"/>
        <v>0</v>
      </c>
      <c r="E54" s="155"/>
      <c r="F54" s="156"/>
      <c r="G54" s="156"/>
      <c r="H54" s="156"/>
      <c r="I54" s="169">
        <f t="shared" si="1"/>
        <v>0</v>
      </c>
      <c r="J54" s="160"/>
      <c r="K54" s="160"/>
      <c r="L54" s="160"/>
      <c r="M54" s="160"/>
      <c r="N54" s="160"/>
      <c r="O54" s="160"/>
      <c r="P54" s="52"/>
      <c r="Q54" s="164"/>
      <c r="R54" s="168">
        <f t="shared" si="2"/>
        <v>0</v>
      </c>
      <c r="S54" s="34"/>
    </row>
    <row r="55" spans="1:20" ht="31.5">
      <c r="A55" s="90" t="s">
        <v>66</v>
      </c>
      <c r="B55" s="155"/>
      <c r="C55" s="156"/>
      <c r="D55" s="169">
        <f t="shared" si="0"/>
        <v>0</v>
      </c>
      <c r="E55" s="155"/>
      <c r="F55" s="156"/>
      <c r="G55" s="156"/>
      <c r="H55" s="156"/>
      <c r="I55" s="169">
        <f t="shared" si="1"/>
        <v>0</v>
      </c>
      <c r="J55" s="160"/>
      <c r="K55" s="160"/>
      <c r="L55" s="160"/>
      <c r="M55" s="160"/>
      <c r="N55" s="160"/>
      <c r="O55" s="160"/>
      <c r="P55" s="52"/>
      <c r="Q55" s="164"/>
      <c r="R55" s="168">
        <f t="shared" si="2"/>
        <v>0</v>
      </c>
      <c r="S55" s="34"/>
    </row>
    <row r="56" spans="1:20" ht="15.75">
      <c r="A56" s="90" t="s">
        <v>67</v>
      </c>
      <c r="B56" s="155"/>
      <c r="C56" s="156"/>
      <c r="D56" s="169">
        <f t="shared" si="0"/>
        <v>0</v>
      </c>
      <c r="E56" s="155"/>
      <c r="F56" s="156"/>
      <c r="G56" s="156"/>
      <c r="H56" s="156"/>
      <c r="I56" s="169">
        <f t="shared" si="1"/>
        <v>0</v>
      </c>
      <c r="J56" s="160"/>
      <c r="K56" s="160"/>
      <c r="L56" s="160"/>
      <c r="M56" s="160"/>
      <c r="N56" s="160"/>
      <c r="O56" s="160"/>
      <c r="P56" s="52"/>
      <c r="Q56" s="164"/>
      <c r="R56" s="168">
        <f t="shared" si="2"/>
        <v>0</v>
      </c>
      <c r="S56" s="34"/>
    </row>
    <row r="57" spans="1:20" ht="15.75">
      <c r="A57" s="90" t="s">
        <v>68</v>
      </c>
      <c r="B57" s="155"/>
      <c r="C57" s="156"/>
      <c r="D57" s="169">
        <f t="shared" si="0"/>
        <v>0</v>
      </c>
      <c r="E57" s="155"/>
      <c r="F57" s="156"/>
      <c r="G57" s="156"/>
      <c r="H57" s="156"/>
      <c r="I57" s="169">
        <f t="shared" si="1"/>
        <v>0</v>
      </c>
      <c r="J57" s="160">
        <v>30</v>
      </c>
      <c r="K57" s="160"/>
      <c r="L57" s="160"/>
      <c r="M57" s="160"/>
      <c r="N57" s="160"/>
      <c r="O57" s="160"/>
      <c r="P57" s="52"/>
      <c r="Q57" s="164"/>
      <c r="R57" s="168">
        <f t="shared" si="2"/>
        <v>30</v>
      </c>
      <c r="S57" s="34"/>
    </row>
    <row r="58" spans="1:20" ht="15.75">
      <c r="A58" s="90" t="s">
        <v>69</v>
      </c>
      <c r="B58" s="155"/>
      <c r="C58" s="156"/>
      <c r="D58" s="169">
        <f t="shared" si="0"/>
        <v>0</v>
      </c>
      <c r="E58" s="155"/>
      <c r="F58" s="156"/>
      <c r="G58" s="156"/>
      <c r="H58" s="156"/>
      <c r="I58" s="169">
        <f t="shared" si="1"/>
        <v>0</v>
      </c>
      <c r="J58" s="160">
        <v>150</v>
      </c>
      <c r="K58" s="160"/>
      <c r="L58" s="160"/>
      <c r="M58" s="160"/>
      <c r="N58" s="160"/>
      <c r="O58" s="160"/>
      <c r="P58" s="52"/>
      <c r="Q58" s="164"/>
      <c r="R58" s="168">
        <f t="shared" si="2"/>
        <v>150</v>
      </c>
      <c r="S58" s="34"/>
    </row>
    <row r="59" spans="1:20" ht="15.75">
      <c r="A59" s="90" t="s">
        <v>70</v>
      </c>
      <c r="B59" s="155"/>
      <c r="C59" s="156"/>
      <c r="D59" s="169">
        <f t="shared" si="0"/>
        <v>0</v>
      </c>
      <c r="E59" s="155"/>
      <c r="F59" s="156"/>
      <c r="G59" s="156"/>
      <c r="H59" s="156"/>
      <c r="I59" s="169">
        <f t="shared" si="1"/>
        <v>0</v>
      </c>
      <c r="J59" s="160"/>
      <c r="K59" s="160"/>
      <c r="L59" s="160"/>
      <c r="M59" s="160"/>
      <c r="N59" s="160"/>
      <c r="O59" s="160"/>
      <c r="P59" s="52"/>
      <c r="Q59" s="164"/>
      <c r="R59" s="168">
        <f t="shared" si="2"/>
        <v>0</v>
      </c>
      <c r="S59" s="34"/>
    </row>
    <row r="60" spans="1:20" ht="31.5">
      <c r="A60" s="90" t="s">
        <v>71</v>
      </c>
      <c r="B60" s="155"/>
      <c r="C60" s="156"/>
      <c r="D60" s="169">
        <f t="shared" si="0"/>
        <v>0</v>
      </c>
      <c r="E60" s="155"/>
      <c r="F60" s="156"/>
      <c r="G60" s="156"/>
      <c r="H60" s="156"/>
      <c r="I60" s="169">
        <f t="shared" si="1"/>
        <v>0</v>
      </c>
      <c r="J60" s="160"/>
      <c r="K60" s="160"/>
      <c r="L60" s="160"/>
      <c r="M60" s="160"/>
      <c r="N60" s="160"/>
      <c r="O60" s="160"/>
      <c r="P60" s="52"/>
      <c r="Q60" s="164"/>
      <c r="R60" s="168">
        <f t="shared" si="2"/>
        <v>0</v>
      </c>
      <c r="S60" s="34"/>
    </row>
    <row r="61" spans="1:20" ht="15.75">
      <c r="A61" s="90" t="s">
        <v>72</v>
      </c>
      <c r="B61" s="155"/>
      <c r="C61" s="156"/>
      <c r="D61" s="169">
        <f t="shared" si="0"/>
        <v>0</v>
      </c>
      <c r="E61" s="155"/>
      <c r="F61" s="156"/>
      <c r="G61" s="156"/>
      <c r="H61" s="156"/>
      <c r="I61" s="169">
        <f t="shared" si="1"/>
        <v>0</v>
      </c>
      <c r="J61" s="160"/>
      <c r="K61" s="160"/>
      <c r="L61" s="160"/>
      <c r="M61" s="160"/>
      <c r="N61" s="160"/>
      <c r="O61" s="160"/>
      <c r="P61" s="52"/>
      <c r="Q61" s="164"/>
      <c r="R61" s="168">
        <f t="shared" si="2"/>
        <v>0</v>
      </c>
      <c r="S61" s="34"/>
    </row>
    <row r="62" spans="1:20" ht="15.75">
      <c r="A62" s="90" t="s">
        <v>73</v>
      </c>
      <c r="B62" s="155"/>
      <c r="C62" s="12">
        <v>86</v>
      </c>
      <c r="D62" s="169">
        <f t="shared" si="0"/>
        <v>86</v>
      </c>
      <c r="E62" s="155"/>
      <c r="F62" s="156"/>
      <c r="G62" s="311">
        <v>680</v>
      </c>
      <c r="H62" s="196">
        <v>70</v>
      </c>
      <c r="I62" s="169">
        <f t="shared" si="1"/>
        <v>680</v>
      </c>
      <c r="J62" s="197">
        <v>250</v>
      </c>
      <c r="K62" s="197"/>
      <c r="L62" s="197"/>
      <c r="M62" s="160"/>
      <c r="N62" s="160"/>
      <c r="O62" s="160"/>
      <c r="P62" s="52">
        <v>48</v>
      </c>
      <c r="Q62" s="164"/>
      <c r="R62" s="168">
        <f t="shared" si="2"/>
        <v>298</v>
      </c>
      <c r="S62" s="34"/>
      <c r="T62" s="5"/>
    </row>
    <row r="63" spans="1:20" ht="31.5">
      <c r="A63" s="90" t="s">
        <v>74</v>
      </c>
      <c r="B63" s="155"/>
      <c r="C63" s="156"/>
      <c r="D63" s="169">
        <f t="shared" si="0"/>
        <v>0</v>
      </c>
      <c r="E63" s="155"/>
      <c r="F63" s="156"/>
      <c r="G63" s="196"/>
      <c r="H63" s="196"/>
      <c r="I63" s="169">
        <f t="shared" si="1"/>
        <v>0</v>
      </c>
      <c r="J63" s="197"/>
      <c r="K63" s="197"/>
      <c r="L63" s="197"/>
      <c r="M63" s="160"/>
      <c r="N63" s="160"/>
      <c r="O63" s="160"/>
      <c r="P63" s="52"/>
      <c r="Q63" s="164"/>
      <c r="R63" s="168">
        <f t="shared" si="2"/>
        <v>0</v>
      </c>
      <c r="S63" s="34"/>
    </row>
    <row r="64" spans="1:20" ht="15.75">
      <c r="A64" s="90" t="s">
        <v>75</v>
      </c>
      <c r="B64" s="155"/>
      <c r="C64" s="156"/>
      <c r="D64" s="169">
        <f t="shared" si="0"/>
        <v>0</v>
      </c>
      <c r="E64" s="155"/>
      <c r="F64" s="156"/>
      <c r="G64" s="196"/>
      <c r="H64" s="196"/>
      <c r="I64" s="169">
        <f t="shared" si="1"/>
        <v>0</v>
      </c>
      <c r="J64" s="197"/>
      <c r="K64" s="197"/>
      <c r="L64" s="197"/>
      <c r="M64" s="160"/>
      <c r="N64" s="160"/>
      <c r="O64" s="160"/>
      <c r="P64" s="52"/>
      <c r="Q64" s="164"/>
      <c r="R64" s="168">
        <f t="shared" si="2"/>
        <v>0</v>
      </c>
      <c r="S64" s="34"/>
    </row>
    <row r="65" spans="1:20" ht="15.75">
      <c r="A65" s="90" t="s">
        <v>76</v>
      </c>
      <c r="B65" s="155"/>
      <c r="C65" s="156"/>
      <c r="D65" s="169">
        <f t="shared" si="0"/>
        <v>0</v>
      </c>
      <c r="E65" s="155"/>
      <c r="F65" s="156"/>
      <c r="G65" s="196"/>
      <c r="H65" s="196"/>
      <c r="I65" s="169">
        <f t="shared" si="1"/>
        <v>0</v>
      </c>
      <c r="J65" s="197"/>
      <c r="K65" s="197"/>
      <c r="L65" s="197"/>
      <c r="M65" s="160"/>
      <c r="N65" s="160"/>
      <c r="O65" s="160"/>
      <c r="P65" s="52"/>
      <c r="Q65" s="164"/>
      <c r="R65" s="168">
        <f t="shared" si="2"/>
        <v>0</v>
      </c>
      <c r="S65" s="34"/>
    </row>
    <row r="66" spans="1:20" ht="31.5">
      <c r="A66" s="90" t="s">
        <v>77</v>
      </c>
      <c r="B66" s="155"/>
      <c r="C66" s="156"/>
      <c r="D66" s="169">
        <f t="shared" si="0"/>
        <v>0</v>
      </c>
      <c r="E66" s="155"/>
      <c r="F66" s="156"/>
      <c r="G66" s="196"/>
      <c r="H66" s="196"/>
      <c r="I66" s="169">
        <f t="shared" si="1"/>
        <v>0</v>
      </c>
      <c r="J66" s="197"/>
      <c r="K66" s="197"/>
      <c r="L66" s="197"/>
      <c r="M66" s="160"/>
      <c r="N66" s="160"/>
      <c r="O66" s="160"/>
      <c r="P66" s="52"/>
      <c r="Q66" s="164"/>
      <c r="R66" s="168">
        <f t="shared" si="2"/>
        <v>0</v>
      </c>
      <c r="S66" s="34"/>
    </row>
    <row r="67" spans="1:20" ht="15.75">
      <c r="A67" s="90" t="s">
        <v>78</v>
      </c>
      <c r="B67" s="155"/>
      <c r="C67" s="156"/>
      <c r="D67" s="169">
        <f t="shared" si="0"/>
        <v>0</v>
      </c>
      <c r="E67" s="155"/>
      <c r="F67" s="156"/>
      <c r="G67" s="196"/>
      <c r="H67" s="196"/>
      <c r="I67" s="169">
        <f t="shared" si="1"/>
        <v>0</v>
      </c>
      <c r="J67" s="197"/>
      <c r="K67" s="197"/>
      <c r="L67" s="197"/>
      <c r="M67" s="160"/>
      <c r="N67" s="160"/>
      <c r="O67" s="160"/>
      <c r="P67" s="52"/>
      <c r="Q67" s="164"/>
      <c r="R67" s="168">
        <f t="shared" si="2"/>
        <v>0</v>
      </c>
      <c r="S67" s="34"/>
    </row>
    <row r="68" spans="1:20" ht="15.75">
      <c r="A68" s="90" t="s">
        <v>79</v>
      </c>
      <c r="B68" s="155"/>
      <c r="C68" s="156"/>
      <c r="D68" s="169">
        <f t="shared" si="0"/>
        <v>0</v>
      </c>
      <c r="E68" s="155"/>
      <c r="F68" s="156"/>
      <c r="G68" s="196"/>
      <c r="H68" s="196"/>
      <c r="I68" s="169">
        <f t="shared" si="1"/>
        <v>0</v>
      </c>
      <c r="J68" s="197">
        <v>90</v>
      </c>
      <c r="K68" s="197"/>
      <c r="L68" s="197"/>
      <c r="M68" s="160"/>
      <c r="N68" s="160"/>
      <c r="O68" s="160"/>
      <c r="P68" s="52">
        <v>50</v>
      </c>
      <c r="Q68" s="164"/>
      <c r="R68" s="168">
        <f t="shared" si="2"/>
        <v>140</v>
      </c>
      <c r="S68" s="34"/>
    </row>
    <row r="69" spans="1:20" ht="21" customHeight="1">
      <c r="A69" s="90" t="s">
        <v>80</v>
      </c>
      <c r="B69" s="155"/>
      <c r="C69" s="156"/>
      <c r="D69" s="169">
        <f t="shared" si="0"/>
        <v>0</v>
      </c>
      <c r="E69" s="155"/>
      <c r="F69" s="156"/>
      <c r="G69" s="196"/>
      <c r="H69" s="196"/>
      <c r="I69" s="169">
        <f t="shared" si="1"/>
        <v>0</v>
      </c>
      <c r="J69" s="197"/>
      <c r="K69" s="197"/>
      <c r="L69" s="197"/>
      <c r="M69" s="160"/>
      <c r="N69" s="160"/>
      <c r="O69" s="160"/>
      <c r="P69" s="52"/>
      <c r="Q69" s="164"/>
      <c r="R69" s="168">
        <f t="shared" si="2"/>
        <v>0</v>
      </c>
      <c r="S69" s="34"/>
    </row>
    <row r="70" spans="1:20" ht="15.75">
      <c r="A70" s="90" t="s">
        <v>81</v>
      </c>
      <c r="B70" s="155"/>
      <c r="C70" s="156"/>
      <c r="D70" s="169">
        <f t="shared" si="0"/>
        <v>0</v>
      </c>
      <c r="E70" s="155"/>
      <c r="F70" s="156"/>
      <c r="G70" s="196"/>
      <c r="H70" s="196"/>
      <c r="I70" s="169">
        <f t="shared" si="1"/>
        <v>0</v>
      </c>
      <c r="J70" s="197">
        <v>50</v>
      </c>
      <c r="K70" s="197"/>
      <c r="L70" s="197"/>
      <c r="M70" s="160"/>
      <c r="N70" s="160"/>
      <c r="O70" s="160"/>
      <c r="P70" s="52">
        <v>100</v>
      </c>
      <c r="Q70" s="164"/>
      <c r="R70" s="168">
        <f t="shared" si="2"/>
        <v>150</v>
      </c>
      <c r="S70" s="34"/>
    </row>
    <row r="71" spans="1:20" s="11" customFormat="1" ht="47.25">
      <c r="A71" s="90" t="s">
        <v>161</v>
      </c>
      <c r="B71" s="155"/>
      <c r="C71" s="156"/>
      <c r="D71" s="169">
        <f>B71+C71</f>
        <v>0</v>
      </c>
      <c r="E71" s="155"/>
      <c r="F71" s="156"/>
      <c r="G71" s="196"/>
      <c r="H71" s="196"/>
      <c r="I71" s="169">
        <f>E71+F71+G71</f>
        <v>0</v>
      </c>
      <c r="J71" s="197"/>
      <c r="K71" s="197"/>
      <c r="L71" s="197"/>
      <c r="M71" s="160"/>
      <c r="N71" s="160"/>
      <c r="O71" s="160"/>
      <c r="P71" s="52"/>
      <c r="Q71" s="164"/>
      <c r="R71" s="168">
        <f t="shared" si="2"/>
        <v>0</v>
      </c>
      <c r="S71" s="34"/>
    </row>
    <row r="72" spans="1:20" ht="15.75">
      <c r="A72" s="90" t="s">
        <v>82</v>
      </c>
      <c r="B72" s="155"/>
      <c r="C72" s="156"/>
      <c r="D72" s="169">
        <f t="shared" si="0"/>
        <v>0</v>
      </c>
      <c r="E72" s="155"/>
      <c r="F72" s="156"/>
      <c r="G72" s="196"/>
      <c r="H72" s="196"/>
      <c r="I72" s="169">
        <f t="shared" si="1"/>
        <v>0</v>
      </c>
      <c r="J72" s="197"/>
      <c r="K72" s="197"/>
      <c r="L72" s="197"/>
      <c r="M72" s="160"/>
      <c r="N72" s="160"/>
      <c r="O72" s="160"/>
      <c r="P72" s="52"/>
      <c r="Q72" s="164"/>
      <c r="R72" s="168">
        <f t="shared" si="2"/>
        <v>0</v>
      </c>
      <c r="S72" s="34"/>
    </row>
    <row r="73" spans="1:20" ht="31.5">
      <c r="A73" s="90" t="s">
        <v>83</v>
      </c>
      <c r="B73" s="155"/>
      <c r="C73" s="156"/>
      <c r="D73" s="169">
        <f t="shared" si="0"/>
        <v>0</v>
      </c>
      <c r="E73" s="155"/>
      <c r="F73" s="156"/>
      <c r="G73" s="196"/>
      <c r="H73" s="196"/>
      <c r="I73" s="169">
        <f t="shared" si="1"/>
        <v>0</v>
      </c>
      <c r="J73" s="197"/>
      <c r="K73" s="197"/>
      <c r="L73" s="197"/>
      <c r="M73" s="160"/>
      <c r="N73" s="160">
        <v>300</v>
      </c>
      <c r="O73" s="160"/>
      <c r="P73" s="52">
        <v>221</v>
      </c>
      <c r="Q73" s="164"/>
      <c r="R73" s="168">
        <f t="shared" si="2"/>
        <v>521</v>
      </c>
      <c r="S73" s="34"/>
      <c r="T73" s="5"/>
    </row>
    <row r="74" spans="1:20" ht="32.25" thickBot="1">
      <c r="A74" s="92" t="s">
        <v>84</v>
      </c>
      <c r="B74" s="157"/>
      <c r="C74" s="158"/>
      <c r="D74" s="171">
        <f t="shared" si="0"/>
        <v>0</v>
      </c>
      <c r="E74" s="157"/>
      <c r="F74" s="158"/>
      <c r="G74" s="198"/>
      <c r="H74" s="198"/>
      <c r="I74" s="172">
        <f t="shared" si="1"/>
        <v>0</v>
      </c>
      <c r="J74" s="268"/>
      <c r="K74" s="268"/>
      <c r="L74" s="268"/>
      <c r="M74" s="245"/>
      <c r="N74" s="245"/>
      <c r="O74" s="245"/>
      <c r="P74" s="249"/>
      <c r="Q74" s="237"/>
      <c r="R74" s="168">
        <f t="shared" si="2"/>
        <v>0</v>
      </c>
      <c r="S74" s="34"/>
    </row>
    <row r="75" spans="1:20" ht="35.450000000000003" customHeight="1" thickBot="1">
      <c r="A75" s="151" t="s">
        <v>85</v>
      </c>
      <c r="B75" s="35">
        <f>SUM(B11:B74)</f>
        <v>156</v>
      </c>
      <c r="C75" s="30">
        <f t="shared" ref="C75:R75" si="3">SUM(C11:C74)</f>
        <v>86</v>
      </c>
      <c r="D75" s="30">
        <f t="shared" si="3"/>
        <v>242</v>
      </c>
      <c r="E75" s="35">
        <f t="shared" si="3"/>
        <v>0</v>
      </c>
      <c r="F75" s="30">
        <f t="shared" si="3"/>
        <v>0</v>
      </c>
      <c r="G75" s="30">
        <f>SUM(G11:G74)</f>
        <v>680</v>
      </c>
      <c r="H75" s="36">
        <f t="shared" si="3"/>
        <v>70</v>
      </c>
      <c r="I75" s="109">
        <f t="shared" si="3"/>
        <v>680</v>
      </c>
      <c r="J75" s="30">
        <f t="shared" si="3"/>
        <v>1270</v>
      </c>
      <c r="K75" s="30">
        <f t="shared" si="3"/>
        <v>0</v>
      </c>
      <c r="L75" s="36">
        <f t="shared" si="3"/>
        <v>0</v>
      </c>
      <c r="M75" s="36">
        <f t="shared" si="3"/>
        <v>0</v>
      </c>
      <c r="N75" s="30">
        <f t="shared" si="3"/>
        <v>300</v>
      </c>
      <c r="O75" s="30">
        <f t="shared" si="3"/>
        <v>0</v>
      </c>
      <c r="P75" s="30">
        <f t="shared" si="3"/>
        <v>874</v>
      </c>
      <c r="Q75" s="30">
        <f t="shared" si="3"/>
        <v>0</v>
      </c>
      <c r="R75" s="33">
        <f t="shared" si="3"/>
        <v>2444</v>
      </c>
      <c r="S75" s="34"/>
    </row>
    <row r="76" spans="1:20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  <row r="77" spans="1:20" ht="18.75">
      <c r="A77" s="22"/>
      <c r="B77" s="22"/>
      <c r="C77" s="22"/>
      <c r="D77" s="22"/>
      <c r="E77" s="22"/>
      <c r="F77" s="22"/>
      <c r="G77" s="22"/>
      <c r="H77" s="22"/>
      <c r="I77" s="22"/>
      <c r="J77" s="28"/>
      <c r="K77" s="22"/>
      <c r="L77" s="22"/>
      <c r="M77" s="22"/>
      <c r="N77" s="22"/>
      <c r="O77" s="22"/>
      <c r="P77" s="28"/>
      <c r="Q77" s="28"/>
      <c r="R77"/>
      <c r="S77" s="5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7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7"/>
  <sheetViews>
    <sheetView zoomScale="86" zoomScaleNormal="86" zoomScaleSheetLayoutView="112" workbookViewId="0">
      <pane ySplit="10" topLeftCell="A71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.14062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18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57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57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57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57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57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57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57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57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57"/>
      <c r="Q62" s="11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57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57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57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57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57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57"/>
      <c r="Q68" s="11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57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57"/>
      <c r="Q70" s="113"/>
      <c r="R70" s="131">
        <f t="shared" si="3"/>
        <v>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57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57"/>
      <c r="Q72" s="113"/>
      <c r="R72" s="131">
        <f t="shared" si="3"/>
        <v>0</v>
      </c>
      <c r="S72" s="34"/>
    </row>
    <row r="73" spans="1:19" s="11" customFormat="1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>
        <v>51</v>
      </c>
      <c r="K73" s="18"/>
      <c r="L73" s="18"/>
      <c r="M73" s="122">
        <f t="shared" si="2"/>
        <v>0</v>
      </c>
      <c r="N73" s="18"/>
      <c r="O73" s="18"/>
      <c r="P73" s="57">
        <v>50</v>
      </c>
      <c r="Q73" s="113"/>
      <c r="R73" s="131">
        <f t="shared" si="3"/>
        <v>101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2"/>
      <c r="Q74" s="22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51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50</v>
      </c>
      <c r="Q75" s="30">
        <f t="shared" si="4"/>
        <v>0</v>
      </c>
      <c r="R75" s="33">
        <f t="shared" si="4"/>
        <v>101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  <row r="77" spans="1:19" ht="18.75">
      <c r="A77" s="22"/>
      <c r="B77" s="22"/>
      <c r="C77" s="22"/>
      <c r="D77" s="22"/>
      <c r="E77" s="22"/>
      <c r="F77" s="22"/>
      <c r="G77" s="22"/>
      <c r="H77" s="22"/>
      <c r="I77" s="22"/>
      <c r="J77" s="41"/>
      <c r="K77" s="41"/>
      <c r="L77" s="41"/>
      <c r="M77" s="41"/>
      <c r="N77" s="41"/>
      <c r="O77" s="41"/>
      <c r="P77" s="41"/>
      <c r="Q77" s="41"/>
      <c r="R77"/>
      <c r="S77" s="5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7"/>
  <sheetViews>
    <sheetView zoomScaleNormal="100" zoomScaleSheetLayoutView="112" workbookViewId="0">
      <pane ySplit="10" topLeftCell="A71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.2851562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131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53"/>
      <c r="C11" s="154"/>
      <c r="D11" s="111">
        <f>B11+C11</f>
        <v>0</v>
      </c>
      <c r="E11" s="153"/>
      <c r="F11" s="154"/>
      <c r="G11" s="154"/>
      <c r="H11" s="154"/>
      <c r="I11" s="111">
        <f>E11+F11+G11</f>
        <v>0</v>
      </c>
      <c r="J11" s="159">
        <v>590</v>
      </c>
      <c r="K11" s="159"/>
      <c r="L11" s="159"/>
      <c r="M11" s="159"/>
      <c r="N11" s="159"/>
      <c r="O11" s="159"/>
      <c r="P11" s="175">
        <v>1050</v>
      </c>
      <c r="Q11" s="162"/>
      <c r="R11" s="131">
        <f>J11+M11+N11+O11+P11</f>
        <v>1640</v>
      </c>
      <c r="S11" s="34"/>
    </row>
    <row r="12" spans="1:19" ht="15.75">
      <c r="A12" s="90" t="s">
        <v>24</v>
      </c>
      <c r="B12" s="155"/>
      <c r="C12" s="156"/>
      <c r="D12" s="32">
        <f t="shared" ref="D12:D74" si="0">B12+C12</f>
        <v>0</v>
      </c>
      <c r="E12" s="155"/>
      <c r="F12" s="156"/>
      <c r="G12" s="156"/>
      <c r="H12" s="156"/>
      <c r="I12" s="32">
        <f t="shared" ref="I12:I74" si="1">E12+F12+G12</f>
        <v>0</v>
      </c>
      <c r="J12" s="160"/>
      <c r="K12" s="160"/>
      <c r="L12" s="160"/>
      <c r="M12" s="160"/>
      <c r="N12" s="160"/>
      <c r="O12" s="160"/>
      <c r="P12" s="52"/>
      <c r="Q12" s="164"/>
      <c r="R12" s="131">
        <f t="shared" ref="R12:R74" si="2">J12+M12+N12+O12+P12</f>
        <v>0</v>
      </c>
      <c r="S12" s="34"/>
    </row>
    <row r="13" spans="1:19" ht="15.75">
      <c r="A13" s="90" t="s">
        <v>25</v>
      </c>
      <c r="B13" s="155"/>
      <c r="C13" s="156"/>
      <c r="D13" s="32">
        <f t="shared" si="0"/>
        <v>0</v>
      </c>
      <c r="E13" s="155"/>
      <c r="F13" s="156"/>
      <c r="G13" s="156"/>
      <c r="H13" s="156"/>
      <c r="I13" s="32">
        <f t="shared" si="1"/>
        <v>0</v>
      </c>
      <c r="J13" s="160"/>
      <c r="K13" s="160"/>
      <c r="L13" s="160"/>
      <c r="M13" s="160"/>
      <c r="N13" s="160"/>
      <c r="O13" s="160"/>
      <c r="P13" s="52"/>
      <c r="Q13" s="164"/>
      <c r="R13" s="131">
        <f t="shared" si="2"/>
        <v>0</v>
      </c>
      <c r="S13" s="34"/>
    </row>
    <row r="14" spans="1:19" ht="15.75">
      <c r="A14" s="90" t="s">
        <v>26</v>
      </c>
      <c r="B14" s="155"/>
      <c r="C14" s="156"/>
      <c r="D14" s="32">
        <f t="shared" si="0"/>
        <v>0</v>
      </c>
      <c r="E14" s="155"/>
      <c r="F14" s="156"/>
      <c r="G14" s="156"/>
      <c r="H14" s="156"/>
      <c r="I14" s="32">
        <f t="shared" si="1"/>
        <v>0</v>
      </c>
      <c r="J14" s="160"/>
      <c r="K14" s="160"/>
      <c r="L14" s="160"/>
      <c r="M14" s="160"/>
      <c r="N14" s="160"/>
      <c r="O14" s="160"/>
      <c r="P14" s="52"/>
      <c r="Q14" s="164"/>
      <c r="R14" s="131">
        <f t="shared" si="2"/>
        <v>0</v>
      </c>
      <c r="S14" s="34"/>
    </row>
    <row r="15" spans="1:19" ht="15.75">
      <c r="A15" s="90" t="s">
        <v>27</v>
      </c>
      <c r="B15" s="155"/>
      <c r="C15" s="156"/>
      <c r="D15" s="32">
        <f t="shared" si="0"/>
        <v>0</v>
      </c>
      <c r="E15" s="155"/>
      <c r="F15" s="156"/>
      <c r="G15" s="156"/>
      <c r="H15" s="156"/>
      <c r="I15" s="32">
        <f t="shared" si="1"/>
        <v>0</v>
      </c>
      <c r="J15" s="160"/>
      <c r="K15" s="160"/>
      <c r="L15" s="160"/>
      <c r="M15" s="160"/>
      <c r="N15" s="160"/>
      <c r="O15" s="160"/>
      <c r="P15" s="52"/>
      <c r="Q15" s="164"/>
      <c r="R15" s="131">
        <f t="shared" si="2"/>
        <v>0</v>
      </c>
      <c r="S15" s="34"/>
    </row>
    <row r="16" spans="1:19" ht="15.75">
      <c r="A16" s="90" t="s">
        <v>28</v>
      </c>
      <c r="B16" s="155"/>
      <c r="C16" s="156"/>
      <c r="D16" s="32">
        <f t="shared" si="0"/>
        <v>0</v>
      </c>
      <c r="E16" s="155"/>
      <c r="F16" s="156"/>
      <c r="G16" s="156"/>
      <c r="H16" s="156"/>
      <c r="I16" s="32">
        <f t="shared" si="1"/>
        <v>0</v>
      </c>
      <c r="J16" s="160"/>
      <c r="K16" s="160"/>
      <c r="L16" s="160"/>
      <c r="M16" s="160"/>
      <c r="N16" s="160"/>
      <c r="O16" s="160"/>
      <c r="P16" s="52"/>
      <c r="Q16" s="164"/>
      <c r="R16" s="131">
        <f t="shared" si="2"/>
        <v>0</v>
      </c>
      <c r="S16" s="34"/>
    </row>
    <row r="17" spans="1:19" ht="31.5" customHeight="1">
      <c r="A17" s="90" t="s">
        <v>29</v>
      </c>
      <c r="B17" s="155"/>
      <c r="C17" s="156"/>
      <c r="D17" s="32">
        <f t="shared" si="0"/>
        <v>0</v>
      </c>
      <c r="E17" s="155"/>
      <c r="F17" s="156"/>
      <c r="G17" s="156"/>
      <c r="H17" s="156"/>
      <c r="I17" s="32">
        <f t="shared" si="1"/>
        <v>0</v>
      </c>
      <c r="J17" s="160"/>
      <c r="K17" s="160"/>
      <c r="L17" s="160"/>
      <c r="M17" s="160"/>
      <c r="N17" s="160"/>
      <c r="O17" s="160"/>
      <c r="P17" s="52"/>
      <c r="Q17" s="164"/>
      <c r="R17" s="131">
        <f t="shared" si="2"/>
        <v>0</v>
      </c>
      <c r="S17" s="34"/>
    </row>
    <row r="18" spans="1:19" ht="31.9" customHeight="1">
      <c r="A18" s="90" t="s">
        <v>30</v>
      </c>
      <c r="B18" s="155"/>
      <c r="C18" s="156"/>
      <c r="D18" s="32">
        <f t="shared" si="0"/>
        <v>0</v>
      </c>
      <c r="E18" s="155"/>
      <c r="F18" s="156"/>
      <c r="G18" s="156"/>
      <c r="H18" s="156"/>
      <c r="I18" s="32">
        <f t="shared" si="1"/>
        <v>0</v>
      </c>
      <c r="J18" s="160"/>
      <c r="K18" s="160"/>
      <c r="L18" s="160"/>
      <c r="M18" s="160"/>
      <c r="N18" s="160"/>
      <c r="O18" s="160"/>
      <c r="P18" s="52"/>
      <c r="Q18" s="164"/>
      <c r="R18" s="131">
        <f t="shared" si="2"/>
        <v>0</v>
      </c>
      <c r="S18" s="34"/>
    </row>
    <row r="19" spans="1:19" ht="15.75">
      <c r="A19" s="90" t="s">
        <v>31</v>
      </c>
      <c r="B19" s="155"/>
      <c r="C19" s="156"/>
      <c r="D19" s="32">
        <f t="shared" si="0"/>
        <v>0</v>
      </c>
      <c r="E19" s="155"/>
      <c r="F19" s="156"/>
      <c r="G19" s="156"/>
      <c r="H19" s="156"/>
      <c r="I19" s="32">
        <f t="shared" si="1"/>
        <v>0</v>
      </c>
      <c r="J19" s="160"/>
      <c r="K19" s="160"/>
      <c r="L19" s="160"/>
      <c r="M19" s="160"/>
      <c r="N19" s="160"/>
      <c r="O19" s="160"/>
      <c r="P19" s="52"/>
      <c r="Q19" s="164"/>
      <c r="R19" s="131">
        <f t="shared" si="2"/>
        <v>0</v>
      </c>
      <c r="S19" s="34"/>
    </row>
    <row r="20" spans="1:19" ht="15.75">
      <c r="A20" s="90" t="s">
        <v>32</v>
      </c>
      <c r="B20" s="155"/>
      <c r="C20" s="156"/>
      <c r="D20" s="32">
        <f t="shared" si="0"/>
        <v>0</v>
      </c>
      <c r="E20" s="155"/>
      <c r="F20" s="156"/>
      <c r="G20" s="156"/>
      <c r="H20" s="156"/>
      <c r="I20" s="32">
        <f t="shared" si="1"/>
        <v>0</v>
      </c>
      <c r="J20" s="160"/>
      <c r="K20" s="160"/>
      <c r="L20" s="160"/>
      <c r="M20" s="160"/>
      <c r="N20" s="160"/>
      <c r="O20" s="160"/>
      <c r="P20" s="52"/>
      <c r="Q20" s="164"/>
      <c r="R20" s="131">
        <f t="shared" si="2"/>
        <v>0</v>
      </c>
      <c r="S20" s="34"/>
    </row>
    <row r="21" spans="1:19" ht="16.149999999999999" customHeight="1">
      <c r="A21" s="90" t="s">
        <v>33</v>
      </c>
      <c r="B21" s="155"/>
      <c r="C21" s="156"/>
      <c r="D21" s="32">
        <f t="shared" si="0"/>
        <v>0</v>
      </c>
      <c r="E21" s="155"/>
      <c r="F21" s="156"/>
      <c r="G21" s="156"/>
      <c r="H21" s="156"/>
      <c r="I21" s="32">
        <f t="shared" si="1"/>
        <v>0</v>
      </c>
      <c r="J21" s="160">
        <v>410</v>
      </c>
      <c r="K21" s="160"/>
      <c r="L21" s="160"/>
      <c r="M21" s="160"/>
      <c r="N21" s="160"/>
      <c r="O21" s="160"/>
      <c r="P21" s="52">
        <v>410</v>
      </c>
      <c r="Q21" s="164"/>
      <c r="R21" s="131">
        <f t="shared" si="2"/>
        <v>820</v>
      </c>
      <c r="S21" s="34"/>
    </row>
    <row r="22" spans="1:19" ht="16.149999999999999" customHeight="1">
      <c r="A22" s="90" t="s">
        <v>34</v>
      </c>
      <c r="B22" s="155"/>
      <c r="C22" s="156"/>
      <c r="D22" s="32">
        <f t="shared" si="0"/>
        <v>0</v>
      </c>
      <c r="E22" s="155"/>
      <c r="F22" s="156"/>
      <c r="G22" s="156"/>
      <c r="H22" s="156"/>
      <c r="I22" s="32">
        <f t="shared" si="1"/>
        <v>0</v>
      </c>
      <c r="J22" s="160"/>
      <c r="K22" s="160"/>
      <c r="L22" s="160"/>
      <c r="M22" s="160"/>
      <c r="N22" s="160"/>
      <c r="O22" s="160"/>
      <c r="P22" s="52"/>
      <c r="Q22" s="164"/>
      <c r="R22" s="131">
        <f t="shared" si="2"/>
        <v>0</v>
      </c>
      <c r="S22" s="34"/>
    </row>
    <row r="23" spans="1:19" ht="19.149999999999999" customHeight="1">
      <c r="A23" s="90" t="s">
        <v>35</v>
      </c>
      <c r="B23" s="155"/>
      <c r="C23" s="156"/>
      <c r="D23" s="32">
        <f t="shared" si="0"/>
        <v>0</v>
      </c>
      <c r="E23" s="155"/>
      <c r="F23" s="156"/>
      <c r="G23" s="156"/>
      <c r="H23" s="156"/>
      <c r="I23" s="32">
        <f t="shared" si="1"/>
        <v>0</v>
      </c>
      <c r="J23" s="160"/>
      <c r="K23" s="160"/>
      <c r="L23" s="160"/>
      <c r="M23" s="160"/>
      <c r="N23" s="160"/>
      <c r="O23" s="160"/>
      <c r="P23" s="52"/>
      <c r="Q23" s="164"/>
      <c r="R23" s="131">
        <f t="shared" si="2"/>
        <v>0</v>
      </c>
      <c r="S23" s="34"/>
    </row>
    <row r="24" spans="1:19" ht="15.75">
      <c r="A24" s="90" t="s">
        <v>36</v>
      </c>
      <c r="B24" s="155"/>
      <c r="C24" s="156"/>
      <c r="D24" s="32">
        <f t="shared" si="0"/>
        <v>0</v>
      </c>
      <c r="E24" s="155"/>
      <c r="F24" s="156"/>
      <c r="G24" s="156"/>
      <c r="H24" s="156"/>
      <c r="I24" s="32">
        <f t="shared" si="1"/>
        <v>0</v>
      </c>
      <c r="J24" s="160"/>
      <c r="K24" s="160"/>
      <c r="L24" s="160"/>
      <c r="M24" s="160"/>
      <c r="N24" s="160"/>
      <c r="O24" s="160"/>
      <c r="P24" s="52"/>
      <c r="Q24" s="164"/>
      <c r="R24" s="131">
        <f t="shared" si="2"/>
        <v>0</v>
      </c>
      <c r="S24" s="34"/>
    </row>
    <row r="25" spans="1:19" ht="15.75">
      <c r="A25" s="90" t="s">
        <v>37</v>
      </c>
      <c r="B25" s="155"/>
      <c r="C25" s="156"/>
      <c r="D25" s="32">
        <f t="shared" si="0"/>
        <v>0</v>
      </c>
      <c r="E25" s="155"/>
      <c r="F25" s="156"/>
      <c r="G25" s="156"/>
      <c r="H25" s="156"/>
      <c r="I25" s="32">
        <f t="shared" si="1"/>
        <v>0</v>
      </c>
      <c r="J25" s="160">
        <v>410</v>
      </c>
      <c r="K25" s="160"/>
      <c r="L25" s="160"/>
      <c r="M25" s="160"/>
      <c r="N25" s="160"/>
      <c r="O25" s="160"/>
      <c r="P25" s="52">
        <v>410</v>
      </c>
      <c r="Q25" s="164"/>
      <c r="R25" s="131">
        <f t="shared" si="2"/>
        <v>820</v>
      </c>
      <c r="S25" s="34"/>
    </row>
    <row r="26" spans="1:19" ht="31.5">
      <c r="A26" s="90" t="s">
        <v>38</v>
      </c>
      <c r="B26" s="155"/>
      <c r="C26" s="156"/>
      <c r="D26" s="32">
        <f t="shared" si="0"/>
        <v>0</v>
      </c>
      <c r="E26" s="155"/>
      <c r="F26" s="156"/>
      <c r="G26" s="156"/>
      <c r="H26" s="156"/>
      <c r="I26" s="32">
        <f t="shared" si="1"/>
        <v>0</v>
      </c>
      <c r="J26" s="160"/>
      <c r="K26" s="160"/>
      <c r="L26" s="160"/>
      <c r="M26" s="160"/>
      <c r="N26" s="160"/>
      <c r="O26" s="160"/>
      <c r="P26" s="52"/>
      <c r="Q26" s="164"/>
      <c r="R26" s="131">
        <f t="shared" si="2"/>
        <v>0</v>
      </c>
      <c r="S26" s="34"/>
    </row>
    <row r="27" spans="1:19" ht="16.5" customHeight="1">
      <c r="A27" s="90" t="s">
        <v>39</v>
      </c>
      <c r="B27" s="155"/>
      <c r="C27" s="156"/>
      <c r="D27" s="32">
        <f t="shared" si="0"/>
        <v>0</v>
      </c>
      <c r="E27" s="155"/>
      <c r="F27" s="156"/>
      <c r="G27" s="156"/>
      <c r="H27" s="156"/>
      <c r="I27" s="32">
        <f t="shared" si="1"/>
        <v>0</v>
      </c>
      <c r="J27" s="159"/>
      <c r="K27" s="160"/>
      <c r="L27" s="160"/>
      <c r="M27" s="160"/>
      <c r="N27" s="160"/>
      <c r="O27" s="160"/>
      <c r="P27" s="52"/>
      <c r="Q27" s="164"/>
      <c r="R27" s="131">
        <f t="shared" si="2"/>
        <v>0</v>
      </c>
      <c r="S27" s="34"/>
    </row>
    <row r="28" spans="1:19" ht="17.25" customHeight="1">
      <c r="A28" s="90" t="s">
        <v>40</v>
      </c>
      <c r="B28" s="155"/>
      <c r="C28" s="156"/>
      <c r="D28" s="32">
        <f t="shared" si="0"/>
        <v>0</v>
      </c>
      <c r="E28" s="155"/>
      <c r="F28" s="156"/>
      <c r="G28" s="156"/>
      <c r="H28" s="156"/>
      <c r="I28" s="32">
        <f t="shared" si="1"/>
        <v>0</v>
      </c>
      <c r="J28" s="160"/>
      <c r="K28" s="160"/>
      <c r="L28" s="160"/>
      <c r="M28" s="160"/>
      <c r="N28" s="160"/>
      <c r="O28" s="160"/>
      <c r="P28" s="52"/>
      <c r="Q28" s="164"/>
      <c r="R28" s="131">
        <f t="shared" si="2"/>
        <v>0</v>
      </c>
      <c r="S28" s="34"/>
    </row>
    <row r="29" spans="1:19" ht="31.5">
      <c r="A29" s="90" t="s">
        <v>41</v>
      </c>
      <c r="B29" s="155"/>
      <c r="C29" s="156"/>
      <c r="D29" s="32">
        <f t="shared" si="0"/>
        <v>0</v>
      </c>
      <c r="E29" s="155"/>
      <c r="F29" s="156"/>
      <c r="G29" s="156"/>
      <c r="H29" s="156"/>
      <c r="I29" s="32">
        <f t="shared" si="1"/>
        <v>0</v>
      </c>
      <c r="J29" s="160"/>
      <c r="K29" s="160"/>
      <c r="L29" s="160"/>
      <c r="M29" s="160"/>
      <c r="N29" s="160"/>
      <c r="O29" s="160"/>
      <c r="P29" s="52"/>
      <c r="Q29" s="164"/>
      <c r="R29" s="131">
        <f t="shared" si="2"/>
        <v>0</v>
      </c>
      <c r="S29" s="34"/>
    </row>
    <row r="30" spans="1:19" ht="15.75">
      <c r="A30" s="90" t="s">
        <v>42</v>
      </c>
      <c r="B30" s="155"/>
      <c r="C30" s="156"/>
      <c r="D30" s="32">
        <f t="shared" si="0"/>
        <v>0</v>
      </c>
      <c r="E30" s="155"/>
      <c r="F30" s="156"/>
      <c r="G30" s="156"/>
      <c r="H30" s="156"/>
      <c r="I30" s="32">
        <f t="shared" si="1"/>
        <v>0</v>
      </c>
      <c r="J30" s="160"/>
      <c r="K30" s="160"/>
      <c r="L30" s="160"/>
      <c r="M30" s="160"/>
      <c r="N30" s="160"/>
      <c r="O30" s="160"/>
      <c r="P30" s="52"/>
      <c r="Q30" s="164"/>
      <c r="R30" s="131">
        <f t="shared" si="2"/>
        <v>0</v>
      </c>
      <c r="S30" s="34"/>
    </row>
    <row r="31" spans="1:19" ht="32.25" customHeight="1">
      <c r="A31" s="90" t="s">
        <v>43</v>
      </c>
      <c r="B31" s="155"/>
      <c r="C31" s="156"/>
      <c r="D31" s="32">
        <f t="shared" si="0"/>
        <v>0</v>
      </c>
      <c r="E31" s="155"/>
      <c r="F31" s="156"/>
      <c r="G31" s="156"/>
      <c r="H31" s="156"/>
      <c r="I31" s="32">
        <f t="shared" si="1"/>
        <v>0</v>
      </c>
      <c r="J31" s="160"/>
      <c r="K31" s="160"/>
      <c r="L31" s="160"/>
      <c r="M31" s="160"/>
      <c r="N31" s="160"/>
      <c r="O31" s="160"/>
      <c r="P31" s="52"/>
      <c r="Q31" s="164"/>
      <c r="R31" s="131">
        <f t="shared" si="2"/>
        <v>0</v>
      </c>
      <c r="S31" s="34"/>
    </row>
    <row r="32" spans="1:19" ht="15.75">
      <c r="A32" s="90" t="s">
        <v>44</v>
      </c>
      <c r="B32" s="155"/>
      <c r="C32" s="156"/>
      <c r="D32" s="32">
        <f t="shared" si="0"/>
        <v>0</v>
      </c>
      <c r="E32" s="155"/>
      <c r="F32" s="156"/>
      <c r="G32" s="156"/>
      <c r="H32" s="156"/>
      <c r="I32" s="32">
        <f t="shared" si="1"/>
        <v>0</v>
      </c>
      <c r="J32" s="160"/>
      <c r="K32" s="160"/>
      <c r="L32" s="160"/>
      <c r="M32" s="160"/>
      <c r="N32" s="160"/>
      <c r="O32" s="160"/>
      <c r="P32" s="52"/>
      <c r="Q32" s="164"/>
      <c r="R32" s="131">
        <f t="shared" si="2"/>
        <v>0</v>
      </c>
      <c r="S32" s="34"/>
    </row>
    <row r="33" spans="1:19" ht="18.600000000000001" customHeight="1">
      <c r="A33" s="90" t="s">
        <v>45</v>
      </c>
      <c r="B33" s="155"/>
      <c r="C33" s="156"/>
      <c r="D33" s="32">
        <f t="shared" si="0"/>
        <v>0</v>
      </c>
      <c r="E33" s="155"/>
      <c r="F33" s="156"/>
      <c r="G33" s="156"/>
      <c r="H33" s="156"/>
      <c r="I33" s="32">
        <f t="shared" si="1"/>
        <v>0</v>
      </c>
      <c r="J33" s="160"/>
      <c r="K33" s="160"/>
      <c r="L33" s="160"/>
      <c r="M33" s="160"/>
      <c r="N33" s="160"/>
      <c r="O33" s="160"/>
      <c r="P33" s="52"/>
      <c r="Q33" s="164"/>
      <c r="R33" s="131">
        <f t="shared" si="2"/>
        <v>0</v>
      </c>
      <c r="S33" s="34"/>
    </row>
    <row r="34" spans="1:19" ht="16.149999999999999" customHeight="1">
      <c r="A34" s="90" t="s">
        <v>46</v>
      </c>
      <c r="B34" s="155"/>
      <c r="C34" s="156"/>
      <c r="D34" s="32">
        <f t="shared" si="0"/>
        <v>0</v>
      </c>
      <c r="E34" s="155"/>
      <c r="F34" s="156"/>
      <c r="G34" s="156"/>
      <c r="H34" s="156"/>
      <c r="I34" s="32">
        <f t="shared" si="1"/>
        <v>0</v>
      </c>
      <c r="J34" s="160"/>
      <c r="K34" s="160"/>
      <c r="L34" s="160"/>
      <c r="M34" s="160"/>
      <c r="N34" s="160"/>
      <c r="O34" s="160"/>
      <c r="P34" s="52"/>
      <c r="Q34" s="164"/>
      <c r="R34" s="131">
        <f t="shared" si="2"/>
        <v>0</v>
      </c>
      <c r="S34" s="34"/>
    </row>
    <row r="35" spans="1:19" ht="15.75">
      <c r="A35" s="90" t="s">
        <v>47</v>
      </c>
      <c r="B35" s="155"/>
      <c r="C35" s="156"/>
      <c r="D35" s="32">
        <f t="shared" si="0"/>
        <v>0</v>
      </c>
      <c r="E35" s="155"/>
      <c r="F35" s="156"/>
      <c r="G35" s="156"/>
      <c r="H35" s="156"/>
      <c r="I35" s="32">
        <f t="shared" si="1"/>
        <v>0</v>
      </c>
      <c r="J35" s="160"/>
      <c r="K35" s="160"/>
      <c r="L35" s="160"/>
      <c r="M35" s="160"/>
      <c r="N35" s="160"/>
      <c r="O35" s="160"/>
      <c r="P35" s="52"/>
      <c r="Q35" s="164"/>
      <c r="R35" s="131">
        <f t="shared" si="2"/>
        <v>0</v>
      </c>
      <c r="S35" s="34"/>
    </row>
    <row r="36" spans="1:19" ht="15.75">
      <c r="A36" s="90" t="s">
        <v>48</v>
      </c>
      <c r="B36" s="155"/>
      <c r="C36" s="156"/>
      <c r="D36" s="32">
        <f t="shared" si="0"/>
        <v>0</v>
      </c>
      <c r="E36" s="155"/>
      <c r="F36" s="156"/>
      <c r="G36" s="156"/>
      <c r="H36" s="156"/>
      <c r="I36" s="32">
        <f t="shared" si="1"/>
        <v>0</v>
      </c>
      <c r="J36" s="160"/>
      <c r="K36" s="160"/>
      <c r="L36" s="160"/>
      <c r="M36" s="160"/>
      <c r="N36" s="160"/>
      <c r="O36" s="160"/>
      <c r="P36" s="52"/>
      <c r="Q36" s="164"/>
      <c r="R36" s="131">
        <f t="shared" si="2"/>
        <v>0</v>
      </c>
      <c r="S36" s="34"/>
    </row>
    <row r="37" spans="1:19" ht="30.75" customHeight="1">
      <c r="A37" s="90" t="s">
        <v>49</v>
      </c>
      <c r="B37" s="155"/>
      <c r="C37" s="156"/>
      <c r="D37" s="32">
        <f t="shared" si="0"/>
        <v>0</v>
      </c>
      <c r="E37" s="155"/>
      <c r="F37" s="156"/>
      <c r="G37" s="156"/>
      <c r="H37" s="156"/>
      <c r="I37" s="32">
        <f t="shared" si="1"/>
        <v>0</v>
      </c>
      <c r="J37" s="160"/>
      <c r="K37" s="160"/>
      <c r="L37" s="160"/>
      <c r="M37" s="160"/>
      <c r="N37" s="160"/>
      <c r="O37" s="160"/>
      <c r="P37" s="52"/>
      <c r="Q37" s="164"/>
      <c r="R37" s="131">
        <f t="shared" si="2"/>
        <v>0</v>
      </c>
      <c r="S37" s="34"/>
    </row>
    <row r="38" spans="1:19" ht="17.25" customHeight="1">
      <c r="A38" s="90" t="s">
        <v>50</v>
      </c>
      <c r="B38" s="155"/>
      <c r="C38" s="156"/>
      <c r="D38" s="32">
        <f t="shared" si="0"/>
        <v>0</v>
      </c>
      <c r="E38" s="155"/>
      <c r="F38" s="156"/>
      <c r="G38" s="156"/>
      <c r="H38" s="156"/>
      <c r="I38" s="32">
        <f t="shared" si="1"/>
        <v>0</v>
      </c>
      <c r="J38" s="160"/>
      <c r="K38" s="160"/>
      <c r="L38" s="160"/>
      <c r="M38" s="160"/>
      <c r="N38" s="160"/>
      <c r="O38" s="160"/>
      <c r="P38" s="52"/>
      <c r="Q38" s="164"/>
      <c r="R38" s="131">
        <f t="shared" si="2"/>
        <v>0</v>
      </c>
      <c r="S38" s="34"/>
    </row>
    <row r="39" spans="1:19" ht="31.5">
      <c r="A39" s="90" t="s">
        <v>51</v>
      </c>
      <c r="B39" s="155"/>
      <c r="C39" s="156"/>
      <c r="D39" s="32">
        <f t="shared" si="0"/>
        <v>0</v>
      </c>
      <c r="E39" s="155"/>
      <c r="F39" s="156"/>
      <c r="G39" s="156"/>
      <c r="H39" s="156"/>
      <c r="I39" s="32">
        <f t="shared" si="1"/>
        <v>0</v>
      </c>
      <c r="J39" s="160"/>
      <c r="K39" s="160"/>
      <c r="L39" s="160"/>
      <c r="M39" s="160"/>
      <c r="N39" s="160"/>
      <c r="O39" s="160"/>
      <c r="P39" s="52"/>
      <c r="Q39" s="164"/>
      <c r="R39" s="131">
        <f t="shared" si="2"/>
        <v>0</v>
      </c>
      <c r="S39" s="34"/>
    </row>
    <row r="40" spans="1:19" ht="15.75">
      <c r="A40" s="90" t="s">
        <v>52</v>
      </c>
      <c r="B40" s="155"/>
      <c r="C40" s="156"/>
      <c r="D40" s="32">
        <f t="shared" si="0"/>
        <v>0</v>
      </c>
      <c r="E40" s="155"/>
      <c r="F40" s="156"/>
      <c r="G40" s="156"/>
      <c r="H40" s="156"/>
      <c r="I40" s="32">
        <f t="shared" si="1"/>
        <v>0</v>
      </c>
      <c r="J40" s="160"/>
      <c r="K40" s="160"/>
      <c r="L40" s="160"/>
      <c r="M40" s="160"/>
      <c r="N40" s="160"/>
      <c r="O40" s="160"/>
      <c r="P40" s="52"/>
      <c r="Q40" s="164"/>
      <c r="R40" s="131">
        <f t="shared" si="2"/>
        <v>0</v>
      </c>
      <c r="S40" s="34"/>
    </row>
    <row r="41" spans="1:19" ht="15.75">
      <c r="A41" s="90" t="s">
        <v>53</v>
      </c>
      <c r="B41" s="155"/>
      <c r="C41" s="156"/>
      <c r="D41" s="32">
        <f t="shared" si="0"/>
        <v>0</v>
      </c>
      <c r="E41" s="155"/>
      <c r="F41" s="156"/>
      <c r="G41" s="156"/>
      <c r="H41" s="156"/>
      <c r="I41" s="32">
        <f t="shared" si="1"/>
        <v>0</v>
      </c>
      <c r="J41" s="160">
        <v>410</v>
      </c>
      <c r="K41" s="160"/>
      <c r="L41" s="160"/>
      <c r="M41" s="160"/>
      <c r="N41" s="160"/>
      <c r="O41" s="160"/>
      <c r="P41" s="52">
        <v>410</v>
      </c>
      <c r="Q41" s="164"/>
      <c r="R41" s="131">
        <f t="shared" si="2"/>
        <v>820</v>
      </c>
      <c r="S41" s="34"/>
    </row>
    <row r="42" spans="1:19" ht="31.5" customHeight="1">
      <c r="A42" s="90" t="s">
        <v>54</v>
      </c>
      <c r="B42" s="155"/>
      <c r="C42" s="156"/>
      <c r="D42" s="32">
        <f t="shared" si="0"/>
        <v>0</v>
      </c>
      <c r="E42" s="155"/>
      <c r="F42" s="156"/>
      <c r="G42" s="156"/>
      <c r="H42" s="156"/>
      <c r="I42" s="32">
        <f t="shared" si="1"/>
        <v>0</v>
      </c>
      <c r="J42" s="160"/>
      <c r="K42" s="160"/>
      <c r="L42" s="160"/>
      <c r="M42" s="160"/>
      <c r="N42" s="160"/>
      <c r="O42" s="160"/>
      <c r="P42" s="52"/>
      <c r="Q42" s="164"/>
      <c r="R42" s="131">
        <f t="shared" si="2"/>
        <v>0</v>
      </c>
      <c r="S42" s="34"/>
    </row>
    <row r="43" spans="1:19" ht="15.75">
      <c r="A43" s="90" t="s">
        <v>55</v>
      </c>
      <c r="B43" s="155"/>
      <c r="C43" s="156"/>
      <c r="D43" s="32">
        <f t="shared" si="0"/>
        <v>0</v>
      </c>
      <c r="E43" s="155"/>
      <c r="F43" s="156"/>
      <c r="G43" s="156"/>
      <c r="H43" s="156"/>
      <c r="I43" s="32">
        <f t="shared" si="1"/>
        <v>0</v>
      </c>
      <c r="J43" s="160">
        <v>615</v>
      </c>
      <c r="K43" s="160"/>
      <c r="L43" s="160"/>
      <c r="M43" s="160"/>
      <c r="N43" s="160"/>
      <c r="O43" s="160"/>
      <c r="P43" s="52">
        <v>615</v>
      </c>
      <c r="Q43" s="164"/>
      <c r="R43" s="131">
        <f t="shared" si="2"/>
        <v>1230</v>
      </c>
      <c r="S43" s="34"/>
    </row>
    <row r="44" spans="1:19" ht="15.75">
      <c r="A44" s="90" t="s">
        <v>56</v>
      </c>
      <c r="B44" s="155"/>
      <c r="C44" s="156"/>
      <c r="D44" s="32">
        <f t="shared" si="0"/>
        <v>0</v>
      </c>
      <c r="E44" s="155"/>
      <c r="F44" s="156"/>
      <c r="G44" s="156"/>
      <c r="H44" s="156"/>
      <c r="I44" s="32">
        <f t="shared" si="1"/>
        <v>0</v>
      </c>
      <c r="J44" s="160"/>
      <c r="K44" s="160"/>
      <c r="L44" s="160"/>
      <c r="M44" s="160"/>
      <c r="N44" s="160"/>
      <c r="O44" s="160"/>
      <c r="P44" s="52"/>
      <c r="Q44" s="164"/>
      <c r="R44" s="131">
        <f t="shared" si="2"/>
        <v>0</v>
      </c>
      <c r="S44" s="34"/>
    </row>
    <row r="45" spans="1:19" ht="15.75">
      <c r="A45" s="90" t="s">
        <v>57</v>
      </c>
      <c r="B45" s="155"/>
      <c r="C45" s="156"/>
      <c r="D45" s="32">
        <f t="shared" si="0"/>
        <v>0</v>
      </c>
      <c r="E45" s="155"/>
      <c r="F45" s="156"/>
      <c r="G45" s="156"/>
      <c r="H45" s="156"/>
      <c r="I45" s="32">
        <f t="shared" si="1"/>
        <v>0</v>
      </c>
      <c r="J45" s="160"/>
      <c r="K45" s="160"/>
      <c r="L45" s="160"/>
      <c r="M45" s="160"/>
      <c r="N45" s="160"/>
      <c r="O45" s="160"/>
      <c r="P45" s="52"/>
      <c r="Q45" s="164"/>
      <c r="R45" s="131">
        <f t="shared" si="2"/>
        <v>0</v>
      </c>
      <c r="S45" s="34"/>
    </row>
    <row r="46" spans="1:19" ht="32.25" customHeight="1">
      <c r="A46" s="90" t="s">
        <v>58</v>
      </c>
      <c r="B46" s="155"/>
      <c r="C46" s="156"/>
      <c r="D46" s="32">
        <f t="shared" si="0"/>
        <v>0</v>
      </c>
      <c r="E46" s="155"/>
      <c r="F46" s="156"/>
      <c r="G46" s="156"/>
      <c r="H46" s="156"/>
      <c r="I46" s="32">
        <f t="shared" si="1"/>
        <v>0</v>
      </c>
      <c r="J46" s="160"/>
      <c r="K46" s="160"/>
      <c r="L46" s="160"/>
      <c r="M46" s="160"/>
      <c r="N46" s="160"/>
      <c r="O46" s="160"/>
      <c r="P46" s="52"/>
      <c r="Q46" s="164"/>
      <c r="R46" s="131">
        <f t="shared" si="2"/>
        <v>0</v>
      </c>
      <c r="S46" s="34"/>
    </row>
    <row r="47" spans="1:19" ht="32.25" customHeight="1">
      <c r="A47" s="90" t="s">
        <v>59</v>
      </c>
      <c r="B47" s="155"/>
      <c r="C47" s="156"/>
      <c r="D47" s="32">
        <f t="shared" si="0"/>
        <v>0</v>
      </c>
      <c r="E47" s="155"/>
      <c r="F47" s="156"/>
      <c r="G47" s="156"/>
      <c r="H47" s="156"/>
      <c r="I47" s="32">
        <f t="shared" si="1"/>
        <v>0</v>
      </c>
      <c r="J47" s="160"/>
      <c r="K47" s="160"/>
      <c r="L47" s="160"/>
      <c r="M47" s="160"/>
      <c r="N47" s="160"/>
      <c r="O47" s="160"/>
      <c r="P47" s="52"/>
      <c r="Q47" s="164"/>
      <c r="R47" s="131">
        <f t="shared" si="2"/>
        <v>0</v>
      </c>
      <c r="S47" s="34"/>
    </row>
    <row r="48" spans="1:19" ht="21.75" customHeight="1">
      <c r="A48" s="90" t="s">
        <v>60</v>
      </c>
      <c r="B48" s="155"/>
      <c r="C48" s="156"/>
      <c r="D48" s="32">
        <f t="shared" si="0"/>
        <v>0</v>
      </c>
      <c r="E48" s="155"/>
      <c r="F48" s="156"/>
      <c r="G48" s="156"/>
      <c r="H48" s="156"/>
      <c r="I48" s="32">
        <f t="shared" si="1"/>
        <v>0</v>
      </c>
      <c r="J48" s="160"/>
      <c r="K48" s="160"/>
      <c r="L48" s="160"/>
      <c r="M48" s="160"/>
      <c r="N48" s="160"/>
      <c r="O48" s="160"/>
      <c r="P48" s="52"/>
      <c r="Q48" s="164"/>
      <c r="R48" s="131">
        <f t="shared" si="2"/>
        <v>0</v>
      </c>
      <c r="S48" s="34"/>
    </row>
    <row r="49" spans="1:19" ht="39" customHeight="1">
      <c r="A49" s="90" t="s">
        <v>89</v>
      </c>
      <c r="B49" s="155"/>
      <c r="C49" s="156"/>
      <c r="D49" s="32">
        <f t="shared" si="0"/>
        <v>0</v>
      </c>
      <c r="E49" s="155"/>
      <c r="F49" s="156"/>
      <c r="G49" s="156"/>
      <c r="H49" s="156"/>
      <c r="I49" s="32">
        <f t="shared" si="1"/>
        <v>0</v>
      </c>
      <c r="J49" s="160"/>
      <c r="K49" s="160"/>
      <c r="L49" s="160"/>
      <c r="M49" s="160"/>
      <c r="N49" s="160"/>
      <c r="O49" s="160"/>
      <c r="P49" s="52"/>
      <c r="Q49" s="164"/>
      <c r="R49" s="131">
        <f t="shared" si="2"/>
        <v>0</v>
      </c>
      <c r="S49" s="34"/>
    </row>
    <row r="50" spans="1:19" ht="19.899999999999999" customHeight="1">
      <c r="A50" s="90" t="s">
        <v>61</v>
      </c>
      <c r="B50" s="155"/>
      <c r="C50" s="156"/>
      <c r="D50" s="32">
        <f t="shared" si="0"/>
        <v>0</v>
      </c>
      <c r="E50" s="155"/>
      <c r="F50" s="156"/>
      <c r="G50" s="156"/>
      <c r="H50" s="156"/>
      <c r="I50" s="32">
        <f t="shared" si="1"/>
        <v>0</v>
      </c>
      <c r="J50" s="160"/>
      <c r="K50" s="160"/>
      <c r="L50" s="160"/>
      <c r="M50" s="160"/>
      <c r="N50" s="160"/>
      <c r="O50" s="160"/>
      <c r="P50" s="52"/>
      <c r="Q50" s="164"/>
      <c r="R50" s="131">
        <f t="shared" si="2"/>
        <v>0</v>
      </c>
      <c r="S50" s="34"/>
    </row>
    <row r="51" spans="1:19" ht="31.5" customHeight="1">
      <c r="A51" s="90" t="s">
        <v>62</v>
      </c>
      <c r="B51" s="155"/>
      <c r="C51" s="156"/>
      <c r="D51" s="32">
        <f t="shared" si="0"/>
        <v>0</v>
      </c>
      <c r="E51" s="155"/>
      <c r="F51" s="156"/>
      <c r="G51" s="156"/>
      <c r="H51" s="156"/>
      <c r="I51" s="32">
        <f t="shared" si="1"/>
        <v>0</v>
      </c>
      <c r="J51" s="160"/>
      <c r="K51" s="160"/>
      <c r="L51" s="160"/>
      <c r="M51" s="160"/>
      <c r="N51" s="160"/>
      <c r="O51" s="160"/>
      <c r="P51" s="52"/>
      <c r="Q51" s="164"/>
      <c r="R51" s="131">
        <f t="shared" si="2"/>
        <v>0</v>
      </c>
      <c r="S51" s="34"/>
    </row>
    <row r="52" spans="1:19" ht="15.75" customHeight="1">
      <c r="A52" s="90" t="s">
        <v>63</v>
      </c>
      <c r="B52" s="155"/>
      <c r="C52" s="156"/>
      <c r="D52" s="32">
        <f t="shared" si="0"/>
        <v>0</v>
      </c>
      <c r="E52" s="155"/>
      <c r="F52" s="156"/>
      <c r="G52" s="156"/>
      <c r="H52" s="156"/>
      <c r="I52" s="32">
        <f t="shared" si="1"/>
        <v>0</v>
      </c>
      <c r="J52" s="160"/>
      <c r="K52" s="160"/>
      <c r="L52" s="160"/>
      <c r="M52" s="160"/>
      <c r="N52" s="160"/>
      <c r="O52" s="160"/>
      <c r="P52" s="52"/>
      <c r="Q52" s="164"/>
      <c r="R52" s="131">
        <f t="shared" si="2"/>
        <v>0</v>
      </c>
      <c r="S52" s="34"/>
    </row>
    <row r="53" spans="1:19" ht="18" customHeight="1">
      <c r="A53" s="90" t="s">
        <v>64</v>
      </c>
      <c r="B53" s="155"/>
      <c r="C53" s="156"/>
      <c r="D53" s="32">
        <f t="shared" si="0"/>
        <v>0</v>
      </c>
      <c r="E53" s="155"/>
      <c r="F53" s="156"/>
      <c r="G53" s="156"/>
      <c r="H53" s="156"/>
      <c r="I53" s="32">
        <f t="shared" si="1"/>
        <v>0</v>
      </c>
      <c r="J53" s="160"/>
      <c r="K53" s="160"/>
      <c r="L53" s="160"/>
      <c r="M53" s="160"/>
      <c r="N53" s="160"/>
      <c r="O53" s="160"/>
      <c r="P53" s="52"/>
      <c r="Q53" s="164"/>
      <c r="R53" s="131">
        <f t="shared" si="2"/>
        <v>0</v>
      </c>
      <c r="S53" s="34"/>
    </row>
    <row r="54" spans="1:19" ht="15.75">
      <c r="A54" s="90" t="s">
        <v>65</v>
      </c>
      <c r="B54" s="155"/>
      <c r="C54" s="156"/>
      <c r="D54" s="32">
        <f t="shared" si="0"/>
        <v>0</v>
      </c>
      <c r="E54" s="155"/>
      <c r="F54" s="156"/>
      <c r="G54" s="156"/>
      <c r="H54" s="156"/>
      <c r="I54" s="32">
        <f t="shared" si="1"/>
        <v>0</v>
      </c>
      <c r="J54" s="160"/>
      <c r="K54" s="160"/>
      <c r="L54" s="160"/>
      <c r="M54" s="160"/>
      <c r="N54" s="160"/>
      <c r="O54" s="160"/>
      <c r="P54" s="52"/>
      <c r="Q54" s="164"/>
      <c r="R54" s="131">
        <f t="shared" si="2"/>
        <v>0</v>
      </c>
      <c r="S54" s="34"/>
    </row>
    <row r="55" spans="1:19" ht="31.5">
      <c r="A55" s="90" t="s">
        <v>66</v>
      </c>
      <c r="B55" s="155"/>
      <c r="C55" s="156"/>
      <c r="D55" s="32">
        <f t="shared" si="0"/>
        <v>0</v>
      </c>
      <c r="E55" s="155"/>
      <c r="F55" s="156"/>
      <c r="G55" s="156"/>
      <c r="H55" s="156"/>
      <c r="I55" s="32">
        <f t="shared" si="1"/>
        <v>0</v>
      </c>
      <c r="J55" s="160"/>
      <c r="K55" s="160"/>
      <c r="L55" s="160"/>
      <c r="M55" s="160"/>
      <c r="N55" s="160"/>
      <c r="O55" s="160"/>
      <c r="P55" s="52"/>
      <c r="Q55" s="164"/>
      <c r="R55" s="131">
        <f t="shared" si="2"/>
        <v>0</v>
      </c>
      <c r="S55" s="34"/>
    </row>
    <row r="56" spans="1:19" ht="15.75">
      <c r="A56" s="90" t="s">
        <v>67</v>
      </c>
      <c r="B56" s="155"/>
      <c r="C56" s="156"/>
      <c r="D56" s="32">
        <f t="shared" si="0"/>
        <v>0</v>
      </c>
      <c r="E56" s="155"/>
      <c r="F56" s="156"/>
      <c r="G56" s="156"/>
      <c r="H56" s="156"/>
      <c r="I56" s="32">
        <f t="shared" si="1"/>
        <v>0</v>
      </c>
      <c r="J56" s="160"/>
      <c r="K56" s="160"/>
      <c r="L56" s="160"/>
      <c r="M56" s="160"/>
      <c r="N56" s="160"/>
      <c r="O56" s="160"/>
      <c r="P56" s="52"/>
      <c r="Q56" s="164"/>
      <c r="R56" s="131">
        <f t="shared" si="2"/>
        <v>0</v>
      </c>
      <c r="S56" s="34"/>
    </row>
    <row r="57" spans="1:19" ht="15.75">
      <c r="A57" s="90" t="s">
        <v>68</v>
      </c>
      <c r="B57" s="155"/>
      <c r="C57" s="156"/>
      <c r="D57" s="32">
        <f t="shared" si="0"/>
        <v>0</v>
      </c>
      <c r="E57" s="155"/>
      <c r="F57" s="156"/>
      <c r="G57" s="156"/>
      <c r="H57" s="156"/>
      <c r="I57" s="32">
        <f t="shared" si="1"/>
        <v>0</v>
      </c>
      <c r="J57" s="160"/>
      <c r="K57" s="160"/>
      <c r="L57" s="160"/>
      <c r="M57" s="160"/>
      <c r="N57" s="160"/>
      <c r="O57" s="160"/>
      <c r="P57" s="52"/>
      <c r="Q57" s="164"/>
      <c r="R57" s="131">
        <f t="shared" si="2"/>
        <v>0</v>
      </c>
      <c r="S57" s="34"/>
    </row>
    <row r="58" spans="1:19" ht="15.75">
      <c r="A58" s="90" t="s">
        <v>69</v>
      </c>
      <c r="B58" s="155"/>
      <c r="C58" s="156"/>
      <c r="D58" s="32">
        <f t="shared" si="0"/>
        <v>0</v>
      </c>
      <c r="E58" s="155"/>
      <c r="F58" s="156"/>
      <c r="G58" s="156"/>
      <c r="H58" s="156"/>
      <c r="I58" s="32">
        <f t="shared" si="1"/>
        <v>0</v>
      </c>
      <c r="J58" s="160"/>
      <c r="K58" s="160"/>
      <c r="L58" s="160"/>
      <c r="M58" s="160"/>
      <c r="N58" s="160"/>
      <c r="O58" s="160"/>
      <c r="P58" s="52"/>
      <c r="Q58" s="164"/>
      <c r="R58" s="131">
        <f t="shared" si="2"/>
        <v>0</v>
      </c>
      <c r="S58" s="34"/>
    </row>
    <row r="59" spans="1:19" ht="15.75">
      <c r="A59" s="90" t="s">
        <v>70</v>
      </c>
      <c r="B59" s="155"/>
      <c r="C59" s="156"/>
      <c r="D59" s="32">
        <f t="shared" si="0"/>
        <v>0</v>
      </c>
      <c r="E59" s="155"/>
      <c r="F59" s="156"/>
      <c r="G59" s="156"/>
      <c r="H59" s="156"/>
      <c r="I59" s="32">
        <f t="shared" si="1"/>
        <v>0</v>
      </c>
      <c r="J59" s="160"/>
      <c r="K59" s="160"/>
      <c r="L59" s="160"/>
      <c r="M59" s="160"/>
      <c r="N59" s="160"/>
      <c r="O59" s="160"/>
      <c r="P59" s="52"/>
      <c r="Q59" s="164"/>
      <c r="R59" s="131">
        <f t="shared" si="2"/>
        <v>0</v>
      </c>
      <c r="S59" s="34"/>
    </row>
    <row r="60" spans="1:19" ht="31.5">
      <c r="A60" s="90" t="s">
        <v>71</v>
      </c>
      <c r="B60" s="155"/>
      <c r="C60" s="156"/>
      <c r="D60" s="32">
        <f t="shared" si="0"/>
        <v>0</v>
      </c>
      <c r="E60" s="155"/>
      <c r="F60" s="156"/>
      <c r="G60" s="156"/>
      <c r="H60" s="156"/>
      <c r="I60" s="32">
        <f t="shared" si="1"/>
        <v>0</v>
      </c>
      <c r="J60" s="160"/>
      <c r="K60" s="160"/>
      <c r="L60" s="160"/>
      <c r="M60" s="160"/>
      <c r="N60" s="160"/>
      <c r="O60" s="160"/>
      <c r="P60" s="52"/>
      <c r="Q60" s="164"/>
      <c r="R60" s="131">
        <f t="shared" si="2"/>
        <v>0</v>
      </c>
      <c r="S60" s="34"/>
    </row>
    <row r="61" spans="1:19" ht="15.75">
      <c r="A61" s="90" t="s">
        <v>72</v>
      </c>
      <c r="B61" s="155"/>
      <c r="C61" s="156"/>
      <c r="D61" s="32">
        <f t="shared" si="0"/>
        <v>0</v>
      </c>
      <c r="E61" s="155"/>
      <c r="F61" s="156"/>
      <c r="G61" s="156"/>
      <c r="H61" s="156"/>
      <c r="I61" s="32">
        <f t="shared" si="1"/>
        <v>0</v>
      </c>
      <c r="J61" s="160"/>
      <c r="K61" s="160"/>
      <c r="L61" s="160"/>
      <c r="M61" s="160"/>
      <c r="N61" s="160"/>
      <c r="O61" s="160"/>
      <c r="P61" s="52"/>
      <c r="Q61" s="164"/>
      <c r="R61" s="131">
        <f t="shared" si="2"/>
        <v>0</v>
      </c>
      <c r="S61" s="34"/>
    </row>
    <row r="62" spans="1:19" ht="15.75">
      <c r="A62" s="90" t="s">
        <v>73</v>
      </c>
      <c r="B62" s="155"/>
      <c r="C62" s="156">
        <v>1918</v>
      </c>
      <c r="D62" s="32">
        <f t="shared" si="0"/>
        <v>1918</v>
      </c>
      <c r="E62" s="155"/>
      <c r="F62" s="156"/>
      <c r="G62" s="156">
        <v>5624</v>
      </c>
      <c r="H62" s="156">
        <v>313</v>
      </c>
      <c r="I62" s="32">
        <f t="shared" si="1"/>
        <v>5624</v>
      </c>
      <c r="J62" s="160">
        <v>1049</v>
      </c>
      <c r="K62" s="160"/>
      <c r="L62" s="160"/>
      <c r="M62" s="160"/>
      <c r="N62" s="160"/>
      <c r="O62" s="160"/>
      <c r="P62" s="52">
        <v>4071</v>
      </c>
      <c r="Q62" s="164"/>
      <c r="R62" s="131">
        <f t="shared" si="2"/>
        <v>5120</v>
      </c>
      <c r="S62" s="34"/>
    </row>
    <row r="63" spans="1:19" ht="19.899999999999999" customHeight="1">
      <c r="A63" s="90" t="s">
        <v>74</v>
      </c>
      <c r="B63" s="155"/>
      <c r="C63" s="156"/>
      <c r="D63" s="32">
        <f t="shared" si="0"/>
        <v>0</v>
      </c>
      <c r="E63" s="155"/>
      <c r="F63" s="156"/>
      <c r="G63" s="156"/>
      <c r="H63" s="156"/>
      <c r="I63" s="32">
        <f t="shared" si="1"/>
        <v>0</v>
      </c>
      <c r="J63" s="160"/>
      <c r="K63" s="160"/>
      <c r="L63" s="160"/>
      <c r="M63" s="160"/>
      <c r="N63" s="160"/>
      <c r="O63" s="160"/>
      <c r="P63" s="52"/>
      <c r="Q63" s="164"/>
      <c r="R63" s="131">
        <f t="shared" si="2"/>
        <v>0</v>
      </c>
      <c r="S63" s="34"/>
    </row>
    <row r="64" spans="1:19" ht="15.75">
      <c r="A64" s="90" t="s">
        <v>75</v>
      </c>
      <c r="B64" s="155"/>
      <c r="C64" s="156"/>
      <c r="D64" s="32">
        <f t="shared" si="0"/>
        <v>0</v>
      </c>
      <c r="E64" s="155"/>
      <c r="F64" s="156"/>
      <c r="G64" s="156"/>
      <c r="H64" s="156"/>
      <c r="I64" s="32">
        <f t="shared" si="1"/>
        <v>0</v>
      </c>
      <c r="J64" s="160"/>
      <c r="K64" s="160"/>
      <c r="L64" s="160"/>
      <c r="M64" s="160"/>
      <c r="N64" s="160"/>
      <c r="O64" s="160"/>
      <c r="P64" s="52"/>
      <c r="Q64" s="164"/>
      <c r="R64" s="131">
        <f t="shared" si="2"/>
        <v>0</v>
      </c>
      <c r="S64" s="34"/>
    </row>
    <row r="65" spans="1:19" ht="15.75">
      <c r="A65" s="90" t="s">
        <v>76</v>
      </c>
      <c r="B65" s="155"/>
      <c r="C65" s="156"/>
      <c r="D65" s="32">
        <f t="shared" si="0"/>
        <v>0</v>
      </c>
      <c r="E65" s="155"/>
      <c r="F65" s="156"/>
      <c r="G65" s="156"/>
      <c r="H65" s="156"/>
      <c r="I65" s="32">
        <f t="shared" si="1"/>
        <v>0</v>
      </c>
      <c r="J65" s="160"/>
      <c r="K65" s="160"/>
      <c r="L65" s="160"/>
      <c r="M65" s="160"/>
      <c r="N65" s="160"/>
      <c r="O65" s="160"/>
      <c r="P65" s="52"/>
      <c r="Q65" s="164"/>
      <c r="R65" s="131">
        <f t="shared" si="2"/>
        <v>0</v>
      </c>
      <c r="S65" s="34"/>
    </row>
    <row r="66" spans="1:19" ht="31.5">
      <c r="A66" s="90" t="s">
        <v>77</v>
      </c>
      <c r="B66" s="155"/>
      <c r="C66" s="156"/>
      <c r="D66" s="32">
        <f t="shared" si="0"/>
        <v>0</v>
      </c>
      <c r="E66" s="155"/>
      <c r="F66" s="156"/>
      <c r="G66" s="156"/>
      <c r="H66" s="156"/>
      <c r="I66" s="32">
        <f t="shared" si="1"/>
        <v>0</v>
      </c>
      <c r="J66" s="160"/>
      <c r="K66" s="160"/>
      <c r="L66" s="160"/>
      <c r="M66" s="160"/>
      <c r="N66" s="160"/>
      <c r="O66" s="160"/>
      <c r="P66" s="52"/>
      <c r="Q66" s="164"/>
      <c r="R66" s="131">
        <f t="shared" si="2"/>
        <v>0</v>
      </c>
      <c r="S66" s="34"/>
    </row>
    <row r="67" spans="1:19" ht="15.75">
      <c r="A67" s="90" t="s">
        <v>78</v>
      </c>
      <c r="B67" s="155"/>
      <c r="C67" s="156"/>
      <c r="D67" s="32">
        <f t="shared" si="0"/>
        <v>0</v>
      </c>
      <c r="E67" s="155"/>
      <c r="F67" s="156"/>
      <c r="G67" s="156"/>
      <c r="H67" s="156"/>
      <c r="I67" s="32">
        <f t="shared" si="1"/>
        <v>0</v>
      </c>
      <c r="J67" s="160"/>
      <c r="K67" s="160"/>
      <c r="L67" s="160"/>
      <c r="M67" s="160"/>
      <c r="N67" s="160"/>
      <c r="O67" s="160"/>
      <c r="P67" s="52"/>
      <c r="Q67" s="164"/>
      <c r="R67" s="131">
        <f t="shared" si="2"/>
        <v>0</v>
      </c>
      <c r="S67" s="34"/>
    </row>
    <row r="68" spans="1:19" ht="15.75">
      <c r="A68" s="90" t="s">
        <v>79</v>
      </c>
      <c r="B68" s="155"/>
      <c r="C68" s="156"/>
      <c r="D68" s="32">
        <f t="shared" si="0"/>
        <v>0</v>
      </c>
      <c r="E68" s="155"/>
      <c r="F68" s="156"/>
      <c r="G68" s="156"/>
      <c r="H68" s="156"/>
      <c r="I68" s="32">
        <f t="shared" si="1"/>
        <v>0</v>
      </c>
      <c r="J68" s="160">
        <v>410</v>
      </c>
      <c r="K68" s="160"/>
      <c r="L68" s="160"/>
      <c r="M68" s="160"/>
      <c r="N68" s="160"/>
      <c r="O68" s="160"/>
      <c r="P68" s="52">
        <v>410</v>
      </c>
      <c r="Q68" s="164"/>
      <c r="R68" s="131">
        <f t="shared" si="2"/>
        <v>820</v>
      </c>
      <c r="S68" s="34"/>
    </row>
    <row r="69" spans="1:19" ht="21" customHeight="1">
      <c r="A69" s="90" t="s">
        <v>80</v>
      </c>
      <c r="B69" s="155"/>
      <c r="C69" s="156"/>
      <c r="D69" s="32">
        <f t="shared" si="0"/>
        <v>0</v>
      </c>
      <c r="E69" s="155"/>
      <c r="F69" s="156"/>
      <c r="G69" s="156"/>
      <c r="H69" s="156"/>
      <c r="I69" s="32">
        <f t="shared" si="1"/>
        <v>0</v>
      </c>
      <c r="J69" s="160"/>
      <c r="K69" s="160"/>
      <c r="L69" s="160"/>
      <c r="M69" s="160"/>
      <c r="N69" s="160"/>
      <c r="O69" s="160"/>
      <c r="P69" s="52"/>
      <c r="Q69" s="164"/>
      <c r="R69" s="131">
        <f t="shared" si="2"/>
        <v>0</v>
      </c>
      <c r="S69" s="34"/>
    </row>
    <row r="70" spans="1:19" ht="15.75">
      <c r="A70" s="90" t="s">
        <v>81</v>
      </c>
      <c r="B70" s="155"/>
      <c r="C70" s="156"/>
      <c r="D70" s="32">
        <f t="shared" si="0"/>
        <v>0</v>
      </c>
      <c r="E70" s="155"/>
      <c r="F70" s="156"/>
      <c r="G70" s="156"/>
      <c r="H70" s="156"/>
      <c r="I70" s="32">
        <f t="shared" si="1"/>
        <v>0</v>
      </c>
      <c r="J70" s="160">
        <v>820</v>
      </c>
      <c r="K70" s="160"/>
      <c r="L70" s="160"/>
      <c r="M70" s="160"/>
      <c r="N70" s="160"/>
      <c r="O70" s="160"/>
      <c r="P70" s="52">
        <v>820</v>
      </c>
      <c r="Q70" s="164"/>
      <c r="R70" s="131">
        <f t="shared" si="2"/>
        <v>1640</v>
      </c>
      <c r="S70" s="34"/>
    </row>
    <row r="71" spans="1:19" s="11" customFormat="1" ht="47.25">
      <c r="A71" s="90" t="s">
        <v>161</v>
      </c>
      <c r="B71" s="155"/>
      <c r="C71" s="156"/>
      <c r="D71" s="32">
        <f>B71+C71</f>
        <v>0</v>
      </c>
      <c r="E71" s="155"/>
      <c r="F71" s="156"/>
      <c r="G71" s="156"/>
      <c r="H71" s="156"/>
      <c r="I71" s="32">
        <f>E71+F71+G71</f>
        <v>0</v>
      </c>
      <c r="J71" s="160"/>
      <c r="K71" s="160"/>
      <c r="L71" s="160"/>
      <c r="M71" s="160"/>
      <c r="N71" s="160"/>
      <c r="O71" s="160"/>
      <c r="P71" s="52"/>
      <c r="Q71" s="164"/>
      <c r="R71" s="131">
        <f t="shared" si="2"/>
        <v>0</v>
      </c>
      <c r="S71" s="34"/>
    </row>
    <row r="72" spans="1:19" ht="15.75">
      <c r="A72" s="90" t="s">
        <v>82</v>
      </c>
      <c r="B72" s="155"/>
      <c r="C72" s="156"/>
      <c r="D72" s="32">
        <f t="shared" si="0"/>
        <v>0</v>
      </c>
      <c r="E72" s="155"/>
      <c r="F72" s="156"/>
      <c r="G72" s="156"/>
      <c r="H72" s="156"/>
      <c r="I72" s="32">
        <f t="shared" si="1"/>
        <v>0</v>
      </c>
      <c r="J72" s="160">
        <v>150</v>
      </c>
      <c r="K72" s="160"/>
      <c r="L72" s="160"/>
      <c r="M72" s="160"/>
      <c r="N72" s="160"/>
      <c r="O72" s="160"/>
      <c r="P72" s="52">
        <v>150</v>
      </c>
      <c r="Q72" s="164"/>
      <c r="R72" s="131">
        <f t="shared" si="2"/>
        <v>300</v>
      </c>
      <c r="S72" s="34"/>
    </row>
    <row r="73" spans="1:19" ht="31.5">
      <c r="A73" s="90" t="s">
        <v>83</v>
      </c>
      <c r="B73" s="155"/>
      <c r="C73" s="156"/>
      <c r="D73" s="32">
        <f t="shared" si="0"/>
        <v>0</v>
      </c>
      <c r="E73" s="155"/>
      <c r="F73" s="156"/>
      <c r="G73" s="156"/>
      <c r="H73" s="156"/>
      <c r="I73" s="32">
        <f t="shared" si="1"/>
        <v>0</v>
      </c>
      <c r="J73" s="160"/>
      <c r="K73" s="160"/>
      <c r="L73" s="160"/>
      <c r="M73" s="160"/>
      <c r="N73" s="160"/>
      <c r="O73" s="160"/>
      <c r="P73" s="52"/>
      <c r="Q73" s="164"/>
      <c r="R73" s="131">
        <f t="shared" si="2"/>
        <v>0</v>
      </c>
      <c r="S73" s="34"/>
    </row>
    <row r="74" spans="1:19" ht="32.25" thickBot="1">
      <c r="A74" s="92" t="s">
        <v>84</v>
      </c>
      <c r="B74" s="157"/>
      <c r="C74" s="158"/>
      <c r="D74" s="125">
        <f t="shared" si="0"/>
        <v>0</v>
      </c>
      <c r="E74" s="157"/>
      <c r="F74" s="158"/>
      <c r="G74" s="158"/>
      <c r="H74" s="158"/>
      <c r="I74" s="127">
        <f t="shared" si="1"/>
        <v>0</v>
      </c>
      <c r="J74" s="245"/>
      <c r="K74" s="245"/>
      <c r="L74" s="245"/>
      <c r="M74" s="245"/>
      <c r="N74" s="245"/>
      <c r="O74" s="245"/>
      <c r="P74" s="249"/>
      <c r="Q74" s="237"/>
      <c r="R74" s="131">
        <f t="shared" si="2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3">SUM(C11:C74)</f>
        <v>1918</v>
      </c>
      <c r="D75" s="30">
        <f t="shared" si="3"/>
        <v>1918</v>
      </c>
      <c r="E75" s="35">
        <f t="shared" si="3"/>
        <v>0</v>
      </c>
      <c r="F75" s="30">
        <f t="shared" si="3"/>
        <v>0</v>
      </c>
      <c r="G75" s="30">
        <f>SUM(G11:G74)</f>
        <v>5624</v>
      </c>
      <c r="H75" s="36">
        <f t="shared" si="3"/>
        <v>313</v>
      </c>
      <c r="I75" s="109">
        <f t="shared" si="3"/>
        <v>5624</v>
      </c>
      <c r="J75" s="30">
        <f t="shared" si="3"/>
        <v>4864</v>
      </c>
      <c r="K75" s="30">
        <f t="shared" si="3"/>
        <v>0</v>
      </c>
      <c r="L75" s="36">
        <f t="shared" si="3"/>
        <v>0</v>
      </c>
      <c r="M75" s="36">
        <f t="shared" si="3"/>
        <v>0</v>
      </c>
      <c r="N75" s="30">
        <f t="shared" si="3"/>
        <v>0</v>
      </c>
      <c r="O75" s="30">
        <f t="shared" si="3"/>
        <v>0</v>
      </c>
      <c r="P75" s="36">
        <f t="shared" si="3"/>
        <v>8346</v>
      </c>
      <c r="Q75" s="30">
        <f t="shared" si="3"/>
        <v>0</v>
      </c>
      <c r="R75" s="33">
        <f t="shared" si="3"/>
        <v>13210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61"/>
      <c r="K76" s="27"/>
      <c r="L76" s="27"/>
      <c r="M76" s="27"/>
      <c r="N76" s="27"/>
      <c r="O76" s="27"/>
      <c r="P76" s="27"/>
      <c r="Q76" s="27"/>
      <c r="R76" s="27"/>
      <c r="S76" s="26"/>
    </row>
    <row r="77" spans="1:19" ht="18.75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/>
      <c r="S77" s="5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7"/>
  <sheetViews>
    <sheetView zoomScale="86" zoomScaleNormal="86" zoomScaleSheetLayoutView="112" workbookViewId="0">
      <pane ySplit="10" topLeftCell="A71" activePane="bottomLeft" state="frozen"/>
      <selection activeCell="E83" sqref="E83"/>
      <selection pane="bottomLeft" activeCell="E83" sqref="E83"/>
    </sheetView>
  </sheetViews>
  <sheetFormatPr defaultColWidth="9.28515625" defaultRowHeight="15"/>
  <cols>
    <col min="1" max="1" width="30.42578125" style="11" customWidth="1"/>
    <col min="2" max="2" width="9.140625" style="11" customWidth="1"/>
    <col min="3" max="4" width="10.5703125" style="11" customWidth="1"/>
    <col min="5" max="5" width="16.42578125" style="11" customWidth="1"/>
    <col min="6" max="6" width="10" style="11" customWidth="1"/>
    <col min="7" max="7" width="7.140625" style="11" customWidth="1"/>
    <col min="8" max="9" width="9" style="11" customWidth="1"/>
    <col min="10" max="10" width="9.5703125" style="11" customWidth="1"/>
    <col min="11" max="12" width="9.140625" style="11" customWidth="1"/>
    <col min="13" max="13" width="10" style="11" customWidth="1"/>
    <col min="14" max="15" width="10.28515625" style="11" customWidth="1"/>
    <col min="16" max="223" width="9.140625" style="11" customWidth="1"/>
    <col min="224" max="224" width="34" style="11" customWidth="1"/>
    <col min="225" max="225" width="11.28515625" style="11" customWidth="1"/>
    <col min="226" max="226" width="11" style="11" customWidth="1"/>
    <col min="227" max="233" width="9.140625" style="11" customWidth="1"/>
    <col min="234" max="235" width="10.7109375" style="11" customWidth="1"/>
    <col min="236" max="236" width="9.140625" style="11" customWidth="1"/>
    <col min="237" max="237" width="11.5703125" style="11" customWidth="1"/>
    <col min="238" max="238" width="13.7109375" style="11" customWidth="1"/>
    <col min="239" max="16384" width="9.28515625" style="1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106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59">
        <v>200</v>
      </c>
      <c r="K11" s="159"/>
      <c r="L11" s="159"/>
      <c r="M11" s="160">
        <f>K11+L11</f>
        <v>0</v>
      </c>
      <c r="N11" s="159"/>
      <c r="O11" s="159"/>
      <c r="P11" s="175">
        <v>50</v>
      </c>
      <c r="Q11" s="162"/>
      <c r="R11" s="131">
        <f>J11+M11+N11+O11+P11</f>
        <v>250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60"/>
      <c r="K12" s="160"/>
      <c r="L12" s="160"/>
      <c r="M12" s="160">
        <f>K12+L12</f>
        <v>0</v>
      </c>
      <c r="N12" s="160"/>
      <c r="O12" s="160"/>
      <c r="P12" s="52"/>
      <c r="Q12" s="164"/>
      <c r="R12" s="131">
        <f t="shared" ref="R12:R74" si="2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60"/>
      <c r="K13" s="160"/>
      <c r="L13" s="160"/>
      <c r="M13" s="160">
        <f t="shared" ref="M13:M74" si="3">K13+L13</f>
        <v>0</v>
      </c>
      <c r="N13" s="160"/>
      <c r="O13" s="160"/>
      <c r="P13" s="52"/>
      <c r="Q13" s="164"/>
      <c r="R13" s="131">
        <f t="shared" si="2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60"/>
      <c r="K14" s="160"/>
      <c r="L14" s="160"/>
      <c r="M14" s="160">
        <f t="shared" si="3"/>
        <v>0</v>
      </c>
      <c r="N14" s="160"/>
      <c r="O14" s="160"/>
      <c r="P14" s="52"/>
      <c r="Q14" s="164"/>
      <c r="R14" s="131">
        <f t="shared" si="2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60"/>
      <c r="K15" s="160"/>
      <c r="L15" s="160"/>
      <c r="M15" s="160">
        <f t="shared" si="3"/>
        <v>0</v>
      </c>
      <c r="N15" s="160"/>
      <c r="O15" s="160"/>
      <c r="P15" s="52"/>
      <c r="Q15" s="164"/>
      <c r="R15" s="131">
        <f t="shared" si="2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60"/>
      <c r="K16" s="160"/>
      <c r="L16" s="160"/>
      <c r="M16" s="160">
        <f t="shared" si="3"/>
        <v>0</v>
      </c>
      <c r="N16" s="160"/>
      <c r="O16" s="160"/>
      <c r="P16" s="52"/>
      <c r="Q16" s="164"/>
      <c r="R16" s="131">
        <f t="shared" si="2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60"/>
      <c r="K17" s="160"/>
      <c r="L17" s="160"/>
      <c r="M17" s="160">
        <f t="shared" si="3"/>
        <v>0</v>
      </c>
      <c r="N17" s="160"/>
      <c r="O17" s="160"/>
      <c r="P17" s="52"/>
      <c r="Q17" s="164"/>
      <c r="R17" s="131">
        <f t="shared" si="2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60"/>
      <c r="K18" s="160"/>
      <c r="L18" s="160"/>
      <c r="M18" s="160">
        <f t="shared" si="3"/>
        <v>0</v>
      </c>
      <c r="N18" s="160"/>
      <c r="O18" s="160"/>
      <c r="P18" s="52"/>
      <c r="Q18" s="164"/>
      <c r="R18" s="131">
        <f t="shared" si="2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60"/>
      <c r="K19" s="160"/>
      <c r="L19" s="160"/>
      <c r="M19" s="160">
        <f t="shared" si="3"/>
        <v>0</v>
      </c>
      <c r="N19" s="160"/>
      <c r="O19" s="160"/>
      <c r="P19" s="52"/>
      <c r="Q19" s="164"/>
      <c r="R19" s="131">
        <f t="shared" si="2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60">
        <v>100</v>
      </c>
      <c r="K20" s="160"/>
      <c r="L20" s="160"/>
      <c r="M20" s="160">
        <f t="shared" si="3"/>
        <v>0</v>
      </c>
      <c r="N20" s="160"/>
      <c r="O20" s="160"/>
      <c r="P20" s="52">
        <v>30</v>
      </c>
      <c r="Q20" s="164"/>
      <c r="R20" s="131">
        <f t="shared" si="2"/>
        <v>130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60"/>
      <c r="K21" s="160"/>
      <c r="L21" s="160"/>
      <c r="M21" s="160">
        <f t="shared" si="3"/>
        <v>0</v>
      </c>
      <c r="N21" s="160"/>
      <c r="O21" s="160"/>
      <c r="P21" s="52"/>
      <c r="Q21" s="164"/>
      <c r="R21" s="131">
        <f t="shared" si="2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60"/>
      <c r="K22" s="160"/>
      <c r="L22" s="160"/>
      <c r="M22" s="160">
        <f t="shared" si="3"/>
        <v>0</v>
      </c>
      <c r="N22" s="160"/>
      <c r="O22" s="160"/>
      <c r="P22" s="52"/>
      <c r="Q22" s="164"/>
      <c r="R22" s="131">
        <f t="shared" si="2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60"/>
      <c r="K23" s="160"/>
      <c r="L23" s="160"/>
      <c r="M23" s="160">
        <f t="shared" si="3"/>
        <v>0</v>
      </c>
      <c r="N23" s="160"/>
      <c r="O23" s="160"/>
      <c r="P23" s="52"/>
      <c r="Q23" s="164"/>
      <c r="R23" s="131">
        <f t="shared" si="2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60"/>
      <c r="K24" s="160"/>
      <c r="L24" s="160"/>
      <c r="M24" s="160">
        <f t="shared" si="3"/>
        <v>0</v>
      </c>
      <c r="N24" s="160"/>
      <c r="O24" s="160"/>
      <c r="P24" s="52"/>
      <c r="Q24" s="164"/>
      <c r="R24" s="131">
        <f t="shared" si="2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60"/>
      <c r="K25" s="160"/>
      <c r="L25" s="160"/>
      <c r="M25" s="160">
        <f t="shared" si="3"/>
        <v>0</v>
      </c>
      <c r="N25" s="160"/>
      <c r="O25" s="160"/>
      <c r="P25" s="52">
        <v>200</v>
      </c>
      <c r="Q25" s="164"/>
      <c r="R25" s="131">
        <f t="shared" si="2"/>
        <v>200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60"/>
      <c r="K26" s="160"/>
      <c r="L26" s="160"/>
      <c r="M26" s="160">
        <f t="shared" si="3"/>
        <v>0</v>
      </c>
      <c r="N26" s="160"/>
      <c r="O26" s="160"/>
      <c r="P26" s="52"/>
      <c r="Q26" s="164"/>
      <c r="R26" s="131">
        <f t="shared" si="2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60"/>
      <c r="K27" s="160"/>
      <c r="L27" s="160"/>
      <c r="M27" s="160">
        <f t="shared" si="3"/>
        <v>0</v>
      </c>
      <c r="N27" s="160"/>
      <c r="O27" s="160"/>
      <c r="P27" s="52"/>
      <c r="Q27" s="164"/>
      <c r="R27" s="131">
        <f t="shared" si="2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60"/>
      <c r="K28" s="160"/>
      <c r="L28" s="160"/>
      <c r="M28" s="160">
        <f t="shared" si="3"/>
        <v>0</v>
      </c>
      <c r="N28" s="160"/>
      <c r="O28" s="160"/>
      <c r="P28" s="52"/>
      <c r="Q28" s="164"/>
      <c r="R28" s="131">
        <f t="shared" si="2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60"/>
      <c r="K29" s="160"/>
      <c r="L29" s="160"/>
      <c r="M29" s="160">
        <f t="shared" si="3"/>
        <v>0</v>
      </c>
      <c r="N29" s="160"/>
      <c r="O29" s="160"/>
      <c r="P29" s="52"/>
      <c r="Q29" s="164"/>
      <c r="R29" s="131">
        <f t="shared" si="2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60"/>
      <c r="K30" s="160"/>
      <c r="L30" s="160"/>
      <c r="M30" s="160">
        <f t="shared" si="3"/>
        <v>0</v>
      </c>
      <c r="N30" s="160"/>
      <c r="O30" s="160"/>
      <c r="P30" s="52"/>
      <c r="Q30" s="164"/>
      <c r="R30" s="131">
        <f t="shared" si="2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60"/>
      <c r="K31" s="160"/>
      <c r="L31" s="160"/>
      <c r="M31" s="160">
        <f t="shared" si="3"/>
        <v>0</v>
      </c>
      <c r="N31" s="160"/>
      <c r="O31" s="160"/>
      <c r="P31" s="52"/>
      <c r="Q31" s="164"/>
      <c r="R31" s="131">
        <f t="shared" si="2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60"/>
      <c r="K32" s="160"/>
      <c r="L32" s="160"/>
      <c r="M32" s="160">
        <f t="shared" si="3"/>
        <v>0</v>
      </c>
      <c r="N32" s="160"/>
      <c r="O32" s="160"/>
      <c r="P32" s="52"/>
      <c r="Q32" s="164"/>
      <c r="R32" s="131">
        <f t="shared" si="2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60"/>
      <c r="K33" s="160"/>
      <c r="L33" s="160"/>
      <c r="M33" s="160">
        <f t="shared" si="3"/>
        <v>0</v>
      </c>
      <c r="N33" s="160"/>
      <c r="O33" s="160"/>
      <c r="P33" s="52"/>
      <c r="Q33" s="164"/>
      <c r="R33" s="131">
        <f t="shared" si="2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60"/>
      <c r="K34" s="160"/>
      <c r="L34" s="160"/>
      <c r="M34" s="160">
        <f t="shared" si="3"/>
        <v>0</v>
      </c>
      <c r="N34" s="160"/>
      <c r="O34" s="160"/>
      <c r="P34" s="52"/>
      <c r="Q34" s="164"/>
      <c r="R34" s="131">
        <f t="shared" si="2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60"/>
      <c r="K35" s="160"/>
      <c r="L35" s="160"/>
      <c r="M35" s="160">
        <f t="shared" si="3"/>
        <v>0</v>
      </c>
      <c r="N35" s="160"/>
      <c r="O35" s="160"/>
      <c r="P35" s="52"/>
      <c r="Q35" s="164"/>
      <c r="R35" s="131">
        <f t="shared" si="2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60"/>
      <c r="K36" s="160"/>
      <c r="L36" s="160"/>
      <c r="M36" s="160">
        <f t="shared" si="3"/>
        <v>0</v>
      </c>
      <c r="N36" s="160"/>
      <c r="O36" s="160"/>
      <c r="P36" s="52"/>
      <c r="Q36" s="164"/>
      <c r="R36" s="131">
        <f t="shared" si="2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60"/>
      <c r="K37" s="160"/>
      <c r="L37" s="160"/>
      <c r="M37" s="160">
        <f t="shared" si="3"/>
        <v>0</v>
      </c>
      <c r="N37" s="160"/>
      <c r="O37" s="160"/>
      <c r="P37" s="52"/>
      <c r="Q37" s="164"/>
      <c r="R37" s="131">
        <f t="shared" si="2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60"/>
      <c r="K38" s="160"/>
      <c r="L38" s="160"/>
      <c r="M38" s="160">
        <f t="shared" si="3"/>
        <v>0</v>
      </c>
      <c r="N38" s="160"/>
      <c r="O38" s="160"/>
      <c r="P38" s="52"/>
      <c r="Q38" s="164"/>
      <c r="R38" s="131">
        <f t="shared" si="2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60"/>
      <c r="K39" s="160"/>
      <c r="L39" s="160"/>
      <c r="M39" s="160">
        <f t="shared" si="3"/>
        <v>0</v>
      </c>
      <c r="N39" s="160"/>
      <c r="O39" s="160"/>
      <c r="P39" s="52"/>
      <c r="Q39" s="164"/>
      <c r="R39" s="131">
        <f t="shared" si="2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60"/>
      <c r="K40" s="160"/>
      <c r="L40" s="160"/>
      <c r="M40" s="160">
        <f t="shared" si="3"/>
        <v>0</v>
      </c>
      <c r="N40" s="160"/>
      <c r="O40" s="160"/>
      <c r="P40" s="52"/>
      <c r="Q40" s="164"/>
      <c r="R40" s="131">
        <f t="shared" si="2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60">
        <v>256</v>
      </c>
      <c r="K41" s="160"/>
      <c r="L41" s="160"/>
      <c r="M41" s="160">
        <f t="shared" si="3"/>
        <v>0</v>
      </c>
      <c r="N41" s="160"/>
      <c r="O41" s="160"/>
      <c r="P41" s="52">
        <v>170</v>
      </c>
      <c r="Q41" s="164"/>
      <c r="R41" s="131">
        <f t="shared" si="2"/>
        <v>426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60"/>
      <c r="K42" s="160"/>
      <c r="L42" s="160"/>
      <c r="M42" s="160">
        <f t="shared" si="3"/>
        <v>0</v>
      </c>
      <c r="N42" s="160"/>
      <c r="O42" s="160"/>
      <c r="P42" s="52"/>
      <c r="Q42" s="164"/>
      <c r="R42" s="131">
        <f t="shared" si="2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60">
        <v>410</v>
      </c>
      <c r="K43" s="160"/>
      <c r="L43" s="160"/>
      <c r="M43" s="160">
        <f t="shared" si="3"/>
        <v>0</v>
      </c>
      <c r="N43" s="160"/>
      <c r="O43" s="160"/>
      <c r="P43" s="52">
        <v>170</v>
      </c>
      <c r="Q43" s="164"/>
      <c r="R43" s="131">
        <f t="shared" si="2"/>
        <v>580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60"/>
      <c r="K44" s="160"/>
      <c r="L44" s="160"/>
      <c r="M44" s="160">
        <f t="shared" si="3"/>
        <v>0</v>
      </c>
      <c r="N44" s="160"/>
      <c r="O44" s="160"/>
      <c r="P44" s="52"/>
      <c r="Q44" s="164"/>
      <c r="R44" s="131">
        <f t="shared" si="2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60"/>
      <c r="K45" s="160"/>
      <c r="L45" s="160"/>
      <c r="M45" s="160">
        <f t="shared" si="3"/>
        <v>0</v>
      </c>
      <c r="N45" s="160"/>
      <c r="O45" s="160"/>
      <c r="P45" s="52"/>
      <c r="Q45" s="164"/>
      <c r="R45" s="131">
        <f t="shared" si="2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60"/>
      <c r="K46" s="160"/>
      <c r="L46" s="160"/>
      <c r="M46" s="160">
        <f t="shared" si="3"/>
        <v>0</v>
      </c>
      <c r="N46" s="160"/>
      <c r="O46" s="160"/>
      <c r="P46" s="52"/>
      <c r="Q46" s="164"/>
      <c r="R46" s="131">
        <f t="shared" si="2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60"/>
      <c r="K47" s="160"/>
      <c r="L47" s="160"/>
      <c r="M47" s="160">
        <f t="shared" si="3"/>
        <v>0</v>
      </c>
      <c r="N47" s="160"/>
      <c r="O47" s="160"/>
      <c r="P47" s="52"/>
      <c r="Q47" s="164"/>
      <c r="R47" s="131">
        <f t="shared" si="2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60"/>
      <c r="K48" s="160"/>
      <c r="L48" s="160"/>
      <c r="M48" s="160">
        <f t="shared" si="3"/>
        <v>0</v>
      </c>
      <c r="N48" s="160"/>
      <c r="O48" s="160"/>
      <c r="P48" s="52"/>
      <c r="Q48" s="164"/>
      <c r="R48" s="131">
        <f t="shared" si="2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60"/>
      <c r="K49" s="160"/>
      <c r="L49" s="160"/>
      <c r="M49" s="160">
        <f t="shared" si="3"/>
        <v>0</v>
      </c>
      <c r="N49" s="160"/>
      <c r="O49" s="160"/>
      <c r="P49" s="52"/>
      <c r="Q49" s="164"/>
      <c r="R49" s="131">
        <f t="shared" si="2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60"/>
      <c r="K50" s="160"/>
      <c r="L50" s="160"/>
      <c r="M50" s="160">
        <f t="shared" si="3"/>
        <v>0</v>
      </c>
      <c r="N50" s="160"/>
      <c r="O50" s="160"/>
      <c r="P50" s="52"/>
      <c r="Q50" s="164"/>
      <c r="R50" s="131">
        <f t="shared" si="2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60"/>
      <c r="K51" s="160"/>
      <c r="L51" s="160"/>
      <c r="M51" s="160">
        <f t="shared" si="3"/>
        <v>0</v>
      </c>
      <c r="N51" s="160"/>
      <c r="O51" s="160"/>
      <c r="P51" s="52"/>
      <c r="Q51" s="164"/>
      <c r="R51" s="131">
        <f t="shared" si="2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60"/>
      <c r="K52" s="160"/>
      <c r="L52" s="160"/>
      <c r="M52" s="160">
        <f t="shared" si="3"/>
        <v>0</v>
      </c>
      <c r="N52" s="160"/>
      <c r="O52" s="160"/>
      <c r="P52" s="52"/>
      <c r="Q52" s="164"/>
      <c r="R52" s="131">
        <f t="shared" si="2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60"/>
      <c r="K53" s="160"/>
      <c r="L53" s="160"/>
      <c r="M53" s="160">
        <f t="shared" si="3"/>
        <v>0</v>
      </c>
      <c r="N53" s="160"/>
      <c r="O53" s="160"/>
      <c r="P53" s="52"/>
      <c r="Q53" s="164"/>
      <c r="R53" s="131">
        <f t="shared" si="2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60"/>
      <c r="K54" s="160"/>
      <c r="L54" s="160"/>
      <c r="M54" s="160">
        <f t="shared" si="3"/>
        <v>0</v>
      </c>
      <c r="N54" s="160"/>
      <c r="O54" s="160"/>
      <c r="P54" s="52"/>
      <c r="Q54" s="164"/>
      <c r="R54" s="131">
        <f t="shared" si="2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60"/>
      <c r="K55" s="160"/>
      <c r="L55" s="160"/>
      <c r="M55" s="160">
        <f t="shared" si="3"/>
        <v>0</v>
      </c>
      <c r="N55" s="160"/>
      <c r="O55" s="160"/>
      <c r="P55" s="52"/>
      <c r="Q55" s="164"/>
      <c r="R55" s="131">
        <f t="shared" si="2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60"/>
      <c r="K56" s="160"/>
      <c r="L56" s="160"/>
      <c r="M56" s="160">
        <f t="shared" si="3"/>
        <v>0</v>
      </c>
      <c r="N56" s="160"/>
      <c r="O56" s="160"/>
      <c r="P56" s="52"/>
      <c r="Q56" s="164"/>
      <c r="R56" s="131">
        <f t="shared" si="2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60"/>
      <c r="K57" s="160"/>
      <c r="L57" s="160"/>
      <c r="M57" s="160">
        <f t="shared" si="3"/>
        <v>0</v>
      </c>
      <c r="N57" s="160"/>
      <c r="O57" s="160"/>
      <c r="P57" s="52"/>
      <c r="Q57" s="164"/>
      <c r="R57" s="131">
        <f t="shared" si="2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60"/>
      <c r="K58" s="160"/>
      <c r="L58" s="160"/>
      <c r="M58" s="160">
        <f t="shared" si="3"/>
        <v>0</v>
      </c>
      <c r="N58" s="160"/>
      <c r="O58" s="160"/>
      <c r="P58" s="52"/>
      <c r="Q58" s="164"/>
      <c r="R58" s="131">
        <f t="shared" si="2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60"/>
      <c r="K59" s="160"/>
      <c r="L59" s="160"/>
      <c r="M59" s="160">
        <f t="shared" si="3"/>
        <v>0</v>
      </c>
      <c r="N59" s="160"/>
      <c r="O59" s="160"/>
      <c r="P59" s="52"/>
      <c r="Q59" s="164"/>
      <c r="R59" s="131">
        <f t="shared" si="2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60"/>
      <c r="K60" s="160"/>
      <c r="L60" s="160"/>
      <c r="M60" s="160">
        <f t="shared" si="3"/>
        <v>0</v>
      </c>
      <c r="N60" s="160"/>
      <c r="O60" s="160"/>
      <c r="P60" s="52"/>
      <c r="Q60" s="164"/>
      <c r="R60" s="131">
        <f t="shared" si="2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60">
        <v>106</v>
      </c>
      <c r="K61" s="160"/>
      <c r="L61" s="160"/>
      <c r="M61" s="160">
        <f t="shared" si="3"/>
        <v>0</v>
      </c>
      <c r="N61" s="160"/>
      <c r="O61" s="160"/>
      <c r="P61" s="52">
        <v>250</v>
      </c>
      <c r="Q61" s="164"/>
      <c r="R61" s="131">
        <f t="shared" si="2"/>
        <v>356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60"/>
      <c r="K62" s="160"/>
      <c r="L62" s="160"/>
      <c r="M62" s="160">
        <f t="shared" si="3"/>
        <v>0</v>
      </c>
      <c r="N62" s="160"/>
      <c r="O62" s="160"/>
      <c r="P62" s="52"/>
      <c r="Q62" s="164"/>
      <c r="R62" s="131">
        <f t="shared" si="2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60"/>
      <c r="K63" s="160"/>
      <c r="L63" s="160"/>
      <c r="M63" s="160">
        <f t="shared" si="3"/>
        <v>0</v>
      </c>
      <c r="N63" s="160"/>
      <c r="O63" s="160"/>
      <c r="P63" s="52"/>
      <c r="Q63" s="164"/>
      <c r="R63" s="131">
        <f t="shared" si="2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60"/>
      <c r="K64" s="160"/>
      <c r="L64" s="160"/>
      <c r="M64" s="160">
        <f t="shared" si="3"/>
        <v>0</v>
      </c>
      <c r="N64" s="160"/>
      <c r="O64" s="160"/>
      <c r="P64" s="52"/>
      <c r="Q64" s="164"/>
      <c r="R64" s="131">
        <f t="shared" si="2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60">
        <v>125</v>
      </c>
      <c r="K65" s="160"/>
      <c r="L65" s="160"/>
      <c r="M65" s="160">
        <f t="shared" si="3"/>
        <v>0</v>
      </c>
      <c r="N65" s="160"/>
      <c r="O65" s="160"/>
      <c r="P65" s="52">
        <v>10</v>
      </c>
      <c r="Q65" s="164"/>
      <c r="R65" s="131">
        <f t="shared" si="2"/>
        <v>135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60"/>
      <c r="K66" s="160"/>
      <c r="L66" s="160"/>
      <c r="M66" s="160">
        <f t="shared" si="3"/>
        <v>0</v>
      </c>
      <c r="N66" s="160"/>
      <c r="O66" s="160"/>
      <c r="P66" s="52"/>
      <c r="Q66" s="164"/>
      <c r="R66" s="131">
        <f t="shared" si="2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60"/>
      <c r="K67" s="160"/>
      <c r="L67" s="160"/>
      <c r="M67" s="160">
        <f t="shared" si="3"/>
        <v>0</v>
      </c>
      <c r="N67" s="160"/>
      <c r="O67" s="160"/>
      <c r="P67" s="52"/>
      <c r="Q67" s="164"/>
      <c r="R67" s="131">
        <f t="shared" si="2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60">
        <v>115</v>
      </c>
      <c r="K68" s="160"/>
      <c r="L68" s="160"/>
      <c r="M68" s="160">
        <f t="shared" si="3"/>
        <v>0</v>
      </c>
      <c r="N68" s="160"/>
      <c r="O68" s="160"/>
      <c r="P68" s="52">
        <v>20</v>
      </c>
      <c r="Q68" s="164"/>
      <c r="R68" s="131">
        <f t="shared" si="2"/>
        <v>135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60"/>
      <c r="K69" s="160"/>
      <c r="L69" s="160"/>
      <c r="M69" s="160">
        <f t="shared" si="3"/>
        <v>0</v>
      </c>
      <c r="N69" s="160"/>
      <c r="O69" s="160"/>
      <c r="P69" s="52"/>
      <c r="Q69" s="164"/>
      <c r="R69" s="131">
        <f t="shared" si="2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60">
        <v>400</v>
      </c>
      <c r="K70" s="160"/>
      <c r="L70" s="160"/>
      <c r="M70" s="160">
        <f t="shared" si="3"/>
        <v>0</v>
      </c>
      <c r="N70" s="160"/>
      <c r="O70" s="160"/>
      <c r="P70" s="52">
        <v>100</v>
      </c>
      <c r="Q70" s="164"/>
      <c r="R70" s="131">
        <f t="shared" si="2"/>
        <v>500</v>
      </c>
      <c r="S70" s="34"/>
    </row>
    <row r="71" spans="1:19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60"/>
      <c r="K71" s="160"/>
      <c r="L71" s="160"/>
      <c r="M71" s="160">
        <f>K71+L71</f>
        <v>0</v>
      </c>
      <c r="N71" s="160"/>
      <c r="O71" s="160"/>
      <c r="P71" s="52"/>
      <c r="Q71" s="164"/>
      <c r="R71" s="131">
        <f t="shared" si="2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60"/>
      <c r="K72" s="160"/>
      <c r="L72" s="160"/>
      <c r="M72" s="160">
        <f t="shared" si="3"/>
        <v>0</v>
      </c>
      <c r="N72" s="160"/>
      <c r="O72" s="160"/>
      <c r="P72" s="52"/>
      <c r="Q72" s="164"/>
      <c r="R72" s="131">
        <f t="shared" si="2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60"/>
      <c r="K73" s="160"/>
      <c r="L73" s="160"/>
      <c r="M73" s="160">
        <f t="shared" si="3"/>
        <v>0</v>
      </c>
      <c r="N73" s="160"/>
      <c r="O73" s="160"/>
      <c r="P73" s="52"/>
      <c r="Q73" s="164"/>
      <c r="R73" s="131">
        <f t="shared" si="2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9"/>
      <c r="K74" s="229"/>
      <c r="L74" s="229"/>
      <c r="M74" s="229">
        <f t="shared" si="3"/>
        <v>0</v>
      </c>
      <c r="N74" s="229"/>
      <c r="O74" s="229"/>
      <c r="P74" s="230"/>
      <c r="Q74" s="231"/>
      <c r="R74" s="131">
        <f t="shared" si="2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 t="shared" si="4"/>
        <v>0</v>
      </c>
      <c r="H75" s="36">
        <f t="shared" si="4"/>
        <v>0</v>
      </c>
      <c r="I75" s="109">
        <f t="shared" si="4"/>
        <v>0</v>
      </c>
      <c r="J75" s="30">
        <f t="shared" si="4"/>
        <v>1712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6">
        <f t="shared" si="4"/>
        <v>1000</v>
      </c>
      <c r="Q75" s="30">
        <f t="shared" si="4"/>
        <v>0</v>
      </c>
      <c r="R75" s="33">
        <f t="shared" si="4"/>
        <v>2712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  <row r="77" spans="1:19" ht="18.75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/>
      <c r="S77" s="5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7"/>
  <sheetViews>
    <sheetView zoomScale="86" zoomScaleNormal="86" zoomScaleSheetLayoutView="112" workbookViewId="0">
      <pane ySplit="10" topLeftCell="A71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7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107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>
        <v>157</v>
      </c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157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57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57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57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57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57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57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57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57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57"/>
      <c r="Q62" s="11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57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57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57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57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57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57"/>
      <c r="Q68" s="11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57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57"/>
      <c r="Q70" s="113"/>
      <c r="R70" s="131">
        <f t="shared" si="3"/>
        <v>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57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57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57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2"/>
      <c r="Q74" s="22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157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6">
        <f t="shared" si="4"/>
        <v>0</v>
      </c>
      <c r="Q75" s="30">
        <f t="shared" si="4"/>
        <v>0</v>
      </c>
      <c r="R75" s="33">
        <f t="shared" si="4"/>
        <v>157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  <row r="77" spans="1:19" ht="18.75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/>
      <c r="S77" s="5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7"/>
  <sheetViews>
    <sheetView topLeftCell="A2" zoomScale="86" zoomScaleNormal="86" zoomScaleSheetLayoutView="112" workbookViewId="0">
      <pane ySplit="9" topLeftCell="A65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style="11" customWidth="1"/>
    <col min="2" max="2" width="8.85546875" style="11" customWidth="1"/>
    <col min="3" max="4" width="10.5703125" style="11" customWidth="1"/>
    <col min="5" max="5" width="16.140625" style="11" customWidth="1"/>
    <col min="6" max="6" width="10" style="11" customWidth="1"/>
    <col min="7" max="7" width="7.140625" style="11" customWidth="1"/>
    <col min="8" max="9" width="9" style="11" customWidth="1"/>
    <col min="10" max="10" width="9.5703125" style="11" customWidth="1"/>
    <col min="11" max="12" width="8.85546875" style="11"/>
    <col min="13" max="13" width="10" style="11" customWidth="1"/>
    <col min="14" max="15" width="10.28515625" style="11" customWidth="1"/>
    <col min="16" max="16" width="8.85546875" style="11"/>
    <col min="17" max="18" width="9.140625" style="11"/>
    <col min="19" max="223" width="8.85546875" style="11"/>
    <col min="224" max="224" width="34" style="11" customWidth="1"/>
    <col min="225" max="225" width="11.28515625" style="11" customWidth="1"/>
    <col min="226" max="226" width="11" style="11" customWidth="1"/>
    <col min="227" max="233" width="8.85546875" style="11"/>
    <col min="234" max="235" width="10.7109375" style="11" customWidth="1"/>
    <col min="236" max="236" width="8.85546875" style="11"/>
    <col min="237" max="237" width="11.5703125" style="11" customWidth="1"/>
    <col min="238" max="238" width="13.7109375" style="11" customWidth="1"/>
    <col min="239" max="242" width="9.28515625" style="11" customWidth="1"/>
    <col min="243" max="479" width="8.85546875" style="11"/>
    <col min="480" max="480" width="34" style="11" customWidth="1"/>
    <col min="481" max="481" width="11.28515625" style="11" customWidth="1"/>
    <col min="482" max="482" width="11" style="11" customWidth="1"/>
    <col min="483" max="489" width="8.85546875" style="11"/>
    <col min="490" max="491" width="10.7109375" style="11" customWidth="1"/>
    <col min="492" max="492" width="8.85546875" style="11"/>
    <col min="493" max="493" width="11.5703125" style="11" customWidth="1"/>
    <col min="494" max="494" width="13.7109375" style="11" customWidth="1"/>
    <col min="495" max="498" width="9.28515625" style="11" customWidth="1"/>
    <col min="499" max="735" width="8.85546875" style="11"/>
    <col min="736" max="736" width="34" style="11" customWidth="1"/>
    <col min="737" max="737" width="11.28515625" style="11" customWidth="1"/>
    <col min="738" max="738" width="11" style="11" customWidth="1"/>
    <col min="739" max="745" width="8.85546875" style="11"/>
    <col min="746" max="747" width="10.7109375" style="11" customWidth="1"/>
    <col min="748" max="748" width="8.85546875" style="11"/>
    <col min="749" max="749" width="11.5703125" style="11" customWidth="1"/>
    <col min="750" max="750" width="13.7109375" style="11" customWidth="1"/>
    <col min="751" max="754" width="9.28515625" style="11" customWidth="1"/>
    <col min="755" max="991" width="8.85546875" style="11"/>
    <col min="992" max="992" width="34" style="11" customWidth="1"/>
    <col min="993" max="993" width="11.28515625" style="11" customWidth="1"/>
    <col min="994" max="994" width="11" style="11" customWidth="1"/>
    <col min="995" max="1001" width="8.85546875" style="11"/>
    <col min="1002" max="1003" width="10.7109375" style="11" customWidth="1"/>
    <col min="1004" max="1004" width="8.85546875" style="11"/>
    <col min="1005" max="1005" width="11.5703125" style="11" customWidth="1"/>
    <col min="1006" max="1006" width="13.7109375" style="11" customWidth="1"/>
    <col min="1007" max="1010" width="9.28515625" style="11" customWidth="1"/>
    <col min="1011" max="1247" width="8.85546875" style="11"/>
    <col min="1248" max="1248" width="34" style="11" customWidth="1"/>
    <col min="1249" max="1249" width="11.28515625" style="11" customWidth="1"/>
    <col min="1250" max="1250" width="11" style="11" customWidth="1"/>
    <col min="1251" max="1257" width="8.85546875" style="11"/>
    <col min="1258" max="1259" width="10.7109375" style="11" customWidth="1"/>
    <col min="1260" max="1260" width="8.85546875" style="11"/>
    <col min="1261" max="1261" width="11.5703125" style="11" customWidth="1"/>
    <col min="1262" max="1262" width="13.7109375" style="11" customWidth="1"/>
    <col min="1263" max="1266" width="9.28515625" style="11" customWidth="1"/>
    <col min="1267" max="1503" width="8.85546875" style="11"/>
    <col min="1504" max="1504" width="34" style="11" customWidth="1"/>
    <col min="1505" max="1505" width="11.28515625" style="11" customWidth="1"/>
    <col min="1506" max="1506" width="11" style="11" customWidth="1"/>
    <col min="1507" max="1513" width="8.85546875" style="11"/>
    <col min="1514" max="1515" width="10.7109375" style="11" customWidth="1"/>
    <col min="1516" max="1516" width="8.85546875" style="11"/>
    <col min="1517" max="1517" width="11.5703125" style="11" customWidth="1"/>
    <col min="1518" max="1518" width="13.7109375" style="11" customWidth="1"/>
    <col min="1519" max="1522" width="9.28515625" style="11" customWidth="1"/>
    <col min="1523" max="1759" width="8.85546875" style="11"/>
    <col min="1760" max="1760" width="34" style="11" customWidth="1"/>
    <col min="1761" max="1761" width="11.28515625" style="11" customWidth="1"/>
    <col min="1762" max="1762" width="11" style="11" customWidth="1"/>
    <col min="1763" max="1769" width="8.85546875" style="11"/>
    <col min="1770" max="1771" width="10.7109375" style="11" customWidth="1"/>
    <col min="1772" max="1772" width="8.85546875" style="11"/>
    <col min="1773" max="1773" width="11.5703125" style="11" customWidth="1"/>
    <col min="1774" max="1774" width="13.7109375" style="11" customWidth="1"/>
    <col min="1775" max="1778" width="9.28515625" style="11" customWidth="1"/>
    <col min="1779" max="2015" width="8.85546875" style="11"/>
    <col min="2016" max="2016" width="34" style="11" customWidth="1"/>
    <col min="2017" max="2017" width="11.28515625" style="11" customWidth="1"/>
    <col min="2018" max="2018" width="11" style="11" customWidth="1"/>
    <col min="2019" max="2025" width="8.85546875" style="11"/>
    <col min="2026" max="2027" width="10.7109375" style="11" customWidth="1"/>
    <col min="2028" max="2028" width="8.85546875" style="11"/>
    <col min="2029" max="2029" width="11.5703125" style="11" customWidth="1"/>
    <col min="2030" max="2030" width="13.7109375" style="11" customWidth="1"/>
    <col min="2031" max="2034" width="9.28515625" style="11" customWidth="1"/>
    <col min="2035" max="2271" width="8.85546875" style="11"/>
    <col min="2272" max="2272" width="34" style="11" customWidth="1"/>
    <col min="2273" max="2273" width="11.28515625" style="11" customWidth="1"/>
    <col min="2274" max="2274" width="11" style="11" customWidth="1"/>
    <col min="2275" max="2281" width="8.85546875" style="11"/>
    <col min="2282" max="2283" width="10.7109375" style="11" customWidth="1"/>
    <col min="2284" max="2284" width="8.85546875" style="11"/>
    <col min="2285" max="2285" width="11.5703125" style="11" customWidth="1"/>
    <col min="2286" max="2286" width="13.7109375" style="11" customWidth="1"/>
    <col min="2287" max="2290" width="9.28515625" style="11" customWidth="1"/>
    <col min="2291" max="2527" width="8.85546875" style="11"/>
    <col min="2528" max="2528" width="34" style="11" customWidth="1"/>
    <col min="2529" max="2529" width="11.28515625" style="11" customWidth="1"/>
    <col min="2530" max="2530" width="11" style="11" customWidth="1"/>
    <col min="2531" max="2537" width="8.85546875" style="11"/>
    <col min="2538" max="2539" width="10.7109375" style="11" customWidth="1"/>
    <col min="2540" max="2540" width="8.85546875" style="11"/>
    <col min="2541" max="2541" width="11.5703125" style="11" customWidth="1"/>
    <col min="2542" max="2542" width="13.7109375" style="11" customWidth="1"/>
    <col min="2543" max="2546" width="9.28515625" style="11" customWidth="1"/>
    <col min="2547" max="2783" width="8.85546875" style="11"/>
    <col min="2784" max="2784" width="34" style="11" customWidth="1"/>
    <col min="2785" max="2785" width="11.28515625" style="11" customWidth="1"/>
    <col min="2786" max="2786" width="11" style="11" customWidth="1"/>
    <col min="2787" max="2793" width="8.85546875" style="11"/>
    <col min="2794" max="2795" width="10.7109375" style="11" customWidth="1"/>
    <col min="2796" max="2796" width="8.85546875" style="11"/>
    <col min="2797" max="2797" width="11.5703125" style="11" customWidth="1"/>
    <col min="2798" max="2798" width="13.7109375" style="11" customWidth="1"/>
    <col min="2799" max="2802" width="9.28515625" style="11" customWidth="1"/>
    <col min="2803" max="3039" width="8.85546875" style="11"/>
    <col min="3040" max="3040" width="34" style="11" customWidth="1"/>
    <col min="3041" max="3041" width="11.28515625" style="11" customWidth="1"/>
    <col min="3042" max="3042" width="11" style="11" customWidth="1"/>
    <col min="3043" max="3049" width="8.85546875" style="11"/>
    <col min="3050" max="3051" width="10.7109375" style="11" customWidth="1"/>
    <col min="3052" max="3052" width="8.85546875" style="11"/>
    <col min="3053" max="3053" width="11.5703125" style="11" customWidth="1"/>
    <col min="3054" max="3054" width="13.7109375" style="11" customWidth="1"/>
    <col min="3055" max="3058" width="9.28515625" style="11" customWidth="1"/>
    <col min="3059" max="3295" width="8.85546875" style="11"/>
    <col min="3296" max="3296" width="34" style="11" customWidth="1"/>
    <col min="3297" max="3297" width="11.28515625" style="11" customWidth="1"/>
    <col min="3298" max="3298" width="11" style="11" customWidth="1"/>
    <col min="3299" max="3305" width="8.85546875" style="11"/>
    <col min="3306" max="3307" width="10.7109375" style="11" customWidth="1"/>
    <col min="3308" max="3308" width="8.85546875" style="11"/>
    <col min="3309" max="3309" width="11.5703125" style="11" customWidth="1"/>
    <col min="3310" max="3310" width="13.7109375" style="11" customWidth="1"/>
    <col min="3311" max="3314" width="9.28515625" style="11" customWidth="1"/>
    <col min="3315" max="3551" width="8.85546875" style="11"/>
    <col min="3552" max="3552" width="34" style="11" customWidth="1"/>
    <col min="3553" max="3553" width="11.28515625" style="11" customWidth="1"/>
    <col min="3554" max="3554" width="11" style="11" customWidth="1"/>
    <col min="3555" max="3561" width="8.85546875" style="11"/>
    <col min="3562" max="3563" width="10.7109375" style="11" customWidth="1"/>
    <col min="3564" max="3564" width="8.85546875" style="11"/>
    <col min="3565" max="3565" width="11.5703125" style="11" customWidth="1"/>
    <col min="3566" max="3566" width="13.7109375" style="11" customWidth="1"/>
    <col min="3567" max="3570" width="9.28515625" style="11" customWidth="1"/>
    <col min="3571" max="3807" width="8.85546875" style="11"/>
    <col min="3808" max="3808" width="34" style="11" customWidth="1"/>
    <col min="3809" max="3809" width="11.28515625" style="11" customWidth="1"/>
    <col min="3810" max="3810" width="11" style="11" customWidth="1"/>
    <col min="3811" max="3817" width="8.85546875" style="11"/>
    <col min="3818" max="3819" width="10.7109375" style="11" customWidth="1"/>
    <col min="3820" max="3820" width="8.85546875" style="11"/>
    <col min="3821" max="3821" width="11.5703125" style="11" customWidth="1"/>
    <col min="3822" max="3822" width="13.7109375" style="11" customWidth="1"/>
    <col min="3823" max="3826" width="9.28515625" style="11" customWidth="1"/>
    <col min="3827" max="4063" width="8.85546875" style="11"/>
    <col min="4064" max="4064" width="34" style="11" customWidth="1"/>
    <col min="4065" max="4065" width="11.28515625" style="11" customWidth="1"/>
    <col min="4066" max="4066" width="11" style="11" customWidth="1"/>
    <col min="4067" max="4073" width="8.85546875" style="11"/>
    <col min="4074" max="4075" width="10.7109375" style="11" customWidth="1"/>
    <col min="4076" max="4076" width="8.85546875" style="11"/>
    <col min="4077" max="4077" width="11.5703125" style="11" customWidth="1"/>
    <col min="4078" max="4078" width="13.7109375" style="11" customWidth="1"/>
    <col min="4079" max="4082" width="9.28515625" style="11" customWidth="1"/>
    <col min="4083" max="4319" width="8.85546875" style="11"/>
    <col min="4320" max="4320" width="34" style="11" customWidth="1"/>
    <col min="4321" max="4321" width="11.28515625" style="11" customWidth="1"/>
    <col min="4322" max="4322" width="11" style="11" customWidth="1"/>
    <col min="4323" max="4329" width="8.85546875" style="11"/>
    <col min="4330" max="4331" width="10.7109375" style="11" customWidth="1"/>
    <col min="4332" max="4332" width="8.85546875" style="11"/>
    <col min="4333" max="4333" width="11.5703125" style="11" customWidth="1"/>
    <col min="4334" max="4334" width="13.7109375" style="11" customWidth="1"/>
    <col min="4335" max="4338" width="9.28515625" style="11" customWidth="1"/>
    <col min="4339" max="4575" width="8.85546875" style="11"/>
    <col min="4576" max="4576" width="34" style="11" customWidth="1"/>
    <col min="4577" max="4577" width="11.28515625" style="11" customWidth="1"/>
    <col min="4578" max="4578" width="11" style="11" customWidth="1"/>
    <col min="4579" max="4585" width="8.85546875" style="11"/>
    <col min="4586" max="4587" width="10.7109375" style="11" customWidth="1"/>
    <col min="4588" max="4588" width="8.85546875" style="11"/>
    <col min="4589" max="4589" width="11.5703125" style="11" customWidth="1"/>
    <col min="4590" max="4590" width="13.7109375" style="11" customWidth="1"/>
    <col min="4591" max="4594" width="9.28515625" style="11" customWidth="1"/>
    <col min="4595" max="4831" width="8.85546875" style="11"/>
    <col min="4832" max="4832" width="34" style="11" customWidth="1"/>
    <col min="4833" max="4833" width="11.28515625" style="11" customWidth="1"/>
    <col min="4834" max="4834" width="11" style="11" customWidth="1"/>
    <col min="4835" max="4841" width="8.85546875" style="11"/>
    <col min="4842" max="4843" width="10.7109375" style="11" customWidth="1"/>
    <col min="4844" max="4844" width="8.85546875" style="11"/>
    <col min="4845" max="4845" width="11.5703125" style="11" customWidth="1"/>
    <col min="4846" max="4846" width="13.7109375" style="11" customWidth="1"/>
    <col min="4847" max="4850" width="9.28515625" style="11" customWidth="1"/>
    <col min="4851" max="5087" width="8.85546875" style="11"/>
    <col min="5088" max="5088" width="34" style="11" customWidth="1"/>
    <col min="5089" max="5089" width="11.28515625" style="11" customWidth="1"/>
    <col min="5090" max="5090" width="11" style="11" customWidth="1"/>
    <col min="5091" max="5097" width="8.85546875" style="11"/>
    <col min="5098" max="5099" width="10.7109375" style="11" customWidth="1"/>
    <col min="5100" max="5100" width="8.85546875" style="11"/>
    <col min="5101" max="5101" width="11.5703125" style="11" customWidth="1"/>
    <col min="5102" max="5102" width="13.7109375" style="11" customWidth="1"/>
    <col min="5103" max="5106" width="9.28515625" style="11" customWidth="1"/>
    <col min="5107" max="5343" width="8.85546875" style="11"/>
    <col min="5344" max="5344" width="34" style="11" customWidth="1"/>
    <col min="5345" max="5345" width="11.28515625" style="11" customWidth="1"/>
    <col min="5346" max="5346" width="11" style="11" customWidth="1"/>
    <col min="5347" max="5353" width="8.85546875" style="11"/>
    <col min="5354" max="5355" width="10.7109375" style="11" customWidth="1"/>
    <col min="5356" max="5356" width="8.85546875" style="11"/>
    <col min="5357" max="5357" width="11.5703125" style="11" customWidth="1"/>
    <col min="5358" max="5358" width="13.7109375" style="11" customWidth="1"/>
    <col min="5359" max="5362" width="9.28515625" style="11" customWidth="1"/>
    <col min="5363" max="5599" width="8.85546875" style="11"/>
    <col min="5600" max="5600" width="34" style="11" customWidth="1"/>
    <col min="5601" max="5601" width="11.28515625" style="11" customWidth="1"/>
    <col min="5602" max="5602" width="11" style="11" customWidth="1"/>
    <col min="5603" max="5609" width="8.85546875" style="11"/>
    <col min="5610" max="5611" width="10.7109375" style="11" customWidth="1"/>
    <col min="5612" max="5612" width="8.85546875" style="11"/>
    <col min="5613" max="5613" width="11.5703125" style="11" customWidth="1"/>
    <col min="5614" max="5614" width="13.7109375" style="11" customWidth="1"/>
    <col min="5615" max="5618" width="9.28515625" style="11" customWidth="1"/>
    <col min="5619" max="5855" width="8.85546875" style="11"/>
    <col min="5856" max="5856" width="34" style="11" customWidth="1"/>
    <col min="5857" max="5857" width="11.28515625" style="11" customWidth="1"/>
    <col min="5858" max="5858" width="11" style="11" customWidth="1"/>
    <col min="5859" max="5865" width="8.85546875" style="11"/>
    <col min="5866" max="5867" width="10.7109375" style="11" customWidth="1"/>
    <col min="5868" max="5868" width="8.85546875" style="11"/>
    <col min="5869" max="5869" width="11.5703125" style="11" customWidth="1"/>
    <col min="5870" max="5870" width="13.7109375" style="11" customWidth="1"/>
    <col min="5871" max="5874" width="9.28515625" style="11" customWidth="1"/>
    <col min="5875" max="6111" width="8.85546875" style="11"/>
    <col min="6112" max="6112" width="34" style="11" customWidth="1"/>
    <col min="6113" max="6113" width="11.28515625" style="11" customWidth="1"/>
    <col min="6114" max="6114" width="11" style="11" customWidth="1"/>
    <col min="6115" max="6121" width="8.85546875" style="11"/>
    <col min="6122" max="6123" width="10.7109375" style="11" customWidth="1"/>
    <col min="6124" max="6124" width="8.85546875" style="11"/>
    <col min="6125" max="6125" width="11.5703125" style="11" customWidth="1"/>
    <col min="6126" max="6126" width="13.7109375" style="11" customWidth="1"/>
    <col min="6127" max="6130" width="9.28515625" style="11" customWidth="1"/>
    <col min="6131" max="6367" width="8.85546875" style="11"/>
    <col min="6368" max="6368" width="34" style="11" customWidth="1"/>
    <col min="6369" max="6369" width="11.28515625" style="11" customWidth="1"/>
    <col min="6370" max="6370" width="11" style="11" customWidth="1"/>
    <col min="6371" max="6377" width="8.85546875" style="11"/>
    <col min="6378" max="6379" width="10.7109375" style="11" customWidth="1"/>
    <col min="6380" max="6380" width="8.85546875" style="11"/>
    <col min="6381" max="6381" width="11.5703125" style="11" customWidth="1"/>
    <col min="6382" max="6382" width="13.7109375" style="11" customWidth="1"/>
    <col min="6383" max="6386" width="9.28515625" style="11" customWidth="1"/>
    <col min="6387" max="6623" width="8.85546875" style="11"/>
    <col min="6624" max="6624" width="34" style="11" customWidth="1"/>
    <col min="6625" max="6625" width="11.28515625" style="11" customWidth="1"/>
    <col min="6626" max="6626" width="11" style="11" customWidth="1"/>
    <col min="6627" max="6633" width="8.85546875" style="11"/>
    <col min="6634" max="6635" width="10.7109375" style="11" customWidth="1"/>
    <col min="6636" max="6636" width="8.85546875" style="11"/>
    <col min="6637" max="6637" width="11.5703125" style="11" customWidth="1"/>
    <col min="6638" max="6638" width="13.7109375" style="11" customWidth="1"/>
    <col min="6639" max="6642" width="9.28515625" style="11" customWidth="1"/>
    <col min="6643" max="6879" width="8.85546875" style="11"/>
    <col min="6880" max="6880" width="34" style="11" customWidth="1"/>
    <col min="6881" max="6881" width="11.28515625" style="11" customWidth="1"/>
    <col min="6882" max="6882" width="11" style="11" customWidth="1"/>
    <col min="6883" max="6889" width="8.85546875" style="11"/>
    <col min="6890" max="6891" width="10.7109375" style="11" customWidth="1"/>
    <col min="6892" max="6892" width="8.85546875" style="11"/>
    <col min="6893" max="6893" width="11.5703125" style="11" customWidth="1"/>
    <col min="6894" max="6894" width="13.7109375" style="11" customWidth="1"/>
    <col min="6895" max="6898" width="9.28515625" style="11" customWidth="1"/>
    <col min="6899" max="7135" width="8.85546875" style="11"/>
    <col min="7136" max="7136" width="34" style="11" customWidth="1"/>
    <col min="7137" max="7137" width="11.28515625" style="11" customWidth="1"/>
    <col min="7138" max="7138" width="11" style="11" customWidth="1"/>
    <col min="7139" max="7145" width="8.85546875" style="11"/>
    <col min="7146" max="7147" width="10.7109375" style="11" customWidth="1"/>
    <col min="7148" max="7148" width="8.85546875" style="11"/>
    <col min="7149" max="7149" width="11.5703125" style="11" customWidth="1"/>
    <col min="7150" max="7150" width="13.7109375" style="11" customWidth="1"/>
    <col min="7151" max="7154" width="9.28515625" style="11" customWidth="1"/>
    <col min="7155" max="7391" width="8.85546875" style="11"/>
    <col min="7392" max="7392" width="34" style="11" customWidth="1"/>
    <col min="7393" max="7393" width="11.28515625" style="11" customWidth="1"/>
    <col min="7394" max="7394" width="11" style="11" customWidth="1"/>
    <col min="7395" max="7401" width="8.85546875" style="11"/>
    <col min="7402" max="7403" width="10.7109375" style="11" customWidth="1"/>
    <col min="7404" max="7404" width="8.85546875" style="11"/>
    <col min="7405" max="7405" width="11.5703125" style="11" customWidth="1"/>
    <col min="7406" max="7406" width="13.7109375" style="11" customWidth="1"/>
    <col min="7407" max="7410" width="9.28515625" style="11" customWidth="1"/>
    <col min="7411" max="7647" width="8.85546875" style="11"/>
    <col min="7648" max="7648" width="34" style="11" customWidth="1"/>
    <col min="7649" max="7649" width="11.28515625" style="11" customWidth="1"/>
    <col min="7650" max="7650" width="11" style="11" customWidth="1"/>
    <col min="7651" max="7657" width="8.85546875" style="11"/>
    <col min="7658" max="7659" width="10.7109375" style="11" customWidth="1"/>
    <col min="7660" max="7660" width="8.85546875" style="11"/>
    <col min="7661" max="7661" width="11.5703125" style="11" customWidth="1"/>
    <col min="7662" max="7662" width="13.7109375" style="11" customWidth="1"/>
    <col min="7663" max="7666" width="9.28515625" style="11" customWidth="1"/>
    <col min="7667" max="7903" width="8.85546875" style="11"/>
    <col min="7904" max="7904" width="34" style="11" customWidth="1"/>
    <col min="7905" max="7905" width="11.28515625" style="11" customWidth="1"/>
    <col min="7906" max="7906" width="11" style="11" customWidth="1"/>
    <col min="7907" max="7913" width="8.85546875" style="11"/>
    <col min="7914" max="7915" width="10.7109375" style="11" customWidth="1"/>
    <col min="7916" max="7916" width="8.85546875" style="11"/>
    <col min="7917" max="7917" width="11.5703125" style="11" customWidth="1"/>
    <col min="7918" max="7918" width="13.7109375" style="11" customWidth="1"/>
    <col min="7919" max="7922" width="9.28515625" style="11" customWidth="1"/>
    <col min="7923" max="8159" width="8.85546875" style="11"/>
    <col min="8160" max="8160" width="34" style="11" customWidth="1"/>
    <col min="8161" max="8161" width="11.28515625" style="11" customWidth="1"/>
    <col min="8162" max="8162" width="11" style="11" customWidth="1"/>
    <col min="8163" max="8169" width="8.85546875" style="11"/>
    <col min="8170" max="8171" width="10.7109375" style="11" customWidth="1"/>
    <col min="8172" max="8172" width="8.85546875" style="11"/>
    <col min="8173" max="8173" width="11.5703125" style="11" customWidth="1"/>
    <col min="8174" max="8174" width="13.7109375" style="11" customWidth="1"/>
    <col min="8175" max="8178" width="9.28515625" style="11" customWidth="1"/>
    <col min="8179" max="8415" width="8.85546875" style="11"/>
    <col min="8416" max="8416" width="34" style="11" customWidth="1"/>
    <col min="8417" max="8417" width="11.28515625" style="11" customWidth="1"/>
    <col min="8418" max="8418" width="11" style="11" customWidth="1"/>
    <col min="8419" max="8425" width="8.85546875" style="11"/>
    <col min="8426" max="8427" width="10.7109375" style="11" customWidth="1"/>
    <col min="8428" max="8428" width="8.85546875" style="11"/>
    <col min="8429" max="8429" width="11.5703125" style="11" customWidth="1"/>
    <col min="8430" max="8430" width="13.7109375" style="11" customWidth="1"/>
    <col min="8431" max="8434" width="9.28515625" style="11" customWidth="1"/>
    <col min="8435" max="8671" width="8.85546875" style="11"/>
    <col min="8672" max="8672" width="34" style="11" customWidth="1"/>
    <col min="8673" max="8673" width="11.28515625" style="11" customWidth="1"/>
    <col min="8674" max="8674" width="11" style="11" customWidth="1"/>
    <col min="8675" max="8681" width="8.85546875" style="11"/>
    <col min="8682" max="8683" width="10.7109375" style="11" customWidth="1"/>
    <col min="8684" max="8684" width="8.85546875" style="11"/>
    <col min="8685" max="8685" width="11.5703125" style="11" customWidth="1"/>
    <col min="8686" max="8686" width="13.7109375" style="11" customWidth="1"/>
    <col min="8687" max="8690" width="9.28515625" style="11" customWidth="1"/>
    <col min="8691" max="8927" width="8.85546875" style="11"/>
    <col min="8928" max="8928" width="34" style="11" customWidth="1"/>
    <col min="8929" max="8929" width="11.28515625" style="11" customWidth="1"/>
    <col min="8930" max="8930" width="11" style="11" customWidth="1"/>
    <col min="8931" max="8937" width="8.85546875" style="11"/>
    <col min="8938" max="8939" width="10.7109375" style="11" customWidth="1"/>
    <col min="8940" max="8940" width="8.85546875" style="11"/>
    <col min="8941" max="8941" width="11.5703125" style="11" customWidth="1"/>
    <col min="8942" max="8942" width="13.7109375" style="11" customWidth="1"/>
    <col min="8943" max="8946" width="9.28515625" style="11" customWidth="1"/>
    <col min="8947" max="9183" width="8.85546875" style="11"/>
    <col min="9184" max="9184" width="34" style="11" customWidth="1"/>
    <col min="9185" max="9185" width="11.28515625" style="11" customWidth="1"/>
    <col min="9186" max="9186" width="11" style="11" customWidth="1"/>
    <col min="9187" max="9193" width="8.85546875" style="11"/>
    <col min="9194" max="9195" width="10.7109375" style="11" customWidth="1"/>
    <col min="9196" max="9196" width="8.85546875" style="11"/>
    <col min="9197" max="9197" width="11.5703125" style="11" customWidth="1"/>
    <col min="9198" max="9198" width="13.7109375" style="11" customWidth="1"/>
    <col min="9199" max="9202" width="9.28515625" style="11" customWidth="1"/>
    <col min="9203" max="9439" width="8.85546875" style="11"/>
    <col min="9440" max="9440" width="34" style="11" customWidth="1"/>
    <col min="9441" max="9441" width="11.28515625" style="11" customWidth="1"/>
    <col min="9442" max="9442" width="11" style="11" customWidth="1"/>
    <col min="9443" max="9449" width="8.85546875" style="11"/>
    <col min="9450" max="9451" width="10.7109375" style="11" customWidth="1"/>
    <col min="9452" max="9452" width="8.85546875" style="11"/>
    <col min="9453" max="9453" width="11.5703125" style="11" customWidth="1"/>
    <col min="9454" max="9454" width="13.7109375" style="11" customWidth="1"/>
    <col min="9455" max="9458" width="9.28515625" style="11" customWidth="1"/>
    <col min="9459" max="9695" width="8.85546875" style="11"/>
    <col min="9696" max="9696" width="34" style="11" customWidth="1"/>
    <col min="9697" max="9697" width="11.28515625" style="11" customWidth="1"/>
    <col min="9698" max="9698" width="11" style="11" customWidth="1"/>
    <col min="9699" max="9705" width="8.85546875" style="11"/>
    <col min="9706" max="9707" width="10.7109375" style="11" customWidth="1"/>
    <col min="9708" max="9708" width="8.85546875" style="11"/>
    <col min="9709" max="9709" width="11.5703125" style="11" customWidth="1"/>
    <col min="9710" max="9710" width="13.7109375" style="11" customWidth="1"/>
    <col min="9711" max="9714" width="9.28515625" style="11" customWidth="1"/>
    <col min="9715" max="9951" width="8.85546875" style="11"/>
    <col min="9952" max="9952" width="34" style="11" customWidth="1"/>
    <col min="9953" max="9953" width="11.28515625" style="11" customWidth="1"/>
    <col min="9954" max="9954" width="11" style="11" customWidth="1"/>
    <col min="9955" max="9961" width="8.85546875" style="11"/>
    <col min="9962" max="9963" width="10.7109375" style="11" customWidth="1"/>
    <col min="9964" max="9964" width="8.85546875" style="11"/>
    <col min="9965" max="9965" width="11.5703125" style="11" customWidth="1"/>
    <col min="9966" max="9966" width="13.7109375" style="11" customWidth="1"/>
    <col min="9967" max="9970" width="9.28515625" style="11" customWidth="1"/>
    <col min="9971" max="10207" width="8.85546875" style="11"/>
    <col min="10208" max="10208" width="34" style="11" customWidth="1"/>
    <col min="10209" max="10209" width="11.28515625" style="11" customWidth="1"/>
    <col min="10210" max="10210" width="11" style="11" customWidth="1"/>
    <col min="10211" max="10217" width="8.85546875" style="11"/>
    <col min="10218" max="10219" width="10.7109375" style="11" customWidth="1"/>
    <col min="10220" max="10220" width="8.85546875" style="11"/>
    <col min="10221" max="10221" width="11.5703125" style="11" customWidth="1"/>
    <col min="10222" max="10222" width="13.7109375" style="11" customWidth="1"/>
    <col min="10223" max="10226" width="9.28515625" style="11" customWidth="1"/>
    <col min="10227" max="10463" width="8.85546875" style="11"/>
    <col min="10464" max="10464" width="34" style="11" customWidth="1"/>
    <col min="10465" max="10465" width="11.28515625" style="11" customWidth="1"/>
    <col min="10466" max="10466" width="11" style="11" customWidth="1"/>
    <col min="10467" max="10473" width="8.85546875" style="11"/>
    <col min="10474" max="10475" width="10.7109375" style="11" customWidth="1"/>
    <col min="10476" max="10476" width="8.85546875" style="11"/>
    <col min="10477" max="10477" width="11.5703125" style="11" customWidth="1"/>
    <col min="10478" max="10478" width="13.7109375" style="11" customWidth="1"/>
    <col min="10479" max="10482" width="9.28515625" style="11" customWidth="1"/>
    <col min="10483" max="10719" width="8.85546875" style="11"/>
    <col min="10720" max="10720" width="34" style="11" customWidth="1"/>
    <col min="10721" max="10721" width="11.28515625" style="11" customWidth="1"/>
    <col min="10722" max="10722" width="11" style="11" customWidth="1"/>
    <col min="10723" max="10729" width="8.85546875" style="11"/>
    <col min="10730" max="10731" width="10.7109375" style="11" customWidth="1"/>
    <col min="10732" max="10732" width="8.85546875" style="11"/>
    <col min="10733" max="10733" width="11.5703125" style="11" customWidth="1"/>
    <col min="10734" max="10734" width="13.7109375" style="11" customWidth="1"/>
    <col min="10735" max="10738" width="9.28515625" style="11" customWidth="1"/>
    <col min="10739" max="10975" width="8.85546875" style="11"/>
    <col min="10976" max="10976" width="34" style="11" customWidth="1"/>
    <col min="10977" max="10977" width="11.28515625" style="11" customWidth="1"/>
    <col min="10978" max="10978" width="11" style="11" customWidth="1"/>
    <col min="10979" max="10985" width="8.85546875" style="11"/>
    <col min="10986" max="10987" width="10.7109375" style="11" customWidth="1"/>
    <col min="10988" max="10988" width="8.85546875" style="11"/>
    <col min="10989" max="10989" width="11.5703125" style="11" customWidth="1"/>
    <col min="10990" max="10990" width="13.7109375" style="11" customWidth="1"/>
    <col min="10991" max="10994" width="9.28515625" style="11" customWidth="1"/>
    <col min="10995" max="11231" width="8.85546875" style="11"/>
    <col min="11232" max="11232" width="34" style="11" customWidth="1"/>
    <col min="11233" max="11233" width="11.28515625" style="11" customWidth="1"/>
    <col min="11234" max="11234" width="11" style="11" customWidth="1"/>
    <col min="11235" max="11241" width="8.85546875" style="11"/>
    <col min="11242" max="11243" width="10.7109375" style="11" customWidth="1"/>
    <col min="11244" max="11244" width="8.85546875" style="11"/>
    <col min="11245" max="11245" width="11.5703125" style="11" customWidth="1"/>
    <col min="11246" max="11246" width="13.7109375" style="11" customWidth="1"/>
    <col min="11247" max="11250" width="9.28515625" style="11" customWidth="1"/>
    <col min="11251" max="11487" width="8.85546875" style="11"/>
    <col min="11488" max="11488" width="34" style="11" customWidth="1"/>
    <col min="11489" max="11489" width="11.28515625" style="11" customWidth="1"/>
    <col min="11490" max="11490" width="11" style="11" customWidth="1"/>
    <col min="11491" max="11497" width="8.85546875" style="11"/>
    <col min="11498" max="11499" width="10.7109375" style="11" customWidth="1"/>
    <col min="11500" max="11500" width="8.85546875" style="11"/>
    <col min="11501" max="11501" width="11.5703125" style="11" customWidth="1"/>
    <col min="11502" max="11502" width="13.7109375" style="11" customWidth="1"/>
    <col min="11503" max="11506" width="9.28515625" style="11" customWidth="1"/>
    <col min="11507" max="11743" width="8.85546875" style="11"/>
    <col min="11744" max="11744" width="34" style="11" customWidth="1"/>
    <col min="11745" max="11745" width="11.28515625" style="11" customWidth="1"/>
    <col min="11746" max="11746" width="11" style="11" customWidth="1"/>
    <col min="11747" max="11753" width="8.85546875" style="11"/>
    <col min="11754" max="11755" width="10.7109375" style="11" customWidth="1"/>
    <col min="11756" max="11756" width="8.85546875" style="11"/>
    <col min="11757" max="11757" width="11.5703125" style="11" customWidth="1"/>
    <col min="11758" max="11758" width="13.7109375" style="11" customWidth="1"/>
    <col min="11759" max="11762" width="9.28515625" style="11" customWidth="1"/>
    <col min="11763" max="11999" width="8.85546875" style="11"/>
    <col min="12000" max="12000" width="34" style="11" customWidth="1"/>
    <col min="12001" max="12001" width="11.28515625" style="11" customWidth="1"/>
    <col min="12002" max="12002" width="11" style="11" customWidth="1"/>
    <col min="12003" max="12009" width="8.85546875" style="11"/>
    <col min="12010" max="12011" width="10.7109375" style="11" customWidth="1"/>
    <col min="12012" max="12012" width="8.85546875" style="11"/>
    <col min="12013" max="12013" width="11.5703125" style="11" customWidth="1"/>
    <col min="12014" max="12014" width="13.7109375" style="11" customWidth="1"/>
    <col min="12015" max="12018" width="9.28515625" style="11" customWidth="1"/>
    <col min="12019" max="12255" width="8.85546875" style="11"/>
    <col min="12256" max="12256" width="34" style="11" customWidth="1"/>
    <col min="12257" max="12257" width="11.28515625" style="11" customWidth="1"/>
    <col min="12258" max="12258" width="11" style="11" customWidth="1"/>
    <col min="12259" max="12265" width="8.85546875" style="11"/>
    <col min="12266" max="12267" width="10.7109375" style="11" customWidth="1"/>
    <col min="12268" max="12268" width="8.85546875" style="11"/>
    <col min="12269" max="12269" width="11.5703125" style="11" customWidth="1"/>
    <col min="12270" max="12270" width="13.7109375" style="11" customWidth="1"/>
    <col min="12271" max="12274" width="9.28515625" style="11" customWidth="1"/>
    <col min="12275" max="12511" width="8.85546875" style="11"/>
    <col min="12512" max="12512" width="34" style="11" customWidth="1"/>
    <col min="12513" max="12513" width="11.28515625" style="11" customWidth="1"/>
    <col min="12514" max="12514" width="11" style="11" customWidth="1"/>
    <col min="12515" max="12521" width="8.85546875" style="11"/>
    <col min="12522" max="12523" width="10.7109375" style="11" customWidth="1"/>
    <col min="12524" max="12524" width="8.85546875" style="11"/>
    <col min="12525" max="12525" width="11.5703125" style="11" customWidth="1"/>
    <col min="12526" max="12526" width="13.7109375" style="11" customWidth="1"/>
    <col min="12527" max="12530" width="9.28515625" style="11" customWidth="1"/>
    <col min="12531" max="12767" width="8.85546875" style="11"/>
    <col min="12768" max="12768" width="34" style="11" customWidth="1"/>
    <col min="12769" max="12769" width="11.28515625" style="11" customWidth="1"/>
    <col min="12770" max="12770" width="11" style="11" customWidth="1"/>
    <col min="12771" max="12777" width="8.85546875" style="11"/>
    <col min="12778" max="12779" width="10.7109375" style="11" customWidth="1"/>
    <col min="12780" max="12780" width="8.85546875" style="11"/>
    <col min="12781" max="12781" width="11.5703125" style="11" customWidth="1"/>
    <col min="12782" max="12782" width="13.7109375" style="11" customWidth="1"/>
    <col min="12783" max="12786" width="9.28515625" style="11" customWidth="1"/>
    <col min="12787" max="13023" width="8.85546875" style="11"/>
    <col min="13024" max="13024" width="34" style="11" customWidth="1"/>
    <col min="13025" max="13025" width="11.28515625" style="11" customWidth="1"/>
    <col min="13026" max="13026" width="11" style="11" customWidth="1"/>
    <col min="13027" max="13033" width="8.85546875" style="11"/>
    <col min="13034" max="13035" width="10.7109375" style="11" customWidth="1"/>
    <col min="13036" max="13036" width="8.85546875" style="11"/>
    <col min="13037" max="13037" width="11.5703125" style="11" customWidth="1"/>
    <col min="13038" max="13038" width="13.7109375" style="11" customWidth="1"/>
    <col min="13039" max="13042" width="9.28515625" style="11" customWidth="1"/>
    <col min="13043" max="13279" width="8.85546875" style="11"/>
    <col min="13280" max="13280" width="34" style="11" customWidth="1"/>
    <col min="13281" max="13281" width="11.28515625" style="11" customWidth="1"/>
    <col min="13282" max="13282" width="11" style="11" customWidth="1"/>
    <col min="13283" max="13289" width="8.85546875" style="11"/>
    <col min="13290" max="13291" width="10.7109375" style="11" customWidth="1"/>
    <col min="13292" max="13292" width="8.85546875" style="11"/>
    <col min="13293" max="13293" width="11.5703125" style="11" customWidth="1"/>
    <col min="13294" max="13294" width="13.7109375" style="11" customWidth="1"/>
    <col min="13295" max="13298" width="9.28515625" style="11" customWidth="1"/>
    <col min="13299" max="13535" width="8.85546875" style="11"/>
    <col min="13536" max="13536" width="34" style="11" customWidth="1"/>
    <col min="13537" max="13537" width="11.28515625" style="11" customWidth="1"/>
    <col min="13538" max="13538" width="11" style="11" customWidth="1"/>
    <col min="13539" max="13545" width="8.85546875" style="11"/>
    <col min="13546" max="13547" width="10.7109375" style="11" customWidth="1"/>
    <col min="13548" max="13548" width="8.85546875" style="11"/>
    <col min="13549" max="13549" width="11.5703125" style="11" customWidth="1"/>
    <col min="13550" max="13550" width="13.7109375" style="11" customWidth="1"/>
    <col min="13551" max="13554" width="9.28515625" style="11" customWidth="1"/>
    <col min="13555" max="13791" width="8.85546875" style="11"/>
    <col min="13792" max="13792" width="34" style="11" customWidth="1"/>
    <col min="13793" max="13793" width="11.28515625" style="11" customWidth="1"/>
    <col min="13794" max="13794" width="11" style="11" customWidth="1"/>
    <col min="13795" max="13801" width="8.85546875" style="11"/>
    <col min="13802" max="13803" width="10.7109375" style="11" customWidth="1"/>
    <col min="13804" max="13804" width="8.85546875" style="11"/>
    <col min="13805" max="13805" width="11.5703125" style="11" customWidth="1"/>
    <col min="13806" max="13806" width="13.7109375" style="11" customWidth="1"/>
    <col min="13807" max="13810" width="9.28515625" style="11" customWidth="1"/>
    <col min="13811" max="14047" width="8.85546875" style="11"/>
    <col min="14048" max="14048" width="34" style="11" customWidth="1"/>
    <col min="14049" max="14049" width="11.28515625" style="11" customWidth="1"/>
    <col min="14050" max="14050" width="11" style="11" customWidth="1"/>
    <col min="14051" max="14057" width="8.85546875" style="11"/>
    <col min="14058" max="14059" width="10.7109375" style="11" customWidth="1"/>
    <col min="14060" max="14060" width="8.85546875" style="11"/>
    <col min="14061" max="14061" width="11.5703125" style="11" customWidth="1"/>
    <col min="14062" max="14062" width="13.7109375" style="11" customWidth="1"/>
    <col min="14063" max="14066" width="9.28515625" style="11" customWidth="1"/>
    <col min="14067" max="14303" width="8.85546875" style="11"/>
    <col min="14304" max="14304" width="34" style="11" customWidth="1"/>
    <col min="14305" max="14305" width="11.28515625" style="11" customWidth="1"/>
    <col min="14306" max="14306" width="11" style="11" customWidth="1"/>
    <col min="14307" max="14313" width="8.85546875" style="11"/>
    <col min="14314" max="14315" width="10.7109375" style="11" customWidth="1"/>
    <col min="14316" max="14316" width="8.85546875" style="11"/>
    <col min="14317" max="14317" width="11.5703125" style="11" customWidth="1"/>
    <col min="14318" max="14318" width="13.7109375" style="11" customWidth="1"/>
    <col min="14319" max="14322" width="9.28515625" style="11" customWidth="1"/>
    <col min="14323" max="14559" width="8.85546875" style="11"/>
    <col min="14560" max="14560" width="34" style="11" customWidth="1"/>
    <col min="14561" max="14561" width="11.28515625" style="11" customWidth="1"/>
    <col min="14562" max="14562" width="11" style="11" customWidth="1"/>
    <col min="14563" max="14569" width="8.85546875" style="11"/>
    <col min="14570" max="14571" width="10.7109375" style="11" customWidth="1"/>
    <col min="14572" max="14572" width="8.85546875" style="11"/>
    <col min="14573" max="14573" width="11.5703125" style="11" customWidth="1"/>
    <col min="14574" max="14574" width="13.7109375" style="11" customWidth="1"/>
    <col min="14575" max="14578" width="9.28515625" style="11" customWidth="1"/>
    <col min="14579" max="14815" width="8.85546875" style="11"/>
    <col min="14816" max="14816" width="34" style="11" customWidth="1"/>
    <col min="14817" max="14817" width="11.28515625" style="11" customWidth="1"/>
    <col min="14818" max="14818" width="11" style="11" customWidth="1"/>
    <col min="14819" max="14825" width="8.85546875" style="11"/>
    <col min="14826" max="14827" width="10.7109375" style="11" customWidth="1"/>
    <col min="14828" max="14828" width="8.85546875" style="11"/>
    <col min="14829" max="14829" width="11.5703125" style="11" customWidth="1"/>
    <col min="14830" max="14830" width="13.7109375" style="11" customWidth="1"/>
    <col min="14831" max="14834" width="9.28515625" style="11" customWidth="1"/>
    <col min="14835" max="15071" width="8.85546875" style="11"/>
    <col min="15072" max="15072" width="34" style="11" customWidth="1"/>
    <col min="15073" max="15073" width="11.28515625" style="11" customWidth="1"/>
    <col min="15074" max="15074" width="11" style="11" customWidth="1"/>
    <col min="15075" max="15081" width="8.85546875" style="11"/>
    <col min="15082" max="15083" width="10.7109375" style="11" customWidth="1"/>
    <col min="15084" max="15084" width="8.85546875" style="11"/>
    <col min="15085" max="15085" width="11.5703125" style="11" customWidth="1"/>
    <col min="15086" max="15086" width="13.7109375" style="11" customWidth="1"/>
    <col min="15087" max="15090" width="9.28515625" style="11" customWidth="1"/>
    <col min="15091" max="15327" width="8.85546875" style="11"/>
    <col min="15328" max="15328" width="34" style="11" customWidth="1"/>
    <col min="15329" max="15329" width="11.28515625" style="11" customWidth="1"/>
    <col min="15330" max="15330" width="11" style="11" customWidth="1"/>
    <col min="15331" max="15337" width="8.85546875" style="11"/>
    <col min="15338" max="15339" width="10.7109375" style="11" customWidth="1"/>
    <col min="15340" max="15340" width="8.85546875" style="11"/>
    <col min="15341" max="15341" width="11.5703125" style="11" customWidth="1"/>
    <col min="15342" max="15342" width="13.7109375" style="11" customWidth="1"/>
    <col min="15343" max="15346" width="9.28515625" style="11" customWidth="1"/>
    <col min="15347" max="15583" width="8.85546875" style="11"/>
    <col min="15584" max="15584" width="34" style="11" customWidth="1"/>
    <col min="15585" max="15585" width="11.28515625" style="11" customWidth="1"/>
    <col min="15586" max="15586" width="11" style="11" customWidth="1"/>
    <col min="15587" max="15593" width="8.85546875" style="11"/>
    <col min="15594" max="15595" width="10.7109375" style="11" customWidth="1"/>
    <col min="15596" max="15596" width="8.85546875" style="11"/>
    <col min="15597" max="15597" width="11.5703125" style="11" customWidth="1"/>
    <col min="15598" max="15598" width="13.7109375" style="11" customWidth="1"/>
    <col min="15599" max="15602" width="9.28515625" style="11" customWidth="1"/>
    <col min="15603" max="15839" width="8.85546875" style="11"/>
    <col min="15840" max="15840" width="34" style="11" customWidth="1"/>
    <col min="15841" max="15841" width="11.28515625" style="11" customWidth="1"/>
    <col min="15842" max="15842" width="11" style="11" customWidth="1"/>
    <col min="15843" max="15849" width="8.85546875" style="11"/>
    <col min="15850" max="15851" width="10.7109375" style="11" customWidth="1"/>
    <col min="15852" max="15852" width="8.85546875" style="11"/>
    <col min="15853" max="15853" width="11.5703125" style="11" customWidth="1"/>
    <col min="15854" max="15854" width="13.7109375" style="11" customWidth="1"/>
    <col min="15855" max="15858" width="9.28515625" style="11" customWidth="1"/>
    <col min="15859" max="16095" width="8.85546875" style="11"/>
    <col min="16096" max="16096" width="34" style="11" customWidth="1"/>
    <col min="16097" max="16097" width="11.28515625" style="11" customWidth="1"/>
    <col min="16098" max="16098" width="11" style="11" customWidth="1"/>
    <col min="16099" max="16105" width="8.85546875" style="11"/>
    <col min="16106" max="16107" width="10.7109375" style="11" customWidth="1"/>
    <col min="16108" max="16108" width="8.85546875" style="11"/>
    <col min="16109" max="16109" width="11.5703125" style="11" customWidth="1"/>
    <col min="16110" max="16110" width="13.7109375" style="11" customWidth="1"/>
    <col min="16111" max="16114" width="9.28515625" style="11" customWidth="1"/>
    <col min="16115" max="16383" width="8.85546875" style="11"/>
    <col min="16384" max="16384" width="8.85546875" style="11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147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53"/>
      <c r="C11" s="154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59"/>
      <c r="K11" s="159"/>
      <c r="L11" s="159"/>
      <c r="M11" s="160">
        <f>K11+L11</f>
        <v>0</v>
      </c>
      <c r="N11" s="159"/>
      <c r="O11" s="159"/>
      <c r="P11" s="175"/>
      <c r="Q11" s="162"/>
      <c r="R11" s="131">
        <f>J11+M11+N11+O11+P11</f>
        <v>0</v>
      </c>
      <c r="S11" s="34"/>
    </row>
    <row r="12" spans="1:19" ht="15.75">
      <c r="A12" s="90" t="s">
        <v>24</v>
      </c>
      <c r="B12" s="155"/>
      <c r="C12" s="156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60"/>
      <c r="K12" s="160"/>
      <c r="L12" s="160"/>
      <c r="M12" s="160">
        <f>K12+L12</f>
        <v>0</v>
      </c>
      <c r="N12" s="160"/>
      <c r="O12" s="160"/>
      <c r="P12" s="52"/>
      <c r="Q12" s="164"/>
      <c r="R12" s="131">
        <f t="shared" ref="R12:R74" si="2">J12+M12+N12+O12+P12</f>
        <v>0</v>
      </c>
      <c r="S12" s="34"/>
    </row>
    <row r="13" spans="1:19" ht="15.75">
      <c r="A13" s="90" t="s">
        <v>25</v>
      </c>
      <c r="B13" s="155"/>
      <c r="C13" s="156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60"/>
      <c r="K13" s="160"/>
      <c r="L13" s="160"/>
      <c r="M13" s="160">
        <f t="shared" ref="M13:M74" si="3">K13+L13</f>
        <v>0</v>
      </c>
      <c r="N13" s="160"/>
      <c r="O13" s="160"/>
      <c r="P13" s="52"/>
      <c r="Q13" s="164"/>
      <c r="R13" s="131">
        <f t="shared" si="2"/>
        <v>0</v>
      </c>
      <c r="S13" s="34"/>
    </row>
    <row r="14" spans="1:19" ht="15.75">
      <c r="A14" s="90" t="s">
        <v>26</v>
      </c>
      <c r="B14" s="155"/>
      <c r="C14" s="156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60"/>
      <c r="K14" s="160"/>
      <c r="L14" s="160"/>
      <c r="M14" s="160">
        <f t="shared" si="3"/>
        <v>0</v>
      </c>
      <c r="N14" s="160"/>
      <c r="O14" s="160"/>
      <c r="P14" s="52"/>
      <c r="Q14" s="164"/>
      <c r="R14" s="131">
        <f t="shared" si="2"/>
        <v>0</v>
      </c>
      <c r="S14" s="34"/>
    </row>
    <row r="15" spans="1:19" ht="15.75">
      <c r="A15" s="90" t="s">
        <v>27</v>
      </c>
      <c r="B15" s="155"/>
      <c r="C15" s="156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60"/>
      <c r="K15" s="160"/>
      <c r="L15" s="160"/>
      <c r="M15" s="160">
        <f t="shared" si="3"/>
        <v>0</v>
      </c>
      <c r="N15" s="160"/>
      <c r="O15" s="160"/>
      <c r="P15" s="52"/>
      <c r="Q15" s="164"/>
      <c r="R15" s="131">
        <f t="shared" si="2"/>
        <v>0</v>
      </c>
      <c r="S15" s="34"/>
    </row>
    <row r="16" spans="1:19" ht="15.75">
      <c r="A16" s="90" t="s">
        <v>28</v>
      </c>
      <c r="B16" s="155"/>
      <c r="C16" s="156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60"/>
      <c r="K16" s="160"/>
      <c r="L16" s="160"/>
      <c r="M16" s="160">
        <f t="shared" si="3"/>
        <v>0</v>
      </c>
      <c r="N16" s="160"/>
      <c r="O16" s="160"/>
      <c r="P16" s="52"/>
      <c r="Q16" s="164"/>
      <c r="R16" s="131">
        <f t="shared" si="2"/>
        <v>0</v>
      </c>
      <c r="S16" s="34"/>
    </row>
    <row r="17" spans="1:19" ht="31.5" customHeight="1">
      <c r="A17" s="90" t="s">
        <v>29</v>
      </c>
      <c r="B17" s="155"/>
      <c r="C17" s="156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60"/>
      <c r="K17" s="160"/>
      <c r="L17" s="160"/>
      <c r="M17" s="160">
        <f t="shared" si="3"/>
        <v>0</v>
      </c>
      <c r="N17" s="160"/>
      <c r="O17" s="160"/>
      <c r="P17" s="52"/>
      <c r="Q17" s="164"/>
      <c r="R17" s="131">
        <f t="shared" si="2"/>
        <v>0</v>
      </c>
      <c r="S17" s="34"/>
    </row>
    <row r="18" spans="1:19" ht="31.9" customHeight="1">
      <c r="A18" s="90" t="s">
        <v>30</v>
      </c>
      <c r="B18" s="155"/>
      <c r="C18" s="156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60"/>
      <c r="K18" s="160"/>
      <c r="L18" s="160"/>
      <c r="M18" s="160">
        <f t="shared" si="3"/>
        <v>0</v>
      </c>
      <c r="N18" s="160"/>
      <c r="O18" s="160"/>
      <c r="P18" s="52"/>
      <c r="Q18" s="164"/>
      <c r="R18" s="131">
        <f t="shared" si="2"/>
        <v>0</v>
      </c>
      <c r="S18" s="34"/>
    </row>
    <row r="19" spans="1:19" ht="15.75">
      <c r="A19" s="90" t="s">
        <v>31</v>
      </c>
      <c r="B19" s="155"/>
      <c r="C19" s="156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60"/>
      <c r="K19" s="160"/>
      <c r="L19" s="160"/>
      <c r="M19" s="160">
        <f t="shared" si="3"/>
        <v>0</v>
      </c>
      <c r="N19" s="160"/>
      <c r="O19" s="160"/>
      <c r="P19" s="52"/>
      <c r="Q19" s="164"/>
      <c r="R19" s="131">
        <f t="shared" si="2"/>
        <v>0</v>
      </c>
      <c r="S19" s="34"/>
    </row>
    <row r="20" spans="1:19" ht="15.75">
      <c r="A20" s="90" t="s">
        <v>32</v>
      </c>
      <c r="B20" s="155"/>
      <c r="C20" s="156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60"/>
      <c r="K20" s="160"/>
      <c r="L20" s="160"/>
      <c r="M20" s="160">
        <f t="shared" si="3"/>
        <v>0</v>
      </c>
      <c r="N20" s="160"/>
      <c r="O20" s="160"/>
      <c r="P20" s="52"/>
      <c r="Q20" s="164"/>
      <c r="R20" s="131">
        <f t="shared" si="2"/>
        <v>0</v>
      </c>
      <c r="S20" s="34"/>
    </row>
    <row r="21" spans="1:19" ht="16.149999999999999" customHeight="1">
      <c r="A21" s="90" t="s">
        <v>33</v>
      </c>
      <c r="B21" s="155"/>
      <c r="C21" s="156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60"/>
      <c r="K21" s="160"/>
      <c r="L21" s="160"/>
      <c r="M21" s="160">
        <f t="shared" si="3"/>
        <v>0</v>
      </c>
      <c r="N21" s="160"/>
      <c r="O21" s="160"/>
      <c r="P21" s="52"/>
      <c r="Q21" s="164"/>
      <c r="R21" s="131">
        <f t="shared" si="2"/>
        <v>0</v>
      </c>
      <c r="S21" s="34"/>
    </row>
    <row r="22" spans="1:19" ht="16.149999999999999" customHeight="1">
      <c r="A22" s="90" t="s">
        <v>34</v>
      </c>
      <c r="B22" s="155"/>
      <c r="C22" s="156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60"/>
      <c r="K22" s="160"/>
      <c r="L22" s="160"/>
      <c r="M22" s="160">
        <f t="shared" si="3"/>
        <v>0</v>
      </c>
      <c r="N22" s="160"/>
      <c r="O22" s="160"/>
      <c r="P22" s="52"/>
      <c r="Q22" s="164"/>
      <c r="R22" s="131">
        <f t="shared" si="2"/>
        <v>0</v>
      </c>
      <c r="S22" s="34"/>
    </row>
    <row r="23" spans="1:19" ht="19.149999999999999" customHeight="1">
      <c r="A23" s="90" t="s">
        <v>35</v>
      </c>
      <c r="B23" s="155"/>
      <c r="C23" s="156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60"/>
      <c r="K23" s="160"/>
      <c r="L23" s="160"/>
      <c r="M23" s="160">
        <f t="shared" si="3"/>
        <v>0</v>
      </c>
      <c r="N23" s="160"/>
      <c r="O23" s="160"/>
      <c r="P23" s="52"/>
      <c r="Q23" s="164"/>
      <c r="R23" s="131">
        <f t="shared" si="2"/>
        <v>0</v>
      </c>
      <c r="S23" s="34"/>
    </row>
    <row r="24" spans="1:19" ht="15.75">
      <c r="A24" s="90" t="s">
        <v>36</v>
      </c>
      <c r="B24" s="155"/>
      <c r="C24" s="156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60"/>
      <c r="K24" s="160"/>
      <c r="L24" s="160"/>
      <c r="M24" s="160">
        <f t="shared" si="3"/>
        <v>0</v>
      </c>
      <c r="N24" s="160"/>
      <c r="O24" s="160"/>
      <c r="P24" s="52"/>
      <c r="Q24" s="164"/>
      <c r="R24" s="131">
        <f t="shared" si="2"/>
        <v>0</v>
      </c>
      <c r="S24" s="34"/>
    </row>
    <row r="25" spans="1:19" ht="15.75">
      <c r="A25" s="90" t="s">
        <v>37</v>
      </c>
      <c r="B25" s="155"/>
      <c r="C25" s="156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60"/>
      <c r="K25" s="160"/>
      <c r="L25" s="160"/>
      <c r="M25" s="160">
        <f t="shared" si="3"/>
        <v>0</v>
      </c>
      <c r="N25" s="160"/>
      <c r="O25" s="160"/>
      <c r="P25" s="52"/>
      <c r="Q25" s="164"/>
      <c r="R25" s="131">
        <f t="shared" si="2"/>
        <v>0</v>
      </c>
      <c r="S25" s="34"/>
    </row>
    <row r="26" spans="1:19" ht="31.5">
      <c r="A26" s="90" t="s">
        <v>38</v>
      </c>
      <c r="B26" s="155"/>
      <c r="C26" s="156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60"/>
      <c r="K26" s="160"/>
      <c r="L26" s="160"/>
      <c r="M26" s="160">
        <f t="shared" si="3"/>
        <v>0</v>
      </c>
      <c r="N26" s="160"/>
      <c r="O26" s="160"/>
      <c r="P26" s="52"/>
      <c r="Q26" s="164"/>
      <c r="R26" s="131">
        <f t="shared" si="2"/>
        <v>0</v>
      </c>
      <c r="S26" s="34"/>
    </row>
    <row r="27" spans="1:19" ht="16.5" customHeight="1">
      <c r="A27" s="90" t="s">
        <v>39</v>
      </c>
      <c r="B27" s="155"/>
      <c r="C27" s="156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60"/>
      <c r="K27" s="160"/>
      <c r="L27" s="160"/>
      <c r="M27" s="160">
        <f t="shared" si="3"/>
        <v>0</v>
      </c>
      <c r="N27" s="160"/>
      <c r="O27" s="160"/>
      <c r="P27" s="52"/>
      <c r="Q27" s="164"/>
      <c r="R27" s="131">
        <f t="shared" si="2"/>
        <v>0</v>
      </c>
      <c r="S27" s="34"/>
    </row>
    <row r="28" spans="1:19" ht="17.25" customHeight="1">
      <c r="A28" s="90" t="s">
        <v>40</v>
      </c>
      <c r="B28" s="155"/>
      <c r="C28" s="156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60"/>
      <c r="K28" s="160"/>
      <c r="L28" s="160"/>
      <c r="M28" s="160">
        <f t="shared" si="3"/>
        <v>0</v>
      </c>
      <c r="N28" s="160"/>
      <c r="O28" s="160"/>
      <c r="P28" s="52"/>
      <c r="Q28" s="164"/>
      <c r="R28" s="131">
        <f t="shared" si="2"/>
        <v>0</v>
      </c>
      <c r="S28" s="34"/>
    </row>
    <row r="29" spans="1:19" ht="31.5">
      <c r="A29" s="90" t="s">
        <v>41</v>
      </c>
      <c r="B29" s="155"/>
      <c r="C29" s="156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60"/>
      <c r="K29" s="160"/>
      <c r="L29" s="160"/>
      <c r="M29" s="160">
        <f t="shared" si="3"/>
        <v>0</v>
      </c>
      <c r="N29" s="160"/>
      <c r="O29" s="160"/>
      <c r="P29" s="52"/>
      <c r="Q29" s="164"/>
      <c r="R29" s="131">
        <f t="shared" si="2"/>
        <v>0</v>
      </c>
      <c r="S29" s="34"/>
    </row>
    <row r="30" spans="1:19" ht="15.75">
      <c r="A30" s="90" t="s">
        <v>42</v>
      </c>
      <c r="B30" s="155"/>
      <c r="C30" s="156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60"/>
      <c r="K30" s="160"/>
      <c r="L30" s="160"/>
      <c r="M30" s="160">
        <f t="shared" si="3"/>
        <v>0</v>
      </c>
      <c r="N30" s="160"/>
      <c r="O30" s="160"/>
      <c r="P30" s="52"/>
      <c r="Q30" s="164"/>
      <c r="R30" s="131">
        <f t="shared" si="2"/>
        <v>0</v>
      </c>
      <c r="S30" s="34"/>
    </row>
    <row r="31" spans="1:19" ht="32.25" customHeight="1">
      <c r="A31" s="90" t="s">
        <v>43</v>
      </c>
      <c r="B31" s="155"/>
      <c r="C31" s="156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60"/>
      <c r="K31" s="160"/>
      <c r="L31" s="160"/>
      <c r="M31" s="160">
        <f t="shared" si="3"/>
        <v>0</v>
      </c>
      <c r="N31" s="160"/>
      <c r="O31" s="160"/>
      <c r="P31" s="52"/>
      <c r="Q31" s="164"/>
      <c r="R31" s="131">
        <f t="shared" si="2"/>
        <v>0</v>
      </c>
      <c r="S31" s="34"/>
    </row>
    <row r="32" spans="1:19" ht="15.75">
      <c r="A32" s="90" t="s">
        <v>44</v>
      </c>
      <c r="B32" s="155"/>
      <c r="C32" s="156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60"/>
      <c r="K32" s="160"/>
      <c r="L32" s="160"/>
      <c r="M32" s="160">
        <f t="shared" si="3"/>
        <v>0</v>
      </c>
      <c r="N32" s="160"/>
      <c r="O32" s="160"/>
      <c r="P32" s="52"/>
      <c r="Q32" s="164"/>
      <c r="R32" s="131">
        <f t="shared" si="2"/>
        <v>0</v>
      </c>
      <c r="S32" s="34"/>
    </row>
    <row r="33" spans="1:19" ht="18.600000000000001" customHeight="1">
      <c r="A33" s="90" t="s">
        <v>45</v>
      </c>
      <c r="B33" s="155"/>
      <c r="C33" s="156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60"/>
      <c r="K33" s="160"/>
      <c r="L33" s="160"/>
      <c r="M33" s="160">
        <f t="shared" si="3"/>
        <v>0</v>
      </c>
      <c r="N33" s="160"/>
      <c r="O33" s="160"/>
      <c r="P33" s="52"/>
      <c r="Q33" s="164"/>
      <c r="R33" s="131">
        <f t="shared" si="2"/>
        <v>0</v>
      </c>
      <c r="S33" s="34"/>
    </row>
    <row r="34" spans="1:19" ht="16.149999999999999" customHeight="1">
      <c r="A34" s="90" t="s">
        <v>46</v>
      </c>
      <c r="B34" s="155"/>
      <c r="C34" s="156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60"/>
      <c r="K34" s="160"/>
      <c r="L34" s="160"/>
      <c r="M34" s="160">
        <f t="shared" si="3"/>
        <v>0</v>
      </c>
      <c r="N34" s="160"/>
      <c r="O34" s="160"/>
      <c r="P34" s="52"/>
      <c r="Q34" s="164"/>
      <c r="R34" s="131">
        <f t="shared" si="2"/>
        <v>0</v>
      </c>
      <c r="S34" s="34"/>
    </row>
    <row r="35" spans="1:19" ht="15.75">
      <c r="A35" s="90" t="s">
        <v>47</v>
      </c>
      <c r="B35" s="155"/>
      <c r="C35" s="156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60"/>
      <c r="K35" s="160"/>
      <c r="L35" s="160"/>
      <c r="M35" s="160">
        <f t="shared" si="3"/>
        <v>0</v>
      </c>
      <c r="N35" s="160"/>
      <c r="O35" s="160"/>
      <c r="P35" s="52"/>
      <c r="Q35" s="164"/>
      <c r="R35" s="131">
        <f t="shared" si="2"/>
        <v>0</v>
      </c>
      <c r="S35" s="34"/>
    </row>
    <row r="36" spans="1:19" ht="15.75">
      <c r="A36" s="90" t="s">
        <v>48</v>
      </c>
      <c r="B36" s="155"/>
      <c r="C36" s="156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60"/>
      <c r="K36" s="160"/>
      <c r="L36" s="160"/>
      <c r="M36" s="160">
        <f t="shared" si="3"/>
        <v>0</v>
      </c>
      <c r="N36" s="160"/>
      <c r="O36" s="160"/>
      <c r="P36" s="52"/>
      <c r="Q36" s="164"/>
      <c r="R36" s="131">
        <f t="shared" si="2"/>
        <v>0</v>
      </c>
      <c r="S36" s="34"/>
    </row>
    <row r="37" spans="1:19" ht="30.75" customHeight="1">
      <c r="A37" s="90" t="s">
        <v>49</v>
      </c>
      <c r="B37" s="155"/>
      <c r="C37" s="156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60"/>
      <c r="K37" s="160"/>
      <c r="L37" s="160"/>
      <c r="M37" s="160">
        <f t="shared" si="3"/>
        <v>0</v>
      </c>
      <c r="N37" s="160"/>
      <c r="O37" s="160"/>
      <c r="P37" s="52"/>
      <c r="Q37" s="164"/>
      <c r="R37" s="131">
        <f t="shared" si="2"/>
        <v>0</v>
      </c>
      <c r="S37" s="34"/>
    </row>
    <row r="38" spans="1:19" ht="17.25" customHeight="1">
      <c r="A38" s="90" t="s">
        <v>50</v>
      </c>
      <c r="B38" s="155"/>
      <c r="C38" s="156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60"/>
      <c r="K38" s="160"/>
      <c r="L38" s="160"/>
      <c r="M38" s="160">
        <f t="shared" si="3"/>
        <v>0</v>
      </c>
      <c r="N38" s="160"/>
      <c r="O38" s="160"/>
      <c r="P38" s="52"/>
      <c r="Q38" s="164"/>
      <c r="R38" s="131">
        <f t="shared" si="2"/>
        <v>0</v>
      </c>
      <c r="S38" s="34"/>
    </row>
    <row r="39" spans="1:19" ht="31.5">
      <c r="A39" s="90" t="s">
        <v>51</v>
      </c>
      <c r="B39" s="155"/>
      <c r="C39" s="156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60"/>
      <c r="K39" s="160"/>
      <c r="L39" s="160"/>
      <c r="M39" s="160">
        <f t="shared" si="3"/>
        <v>0</v>
      </c>
      <c r="N39" s="160"/>
      <c r="O39" s="160"/>
      <c r="P39" s="52"/>
      <c r="Q39" s="164"/>
      <c r="R39" s="131">
        <f t="shared" si="2"/>
        <v>0</v>
      </c>
      <c r="S39" s="34"/>
    </row>
    <row r="40" spans="1:19" ht="15.75">
      <c r="A40" s="90" t="s">
        <v>52</v>
      </c>
      <c r="B40" s="155"/>
      <c r="C40" s="156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60"/>
      <c r="K40" s="160"/>
      <c r="L40" s="160"/>
      <c r="M40" s="160">
        <f t="shared" si="3"/>
        <v>0</v>
      </c>
      <c r="N40" s="160"/>
      <c r="O40" s="160"/>
      <c r="P40" s="52"/>
      <c r="Q40" s="164"/>
      <c r="R40" s="131">
        <f t="shared" si="2"/>
        <v>0</v>
      </c>
      <c r="S40" s="34"/>
    </row>
    <row r="41" spans="1:19" ht="15.75">
      <c r="A41" s="90" t="s">
        <v>53</v>
      </c>
      <c r="B41" s="155"/>
      <c r="C41" s="156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60"/>
      <c r="K41" s="160"/>
      <c r="L41" s="160"/>
      <c r="M41" s="160">
        <f t="shared" si="3"/>
        <v>0</v>
      </c>
      <c r="N41" s="160"/>
      <c r="O41" s="160"/>
      <c r="P41" s="52"/>
      <c r="Q41" s="164"/>
      <c r="R41" s="131">
        <f t="shared" si="2"/>
        <v>0</v>
      </c>
      <c r="S41" s="34"/>
    </row>
    <row r="42" spans="1:19" ht="31.5" customHeight="1">
      <c r="A42" s="90" t="s">
        <v>54</v>
      </c>
      <c r="B42" s="155"/>
      <c r="C42" s="156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60"/>
      <c r="K42" s="160"/>
      <c r="L42" s="160"/>
      <c r="M42" s="160">
        <f t="shared" si="3"/>
        <v>0</v>
      </c>
      <c r="N42" s="160"/>
      <c r="O42" s="160"/>
      <c r="P42" s="52"/>
      <c r="Q42" s="164"/>
      <c r="R42" s="131">
        <f t="shared" si="2"/>
        <v>0</v>
      </c>
      <c r="S42" s="34"/>
    </row>
    <row r="43" spans="1:19" ht="15.75">
      <c r="A43" s="90" t="s">
        <v>55</v>
      </c>
      <c r="B43" s="155"/>
      <c r="C43" s="156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60">
        <v>704</v>
      </c>
      <c r="K43" s="160"/>
      <c r="L43" s="160"/>
      <c r="M43" s="160">
        <f t="shared" si="3"/>
        <v>0</v>
      </c>
      <c r="N43" s="160"/>
      <c r="O43" s="160"/>
      <c r="P43" s="52"/>
      <c r="Q43" s="164"/>
      <c r="R43" s="131">
        <f t="shared" si="2"/>
        <v>704</v>
      </c>
      <c r="S43" s="34"/>
    </row>
    <row r="44" spans="1:19" ht="15.75">
      <c r="A44" s="90" t="s">
        <v>56</v>
      </c>
      <c r="B44" s="155"/>
      <c r="C44" s="156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60"/>
      <c r="K44" s="160"/>
      <c r="L44" s="160"/>
      <c r="M44" s="160">
        <f t="shared" si="3"/>
        <v>0</v>
      </c>
      <c r="N44" s="160"/>
      <c r="O44" s="160"/>
      <c r="P44" s="52"/>
      <c r="Q44" s="164"/>
      <c r="R44" s="131">
        <f t="shared" si="2"/>
        <v>0</v>
      </c>
      <c r="S44" s="34"/>
    </row>
    <row r="45" spans="1:19" ht="15.75">
      <c r="A45" s="90" t="s">
        <v>57</v>
      </c>
      <c r="B45" s="155"/>
      <c r="C45" s="156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60"/>
      <c r="K45" s="160"/>
      <c r="L45" s="160"/>
      <c r="M45" s="160">
        <f t="shared" si="3"/>
        <v>0</v>
      </c>
      <c r="N45" s="160"/>
      <c r="O45" s="160"/>
      <c r="P45" s="52"/>
      <c r="Q45" s="164"/>
      <c r="R45" s="131">
        <f t="shared" si="2"/>
        <v>0</v>
      </c>
      <c r="S45" s="34"/>
    </row>
    <row r="46" spans="1:19" ht="32.25" customHeight="1">
      <c r="A46" s="90" t="s">
        <v>58</v>
      </c>
      <c r="B46" s="155"/>
      <c r="C46" s="156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60"/>
      <c r="K46" s="160"/>
      <c r="L46" s="160"/>
      <c r="M46" s="160">
        <f t="shared" si="3"/>
        <v>0</v>
      </c>
      <c r="N46" s="160"/>
      <c r="O46" s="160"/>
      <c r="P46" s="52"/>
      <c r="Q46" s="164"/>
      <c r="R46" s="131">
        <f t="shared" si="2"/>
        <v>0</v>
      </c>
      <c r="S46" s="34"/>
    </row>
    <row r="47" spans="1:19" ht="32.25" customHeight="1">
      <c r="A47" s="90" t="s">
        <v>59</v>
      </c>
      <c r="B47" s="155"/>
      <c r="C47" s="156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60"/>
      <c r="K47" s="160"/>
      <c r="L47" s="160"/>
      <c r="M47" s="160">
        <f t="shared" si="3"/>
        <v>0</v>
      </c>
      <c r="N47" s="160"/>
      <c r="O47" s="160"/>
      <c r="P47" s="52"/>
      <c r="Q47" s="164"/>
      <c r="R47" s="131">
        <f t="shared" si="2"/>
        <v>0</v>
      </c>
      <c r="S47" s="34"/>
    </row>
    <row r="48" spans="1:19" ht="21.75" customHeight="1">
      <c r="A48" s="90" t="s">
        <v>60</v>
      </c>
      <c r="B48" s="155"/>
      <c r="C48" s="156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60"/>
      <c r="K48" s="160"/>
      <c r="L48" s="160"/>
      <c r="M48" s="160">
        <f t="shared" si="3"/>
        <v>0</v>
      </c>
      <c r="N48" s="160"/>
      <c r="O48" s="160"/>
      <c r="P48" s="52"/>
      <c r="Q48" s="164"/>
      <c r="R48" s="131">
        <f t="shared" si="2"/>
        <v>0</v>
      </c>
      <c r="S48" s="34"/>
    </row>
    <row r="49" spans="1:19" ht="39" customHeight="1">
      <c r="A49" s="90" t="s">
        <v>89</v>
      </c>
      <c r="B49" s="155"/>
      <c r="C49" s="156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60"/>
      <c r="K49" s="160"/>
      <c r="L49" s="160"/>
      <c r="M49" s="160">
        <f t="shared" si="3"/>
        <v>0</v>
      </c>
      <c r="N49" s="160"/>
      <c r="O49" s="160"/>
      <c r="P49" s="52"/>
      <c r="Q49" s="164"/>
      <c r="R49" s="131">
        <f t="shared" si="2"/>
        <v>0</v>
      </c>
      <c r="S49" s="34"/>
    </row>
    <row r="50" spans="1:19" ht="19.899999999999999" customHeight="1">
      <c r="A50" s="90" t="s">
        <v>61</v>
      </c>
      <c r="B50" s="155"/>
      <c r="C50" s="156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60"/>
      <c r="K50" s="160"/>
      <c r="L50" s="160"/>
      <c r="M50" s="160">
        <f t="shared" si="3"/>
        <v>0</v>
      </c>
      <c r="N50" s="160"/>
      <c r="O50" s="160"/>
      <c r="P50" s="52"/>
      <c r="Q50" s="164"/>
      <c r="R50" s="131">
        <f t="shared" si="2"/>
        <v>0</v>
      </c>
      <c r="S50" s="34"/>
    </row>
    <row r="51" spans="1:19" ht="31.5" customHeight="1">
      <c r="A51" s="90" t="s">
        <v>62</v>
      </c>
      <c r="B51" s="155"/>
      <c r="C51" s="156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60"/>
      <c r="K51" s="160"/>
      <c r="L51" s="160"/>
      <c r="M51" s="160">
        <f t="shared" si="3"/>
        <v>0</v>
      </c>
      <c r="N51" s="160"/>
      <c r="O51" s="160"/>
      <c r="P51" s="52"/>
      <c r="Q51" s="164"/>
      <c r="R51" s="131">
        <f t="shared" si="2"/>
        <v>0</v>
      </c>
      <c r="S51" s="34"/>
    </row>
    <row r="52" spans="1:19" ht="15.75" customHeight="1">
      <c r="A52" s="90" t="s">
        <v>63</v>
      </c>
      <c r="B52" s="155"/>
      <c r="C52" s="156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60"/>
      <c r="K52" s="160"/>
      <c r="L52" s="160"/>
      <c r="M52" s="160">
        <f t="shared" si="3"/>
        <v>0</v>
      </c>
      <c r="N52" s="160"/>
      <c r="O52" s="160"/>
      <c r="P52" s="52"/>
      <c r="Q52" s="164"/>
      <c r="R52" s="131">
        <f t="shared" si="2"/>
        <v>0</v>
      </c>
      <c r="S52" s="34"/>
    </row>
    <row r="53" spans="1:19" ht="18" customHeight="1">
      <c r="A53" s="90" t="s">
        <v>64</v>
      </c>
      <c r="B53" s="155"/>
      <c r="C53" s="156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60"/>
      <c r="K53" s="160"/>
      <c r="L53" s="160"/>
      <c r="M53" s="160">
        <f t="shared" si="3"/>
        <v>0</v>
      </c>
      <c r="N53" s="160"/>
      <c r="O53" s="160"/>
      <c r="P53" s="52"/>
      <c r="Q53" s="164"/>
      <c r="R53" s="131">
        <f t="shared" si="2"/>
        <v>0</v>
      </c>
      <c r="S53" s="34"/>
    </row>
    <row r="54" spans="1:19" ht="15.75">
      <c r="A54" s="90" t="s">
        <v>65</v>
      </c>
      <c r="B54" s="155"/>
      <c r="C54" s="156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60"/>
      <c r="K54" s="160"/>
      <c r="L54" s="160"/>
      <c r="M54" s="160">
        <f t="shared" si="3"/>
        <v>0</v>
      </c>
      <c r="N54" s="160"/>
      <c r="O54" s="160"/>
      <c r="P54" s="52"/>
      <c r="Q54" s="164"/>
      <c r="R54" s="131">
        <f t="shared" si="2"/>
        <v>0</v>
      </c>
      <c r="S54" s="34"/>
    </row>
    <row r="55" spans="1:19" ht="31.5">
      <c r="A55" s="90" t="s">
        <v>66</v>
      </c>
      <c r="B55" s="155"/>
      <c r="C55" s="156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60"/>
      <c r="K55" s="160"/>
      <c r="L55" s="160"/>
      <c r="M55" s="160">
        <f t="shared" si="3"/>
        <v>0</v>
      </c>
      <c r="N55" s="160"/>
      <c r="O55" s="160"/>
      <c r="P55" s="52"/>
      <c r="Q55" s="164"/>
      <c r="R55" s="131">
        <f t="shared" si="2"/>
        <v>0</v>
      </c>
      <c r="S55" s="34"/>
    </row>
    <row r="56" spans="1:19" ht="15.75">
      <c r="A56" s="90" t="s">
        <v>67</v>
      </c>
      <c r="B56" s="155"/>
      <c r="C56" s="156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60"/>
      <c r="K56" s="160"/>
      <c r="L56" s="160"/>
      <c r="M56" s="160">
        <f t="shared" si="3"/>
        <v>0</v>
      </c>
      <c r="N56" s="160"/>
      <c r="O56" s="160"/>
      <c r="P56" s="52"/>
      <c r="Q56" s="164"/>
      <c r="R56" s="131">
        <f t="shared" si="2"/>
        <v>0</v>
      </c>
      <c r="S56" s="34"/>
    </row>
    <row r="57" spans="1:19" ht="15.75">
      <c r="A57" s="90" t="s">
        <v>68</v>
      </c>
      <c r="B57" s="155"/>
      <c r="C57" s="156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60"/>
      <c r="K57" s="160"/>
      <c r="L57" s="160"/>
      <c r="M57" s="160">
        <f t="shared" si="3"/>
        <v>0</v>
      </c>
      <c r="N57" s="160"/>
      <c r="O57" s="160"/>
      <c r="P57" s="52"/>
      <c r="Q57" s="164"/>
      <c r="R57" s="131">
        <f t="shared" si="2"/>
        <v>0</v>
      </c>
      <c r="S57" s="34"/>
    </row>
    <row r="58" spans="1:19" ht="15.75">
      <c r="A58" s="90" t="s">
        <v>69</v>
      </c>
      <c r="B58" s="155"/>
      <c r="C58" s="156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60"/>
      <c r="K58" s="160"/>
      <c r="L58" s="160"/>
      <c r="M58" s="160">
        <f t="shared" si="3"/>
        <v>0</v>
      </c>
      <c r="N58" s="160"/>
      <c r="O58" s="160"/>
      <c r="P58" s="52"/>
      <c r="Q58" s="164"/>
      <c r="R58" s="131">
        <f t="shared" si="2"/>
        <v>0</v>
      </c>
      <c r="S58" s="34"/>
    </row>
    <row r="59" spans="1:19" ht="15.75">
      <c r="A59" s="90" t="s">
        <v>70</v>
      </c>
      <c r="B59" s="155"/>
      <c r="C59" s="156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60"/>
      <c r="K59" s="160"/>
      <c r="L59" s="160"/>
      <c r="M59" s="160">
        <f t="shared" si="3"/>
        <v>0</v>
      </c>
      <c r="N59" s="160"/>
      <c r="O59" s="160"/>
      <c r="P59" s="52"/>
      <c r="Q59" s="164"/>
      <c r="R59" s="131">
        <f t="shared" si="2"/>
        <v>0</v>
      </c>
      <c r="S59" s="34"/>
    </row>
    <row r="60" spans="1:19" ht="31.5">
      <c r="A60" s="90" t="s">
        <v>71</v>
      </c>
      <c r="B60" s="155"/>
      <c r="C60" s="156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60"/>
      <c r="K60" s="160"/>
      <c r="L60" s="160"/>
      <c r="M60" s="160">
        <f t="shared" si="3"/>
        <v>0</v>
      </c>
      <c r="N60" s="160"/>
      <c r="O60" s="160"/>
      <c r="P60" s="52"/>
      <c r="Q60" s="164"/>
      <c r="R60" s="131">
        <f t="shared" si="2"/>
        <v>0</v>
      </c>
      <c r="S60" s="34"/>
    </row>
    <row r="61" spans="1:19" ht="15.75">
      <c r="A61" s="90" t="s">
        <v>72</v>
      </c>
      <c r="B61" s="155"/>
      <c r="C61" s="156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60"/>
      <c r="K61" s="160"/>
      <c r="L61" s="160"/>
      <c r="M61" s="160">
        <f t="shared" si="3"/>
        <v>0</v>
      </c>
      <c r="N61" s="160"/>
      <c r="O61" s="160"/>
      <c r="P61" s="52"/>
      <c r="Q61" s="164"/>
      <c r="R61" s="131">
        <f t="shared" si="2"/>
        <v>0</v>
      </c>
      <c r="S61" s="34"/>
    </row>
    <row r="62" spans="1:19" ht="15.75">
      <c r="A62" s="90" t="s">
        <v>73</v>
      </c>
      <c r="B62" s="155"/>
      <c r="C62" s="156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60"/>
      <c r="K62" s="160"/>
      <c r="L62" s="160"/>
      <c r="M62" s="160">
        <f t="shared" si="3"/>
        <v>0</v>
      </c>
      <c r="N62" s="160"/>
      <c r="O62" s="160"/>
      <c r="P62" s="52"/>
      <c r="Q62" s="164"/>
      <c r="R62" s="131">
        <f t="shared" si="2"/>
        <v>0</v>
      </c>
      <c r="S62" s="34"/>
    </row>
    <row r="63" spans="1:19" ht="19.899999999999999" customHeight="1">
      <c r="A63" s="90" t="s">
        <v>74</v>
      </c>
      <c r="B63" s="155"/>
      <c r="C63" s="156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60"/>
      <c r="K63" s="160"/>
      <c r="L63" s="160"/>
      <c r="M63" s="160">
        <f t="shared" si="3"/>
        <v>0</v>
      </c>
      <c r="N63" s="160"/>
      <c r="O63" s="160"/>
      <c r="P63" s="52"/>
      <c r="Q63" s="164"/>
      <c r="R63" s="131">
        <f t="shared" si="2"/>
        <v>0</v>
      </c>
      <c r="S63" s="34"/>
    </row>
    <row r="64" spans="1:19" ht="15.75">
      <c r="A64" s="90" t="s">
        <v>75</v>
      </c>
      <c r="B64" s="155"/>
      <c r="C64" s="156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60"/>
      <c r="K64" s="160"/>
      <c r="L64" s="160"/>
      <c r="M64" s="160">
        <f t="shared" si="3"/>
        <v>0</v>
      </c>
      <c r="N64" s="160"/>
      <c r="O64" s="160"/>
      <c r="P64" s="52"/>
      <c r="Q64" s="164"/>
      <c r="R64" s="131">
        <f t="shared" si="2"/>
        <v>0</v>
      </c>
      <c r="S64" s="34"/>
    </row>
    <row r="65" spans="1:19" ht="15.75">
      <c r="A65" s="90" t="s">
        <v>76</v>
      </c>
      <c r="B65" s="155"/>
      <c r="C65" s="156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60"/>
      <c r="K65" s="160"/>
      <c r="L65" s="160"/>
      <c r="M65" s="160">
        <f t="shared" si="3"/>
        <v>0</v>
      </c>
      <c r="N65" s="160"/>
      <c r="O65" s="160"/>
      <c r="P65" s="52"/>
      <c r="Q65" s="164"/>
      <c r="R65" s="131">
        <f t="shared" si="2"/>
        <v>0</v>
      </c>
      <c r="S65" s="34"/>
    </row>
    <row r="66" spans="1:19" ht="31.5">
      <c r="A66" s="90" t="s">
        <v>77</v>
      </c>
      <c r="B66" s="155"/>
      <c r="C66" s="156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60"/>
      <c r="K66" s="160"/>
      <c r="L66" s="160"/>
      <c r="M66" s="160">
        <f t="shared" si="3"/>
        <v>0</v>
      </c>
      <c r="N66" s="160"/>
      <c r="O66" s="160"/>
      <c r="P66" s="52"/>
      <c r="Q66" s="164"/>
      <c r="R66" s="131">
        <f t="shared" si="2"/>
        <v>0</v>
      </c>
      <c r="S66" s="34"/>
    </row>
    <row r="67" spans="1:19" ht="15.75">
      <c r="A67" s="90" t="s">
        <v>78</v>
      </c>
      <c r="B67" s="155"/>
      <c r="C67" s="156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60"/>
      <c r="K67" s="160"/>
      <c r="L67" s="160"/>
      <c r="M67" s="160">
        <f t="shared" si="3"/>
        <v>0</v>
      </c>
      <c r="N67" s="160"/>
      <c r="O67" s="160"/>
      <c r="P67" s="52"/>
      <c r="Q67" s="164"/>
      <c r="R67" s="131">
        <f t="shared" si="2"/>
        <v>0</v>
      </c>
      <c r="S67" s="34"/>
    </row>
    <row r="68" spans="1:19" ht="15.75">
      <c r="A68" s="90" t="s">
        <v>79</v>
      </c>
      <c r="B68" s="155"/>
      <c r="C68" s="156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60"/>
      <c r="K68" s="160"/>
      <c r="L68" s="160"/>
      <c r="M68" s="160">
        <f t="shared" si="3"/>
        <v>0</v>
      </c>
      <c r="N68" s="160"/>
      <c r="O68" s="160"/>
      <c r="P68" s="52"/>
      <c r="Q68" s="164"/>
      <c r="R68" s="131">
        <f t="shared" si="2"/>
        <v>0</v>
      </c>
      <c r="S68" s="34"/>
    </row>
    <row r="69" spans="1:19" ht="21" customHeight="1">
      <c r="A69" s="90" t="s">
        <v>80</v>
      </c>
      <c r="B69" s="155"/>
      <c r="C69" s="156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60"/>
      <c r="K69" s="160"/>
      <c r="L69" s="160"/>
      <c r="M69" s="160">
        <f t="shared" si="3"/>
        <v>0</v>
      </c>
      <c r="N69" s="160"/>
      <c r="O69" s="160"/>
      <c r="P69" s="52"/>
      <c r="Q69" s="164"/>
      <c r="R69" s="131">
        <f t="shared" si="2"/>
        <v>0</v>
      </c>
      <c r="S69" s="34"/>
    </row>
    <row r="70" spans="1:19" ht="15.75">
      <c r="A70" s="90" t="s">
        <v>81</v>
      </c>
      <c r="B70" s="155"/>
      <c r="C70" s="156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60"/>
      <c r="K70" s="160"/>
      <c r="L70" s="160"/>
      <c r="M70" s="160">
        <f t="shared" si="3"/>
        <v>0</v>
      </c>
      <c r="N70" s="160"/>
      <c r="O70" s="160"/>
      <c r="P70" s="52"/>
      <c r="Q70" s="164"/>
      <c r="R70" s="131">
        <f t="shared" si="2"/>
        <v>0</v>
      </c>
      <c r="S70" s="34"/>
    </row>
    <row r="71" spans="1:19" ht="47.25">
      <c r="A71" s="90" t="s">
        <v>161</v>
      </c>
      <c r="B71" s="155"/>
      <c r="C71" s="156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60"/>
      <c r="K71" s="160"/>
      <c r="L71" s="160"/>
      <c r="M71" s="160">
        <f>K71+L71</f>
        <v>0</v>
      </c>
      <c r="N71" s="160"/>
      <c r="O71" s="160"/>
      <c r="P71" s="52"/>
      <c r="Q71" s="164"/>
      <c r="R71" s="131">
        <f t="shared" si="2"/>
        <v>0</v>
      </c>
      <c r="S71" s="34"/>
    </row>
    <row r="72" spans="1:19" ht="15.75">
      <c r="A72" s="90" t="s">
        <v>82</v>
      </c>
      <c r="B72" s="155"/>
      <c r="C72" s="156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60"/>
      <c r="K72" s="160"/>
      <c r="L72" s="160"/>
      <c r="M72" s="160">
        <f t="shared" si="3"/>
        <v>0</v>
      </c>
      <c r="N72" s="160"/>
      <c r="O72" s="160"/>
      <c r="P72" s="52"/>
      <c r="Q72" s="164"/>
      <c r="R72" s="131">
        <f t="shared" si="2"/>
        <v>0</v>
      </c>
      <c r="S72" s="34"/>
    </row>
    <row r="73" spans="1:19" ht="31.5">
      <c r="A73" s="90" t="s">
        <v>83</v>
      </c>
      <c r="B73" s="155"/>
      <c r="C73" s="156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60"/>
      <c r="K73" s="160"/>
      <c r="L73" s="160"/>
      <c r="M73" s="160">
        <f t="shared" si="3"/>
        <v>0</v>
      </c>
      <c r="N73" s="160"/>
      <c r="O73" s="160"/>
      <c r="P73" s="52"/>
      <c r="Q73" s="164"/>
      <c r="R73" s="131">
        <f t="shared" si="2"/>
        <v>0</v>
      </c>
      <c r="S73" s="34"/>
    </row>
    <row r="74" spans="1:19" ht="32.25" thickBot="1">
      <c r="A74" s="92" t="s">
        <v>84</v>
      </c>
      <c r="B74" s="157"/>
      <c r="C74" s="158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9"/>
      <c r="K74" s="229"/>
      <c r="L74" s="229"/>
      <c r="M74" s="229">
        <f t="shared" si="3"/>
        <v>0</v>
      </c>
      <c r="N74" s="229"/>
      <c r="O74" s="229"/>
      <c r="P74" s="230"/>
      <c r="Q74" s="231"/>
      <c r="R74" s="131">
        <f t="shared" si="2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 t="shared" si="4"/>
        <v>0</v>
      </c>
      <c r="H75" s="36">
        <f t="shared" si="4"/>
        <v>0</v>
      </c>
      <c r="I75" s="109">
        <f t="shared" si="4"/>
        <v>0</v>
      </c>
      <c r="J75" s="30">
        <f t="shared" si="4"/>
        <v>704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6">
        <f t="shared" si="4"/>
        <v>0</v>
      </c>
      <c r="Q75" s="30">
        <f t="shared" si="4"/>
        <v>0</v>
      </c>
      <c r="R75" s="33">
        <f t="shared" si="4"/>
        <v>704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  <row r="77" spans="1:19" ht="18.75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/>
      <c r="S77" s="5"/>
    </row>
  </sheetData>
  <mergeCells count="21">
    <mergeCell ref="A5:A10"/>
    <mergeCell ref="B9:B10"/>
    <mergeCell ref="C9:C10"/>
    <mergeCell ref="E9:E10"/>
    <mergeCell ref="F9:F10"/>
    <mergeCell ref="B2:O2"/>
    <mergeCell ref="B3:O3"/>
    <mergeCell ref="B5:D8"/>
    <mergeCell ref="D9:D10"/>
    <mergeCell ref="E5:I8"/>
    <mergeCell ref="I9:I10"/>
    <mergeCell ref="N9:N10"/>
    <mergeCell ref="O9:O10"/>
    <mergeCell ref="G9:G10"/>
    <mergeCell ref="H9:H10"/>
    <mergeCell ref="J9:J10"/>
    <mergeCell ref="J5:R8"/>
    <mergeCell ref="R9:R10"/>
    <mergeCell ref="K9:M9"/>
    <mergeCell ref="Q9:Q10"/>
    <mergeCell ref="P9:P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7"/>
  <sheetViews>
    <sheetView zoomScale="86" zoomScaleNormal="86" zoomScaleSheetLayoutView="112" workbookViewId="0">
      <pane ySplit="10" topLeftCell="A71" activePane="bottomLeft" state="frozen"/>
      <selection activeCell="E83" sqref="E83"/>
      <selection pane="bottomLeft" activeCell="E83" sqref="E83"/>
    </sheetView>
  </sheetViews>
  <sheetFormatPr defaultColWidth="9.28515625" defaultRowHeight="15"/>
  <cols>
    <col min="1" max="1" width="30.42578125" style="1" customWidth="1"/>
    <col min="2" max="2" width="8.7109375" style="1" customWidth="1"/>
    <col min="3" max="4" width="10.5703125" style="1" customWidth="1"/>
    <col min="5" max="5" width="16.7109375" style="1" customWidth="1"/>
    <col min="6" max="6" width="10" style="1" customWidth="1"/>
    <col min="7" max="7" width="7.140625" style="1" customWidth="1"/>
    <col min="8" max="9" width="9" style="1" customWidth="1"/>
    <col min="10" max="10" width="9.5703125" style="1" customWidth="1"/>
    <col min="11" max="12" width="8.7109375" style="1" customWidth="1"/>
    <col min="13" max="13" width="10" style="1" customWidth="1"/>
    <col min="14" max="15" width="10.28515625" style="1" customWidth="1"/>
    <col min="16" max="223" width="8.7109375" style="1" customWidth="1"/>
    <col min="224" max="224" width="34.140625" style="1" customWidth="1"/>
    <col min="225" max="225" width="11.28515625" style="1" customWidth="1"/>
    <col min="226" max="226" width="11" style="1" customWidth="1"/>
    <col min="227" max="233" width="8.7109375" style="1" customWidth="1"/>
    <col min="234" max="235" width="10.85546875" style="1" customWidth="1"/>
    <col min="236" max="236" width="8.7109375" style="1" customWidth="1"/>
    <col min="237" max="237" width="11.5703125" style="1" customWidth="1"/>
    <col min="238" max="238" width="13.85546875" style="1" customWidth="1"/>
    <col min="239" max="242" width="9.28515625" style="1"/>
    <col min="243" max="243" width="31" style="1" customWidth="1"/>
    <col min="244" max="244" width="35.28515625" style="1" customWidth="1"/>
    <col min="245" max="479" width="8.7109375" style="1" customWidth="1"/>
    <col min="480" max="480" width="34.140625" style="1" customWidth="1"/>
    <col min="481" max="481" width="11.28515625" style="1" customWidth="1"/>
    <col min="482" max="482" width="11" style="1" customWidth="1"/>
    <col min="483" max="489" width="8.7109375" style="1" customWidth="1"/>
    <col min="490" max="491" width="10.85546875" style="1" customWidth="1"/>
    <col min="492" max="492" width="8.7109375" style="1" customWidth="1"/>
    <col min="493" max="493" width="11.5703125" style="1" customWidth="1"/>
    <col min="494" max="494" width="13.85546875" style="1" customWidth="1"/>
    <col min="495" max="498" width="9.28515625" style="1"/>
    <col min="499" max="499" width="31" style="1" customWidth="1"/>
    <col min="500" max="500" width="35.28515625" style="1" customWidth="1"/>
    <col min="501" max="735" width="8.7109375" style="1" customWidth="1"/>
    <col min="736" max="736" width="34.140625" style="1" customWidth="1"/>
    <col min="737" max="737" width="11.28515625" style="1" customWidth="1"/>
    <col min="738" max="738" width="11" style="1" customWidth="1"/>
    <col min="739" max="745" width="8.7109375" style="1" customWidth="1"/>
    <col min="746" max="747" width="10.85546875" style="1" customWidth="1"/>
    <col min="748" max="748" width="8.7109375" style="1" customWidth="1"/>
    <col min="749" max="749" width="11.5703125" style="1" customWidth="1"/>
    <col min="750" max="750" width="13.85546875" style="1" customWidth="1"/>
    <col min="751" max="754" width="9.28515625" style="1"/>
    <col min="755" max="755" width="31" style="1" customWidth="1"/>
    <col min="756" max="756" width="35.28515625" style="1" customWidth="1"/>
    <col min="757" max="991" width="8.7109375" style="1" customWidth="1"/>
    <col min="992" max="992" width="34.140625" style="1" customWidth="1"/>
    <col min="993" max="993" width="11.28515625" style="1" customWidth="1"/>
    <col min="994" max="994" width="11" style="1" customWidth="1"/>
    <col min="995" max="1001" width="8.7109375" style="1" customWidth="1"/>
    <col min="1002" max="1003" width="10.85546875" style="1" customWidth="1"/>
    <col min="1004" max="1004" width="8.7109375" style="1" customWidth="1"/>
    <col min="1005" max="1005" width="11.5703125" style="1" customWidth="1"/>
    <col min="1006" max="1006" width="13.85546875" style="1" customWidth="1"/>
    <col min="1007" max="1010" width="9.28515625" style="1"/>
    <col min="1011" max="1011" width="31" style="1" customWidth="1"/>
    <col min="1012" max="1012" width="35.28515625" style="1" customWidth="1"/>
    <col min="1013" max="1247" width="8.7109375" style="1" customWidth="1"/>
    <col min="1248" max="1248" width="34.140625" style="1" customWidth="1"/>
    <col min="1249" max="1249" width="11.28515625" style="1" customWidth="1"/>
    <col min="1250" max="1250" width="11" style="1" customWidth="1"/>
    <col min="1251" max="1257" width="8.7109375" style="1" customWidth="1"/>
    <col min="1258" max="1259" width="10.85546875" style="1" customWidth="1"/>
    <col min="1260" max="1260" width="8.7109375" style="1" customWidth="1"/>
    <col min="1261" max="1261" width="11.5703125" style="1" customWidth="1"/>
    <col min="1262" max="1262" width="13.85546875" style="1" customWidth="1"/>
    <col min="1263" max="1266" width="9.28515625" style="1"/>
    <col min="1267" max="1267" width="31" style="1" customWidth="1"/>
    <col min="1268" max="1268" width="35.28515625" style="1" customWidth="1"/>
    <col min="1269" max="1503" width="8.7109375" style="1" customWidth="1"/>
    <col min="1504" max="1504" width="34.140625" style="1" customWidth="1"/>
    <col min="1505" max="1505" width="11.28515625" style="1" customWidth="1"/>
    <col min="1506" max="1506" width="11" style="1" customWidth="1"/>
    <col min="1507" max="1513" width="8.7109375" style="1" customWidth="1"/>
    <col min="1514" max="1515" width="10.85546875" style="1" customWidth="1"/>
    <col min="1516" max="1516" width="8.7109375" style="1" customWidth="1"/>
    <col min="1517" max="1517" width="11.5703125" style="1" customWidth="1"/>
    <col min="1518" max="1518" width="13.85546875" style="1" customWidth="1"/>
    <col min="1519" max="1522" width="9.28515625" style="1"/>
    <col min="1523" max="1523" width="31" style="1" customWidth="1"/>
    <col min="1524" max="1524" width="35.28515625" style="1" customWidth="1"/>
    <col min="1525" max="1759" width="8.7109375" style="1" customWidth="1"/>
    <col min="1760" max="1760" width="34.140625" style="1" customWidth="1"/>
    <col min="1761" max="1761" width="11.28515625" style="1" customWidth="1"/>
    <col min="1762" max="1762" width="11" style="1" customWidth="1"/>
    <col min="1763" max="1769" width="8.7109375" style="1" customWidth="1"/>
    <col min="1770" max="1771" width="10.85546875" style="1" customWidth="1"/>
    <col min="1772" max="1772" width="8.7109375" style="1" customWidth="1"/>
    <col min="1773" max="1773" width="11.5703125" style="1" customWidth="1"/>
    <col min="1774" max="1774" width="13.85546875" style="1" customWidth="1"/>
    <col min="1775" max="1778" width="9.28515625" style="1"/>
    <col min="1779" max="1779" width="31" style="1" customWidth="1"/>
    <col min="1780" max="1780" width="35.28515625" style="1" customWidth="1"/>
    <col min="1781" max="2015" width="8.7109375" style="1" customWidth="1"/>
    <col min="2016" max="2016" width="34.140625" style="1" customWidth="1"/>
    <col min="2017" max="2017" width="11.28515625" style="1" customWidth="1"/>
    <col min="2018" max="2018" width="11" style="1" customWidth="1"/>
    <col min="2019" max="2025" width="8.7109375" style="1" customWidth="1"/>
    <col min="2026" max="2027" width="10.85546875" style="1" customWidth="1"/>
    <col min="2028" max="2028" width="8.7109375" style="1" customWidth="1"/>
    <col min="2029" max="2029" width="11.5703125" style="1" customWidth="1"/>
    <col min="2030" max="2030" width="13.85546875" style="1" customWidth="1"/>
    <col min="2031" max="2034" width="9.28515625" style="1"/>
    <col min="2035" max="2035" width="31" style="1" customWidth="1"/>
    <col min="2036" max="2036" width="35.28515625" style="1" customWidth="1"/>
    <col min="2037" max="2271" width="8.7109375" style="1" customWidth="1"/>
    <col min="2272" max="2272" width="34.140625" style="1" customWidth="1"/>
    <col min="2273" max="2273" width="11.28515625" style="1" customWidth="1"/>
    <col min="2274" max="2274" width="11" style="1" customWidth="1"/>
    <col min="2275" max="2281" width="8.7109375" style="1" customWidth="1"/>
    <col min="2282" max="2283" width="10.85546875" style="1" customWidth="1"/>
    <col min="2284" max="2284" width="8.7109375" style="1" customWidth="1"/>
    <col min="2285" max="2285" width="11.5703125" style="1" customWidth="1"/>
    <col min="2286" max="2286" width="13.85546875" style="1" customWidth="1"/>
    <col min="2287" max="2290" width="9.28515625" style="1"/>
    <col min="2291" max="2291" width="31" style="1" customWidth="1"/>
    <col min="2292" max="2292" width="35.28515625" style="1" customWidth="1"/>
    <col min="2293" max="2527" width="8.7109375" style="1" customWidth="1"/>
    <col min="2528" max="2528" width="34.140625" style="1" customWidth="1"/>
    <col min="2529" max="2529" width="11.28515625" style="1" customWidth="1"/>
    <col min="2530" max="2530" width="11" style="1" customWidth="1"/>
    <col min="2531" max="2537" width="8.7109375" style="1" customWidth="1"/>
    <col min="2538" max="2539" width="10.85546875" style="1" customWidth="1"/>
    <col min="2540" max="2540" width="8.7109375" style="1" customWidth="1"/>
    <col min="2541" max="2541" width="11.5703125" style="1" customWidth="1"/>
    <col min="2542" max="2542" width="13.85546875" style="1" customWidth="1"/>
    <col min="2543" max="2546" width="9.28515625" style="1"/>
    <col min="2547" max="2547" width="31" style="1" customWidth="1"/>
    <col min="2548" max="2548" width="35.28515625" style="1" customWidth="1"/>
    <col min="2549" max="2783" width="8.7109375" style="1" customWidth="1"/>
    <col min="2784" max="2784" width="34.140625" style="1" customWidth="1"/>
    <col min="2785" max="2785" width="11.28515625" style="1" customWidth="1"/>
    <col min="2786" max="2786" width="11" style="1" customWidth="1"/>
    <col min="2787" max="2793" width="8.7109375" style="1" customWidth="1"/>
    <col min="2794" max="2795" width="10.85546875" style="1" customWidth="1"/>
    <col min="2796" max="2796" width="8.7109375" style="1" customWidth="1"/>
    <col min="2797" max="2797" width="11.5703125" style="1" customWidth="1"/>
    <col min="2798" max="2798" width="13.85546875" style="1" customWidth="1"/>
    <col min="2799" max="2802" width="9.28515625" style="1"/>
    <col min="2803" max="2803" width="31" style="1" customWidth="1"/>
    <col min="2804" max="2804" width="35.28515625" style="1" customWidth="1"/>
    <col min="2805" max="3039" width="8.7109375" style="1" customWidth="1"/>
    <col min="3040" max="3040" width="34.140625" style="1" customWidth="1"/>
    <col min="3041" max="3041" width="11.28515625" style="1" customWidth="1"/>
    <col min="3042" max="3042" width="11" style="1" customWidth="1"/>
    <col min="3043" max="3049" width="8.7109375" style="1" customWidth="1"/>
    <col min="3050" max="3051" width="10.85546875" style="1" customWidth="1"/>
    <col min="3052" max="3052" width="8.7109375" style="1" customWidth="1"/>
    <col min="3053" max="3053" width="11.5703125" style="1" customWidth="1"/>
    <col min="3054" max="3054" width="13.85546875" style="1" customWidth="1"/>
    <col min="3055" max="3058" width="9.28515625" style="1"/>
    <col min="3059" max="3059" width="31" style="1" customWidth="1"/>
    <col min="3060" max="3060" width="35.28515625" style="1" customWidth="1"/>
    <col min="3061" max="3295" width="8.7109375" style="1" customWidth="1"/>
    <col min="3296" max="3296" width="34.140625" style="1" customWidth="1"/>
    <col min="3297" max="3297" width="11.28515625" style="1" customWidth="1"/>
    <col min="3298" max="3298" width="11" style="1" customWidth="1"/>
    <col min="3299" max="3305" width="8.7109375" style="1" customWidth="1"/>
    <col min="3306" max="3307" width="10.85546875" style="1" customWidth="1"/>
    <col min="3308" max="3308" width="8.7109375" style="1" customWidth="1"/>
    <col min="3309" max="3309" width="11.5703125" style="1" customWidth="1"/>
    <col min="3310" max="3310" width="13.85546875" style="1" customWidth="1"/>
    <col min="3311" max="3314" width="9.28515625" style="1"/>
    <col min="3315" max="3315" width="31" style="1" customWidth="1"/>
    <col min="3316" max="3316" width="35.28515625" style="1" customWidth="1"/>
    <col min="3317" max="3551" width="8.7109375" style="1" customWidth="1"/>
    <col min="3552" max="3552" width="34.140625" style="1" customWidth="1"/>
    <col min="3553" max="3553" width="11.28515625" style="1" customWidth="1"/>
    <col min="3554" max="3554" width="11" style="1" customWidth="1"/>
    <col min="3555" max="3561" width="8.7109375" style="1" customWidth="1"/>
    <col min="3562" max="3563" width="10.85546875" style="1" customWidth="1"/>
    <col min="3564" max="3564" width="8.7109375" style="1" customWidth="1"/>
    <col min="3565" max="3565" width="11.5703125" style="1" customWidth="1"/>
    <col min="3566" max="3566" width="13.85546875" style="1" customWidth="1"/>
    <col min="3567" max="3570" width="9.28515625" style="1"/>
    <col min="3571" max="3571" width="31" style="1" customWidth="1"/>
    <col min="3572" max="3572" width="35.28515625" style="1" customWidth="1"/>
    <col min="3573" max="3807" width="8.7109375" style="1" customWidth="1"/>
    <col min="3808" max="3808" width="34.140625" style="1" customWidth="1"/>
    <col min="3809" max="3809" width="11.28515625" style="1" customWidth="1"/>
    <col min="3810" max="3810" width="11" style="1" customWidth="1"/>
    <col min="3811" max="3817" width="8.7109375" style="1" customWidth="1"/>
    <col min="3818" max="3819" width="10.85546875" style="1" customWidth="1"/>
    <col min="3820" max="3820" width="8.7109375" style="1" customWidth="1"/>
    <col min="3821" max="3821" width="11.5703125" style="1" customWidth="1"/>
    <col min="3822" max="3822" width="13.85546875" style="1" customWidth="1"/>
    <col min="3823" max="3826" width="9.28515625" style="1"/>
    <col min="3827" max="3827" width="31" style="1" customWidth="1"/>
    <col min="3828" max="3828" width="35.28515625" style="1" customWidth="1"/>
    <col min="3829" max="4063" width="8.7109375" style="1" customWidth="1"/>
    <col min="4064" max="4064" width="34.140625" style="1" customWidth="1"/>
    <col min="4065" max="4065" width="11.28515625" style="1" customWidth="1"/>
    <col min="4066" max="4066" width="11" style="1" customWidth="1"/>
    <col min="4067" max="4073" width="8.7109375" style="1" customWidth="1"/>
    <col min="4074" max="4075" width="10.85546875" style="1" customWidth="1"/>
    <col min="4076" max="4076" width="8.7109375" style="1" customWidth="1"/>
    <col min="4077" max="4077" width="11.5703125" style="1" customWidth="1"/>
    <col min="4078" max="4078" width="13.85546875" style="1" customWidth="1"/>
    <col min="4079" max="4082" width="9.28515625" style="1"/>
    <col min="4083" max="4083" width="31" style="1" customWidth="1"/>
    <col min="4084" max="4084" width="35.28515625" style="1" customWidth="1"/>
    <col min="4085" max="4319" width="8.7109375" style="1" customWidth="1"/>
    <col min="4320" max="4320" width="34.140625" style="1" customWidth="1"/>
    <col min="4321" max="4321" width="11.28515625" style="1" customWidth="1"/>
    <col min="4322" max="4322" width="11" style="1" customWidth="1"/>
    <col min="4323" max="4329" width="8.7109375" style="1" customWidth="1"/>
    <col min="4330" max="4331" width="10.85546875" style="1" customWidth="1"/>
    <col min="4332" max="4332" width="8.7109375" style="1" customWidth="1"/>
    <col min="4333" max="4333" width="11.5703125" style="1" customWidth="1"/>
    <col min="4334" max="4334" width="13.85546875" style="1" customWidth="1"/>
    <col min="4335" max="4338" width="9.28515625" style="1"/>
    <col min="4339" max="4339" width="31" style="1" customWidth="1"/>
    <col min="4340" max="4340" width="35.28515625" style="1" customWidth="1"/>
    <col min="4341" max="4575" width="8.7109375" style="1" customWidth="1"/>
    <col min="4576" max="4576" width="34.140625" style="1" customWidth="1"/>
    <col min="4577" max="4577" width="11.28515625" style="1" customWidth="1"/>
    <col min="4578" max="4578" width="11" style="1" customWidth="1"/>
    <col min="4579" max="4585" width="8.7109375" style="1" customWidth="1"/>
    <col min="4586" max="4587" width="10.85546875" style="1" customWidth="1"/>
    <col min="4588" max="4588" width="8.7109375" style="1" customWidth="1"/>
    <col min="4589" max="4589" width="11.5703125" style="1" customWidth="1"/>
    <col min="4590" max="4590" width="13.85546875" style="1" customWidth="1"/>
    <col min="4591" max="4594" width="9.28515625" style="1"/>
    <col min="4595" max="4595" width="31" style="1" customWidth="1"/>
    <col min="4596" max="4596" width="35.28515625" style="1" customWidth="1"/>
    <col min="4597" max="4831" width="8.7109375" style="1" customWidth="1"/>
    <col min="4832" max="4832" width="34.140625" style="1" customWidth="1"/>
    <col min="4833" max="4833" width="11.28515625" style="1" customWidth="1"/>
    <col min="4834" max="4834" width="11" style="1" customWidth="1"/>
    <col min="4835" max="4841" width="8.7109375" style="1" customWidth="1"/>
    <col min="4842" max="4843" width="10.85546875" style="1" customWidth="1"/>
    <col min="4844" max="4844" width="8.7109375" style="1" customWidth="1"/>
    <col min="4845" max="4845" width="11.5703125" style="1" customWidth="1"/>
    <col min="4846" max="4846" width="13.85546875" style="1" customWidth="1"/>
    <col min="4847" max="4850" width="9.28515625" style="1"/>
    <col min="4851" max="4851" width="31" style="1" customWidth="1"/>
    <col min="4852" max="4852" width="35.28515625" style="1" customWidth="1"/>
    <col min="4853" max="5087" width="8.7109375" style="1" customWidth="1"/>
    <col min="5088" max="5088" width="34.140625" style="1" customWidth="1"/>
    <col min="5089" max="5089" width="11.28515625" style="1" customWidth="1"/>
    <col min="5090" max="5090" width="11" style="1" customWidth="1"/>
    <col min="5091" max="5097" width="8.7109375" style="1" customWidth="1"/>
    <col min="5098" max="5099" width="10.85546875" style="1" customWidth="1"/>
    <col min="5100" max="5100" width="8.7109375" style="1" customWidth="1"/>
    <col min="5101" max="5101" width="11.5703125" style="1" customWidth="1"/>
    <col min="5102" max="5102" width="13.85546875" style="1" customWidth="1"/>
    <col min="5103" max="5106" width="9.28515625" style="1"/>
    <col min="5107" max="5107" width="31" style="1" customWidth="1"/>
    <col min="5108" max="5108" width="35.28515625" style="1" customWidth="1"/>
    <col min="5109" max="5343" width="8.7109375" style="1" customWidth="1"/>
    <col min="5344" max="5344" width="34.140625" style="1" customWidth="1"/>
    <col min="5345" max="5345" width="11.28515625" style="1" customWidth="1"/>
    <col min="5346" max="5346" width="11" style="1" customWidth="1"/>
    <col min="5347" max="5353" width="8.7109375" style="1" customWidth="1"/>
    <col min="5354" max="5355" width="10.85546875" style="1" customWidth="1"/>
    <col min="5356" max="5356" width="8.7109375" style="1" customWidth="1"/>
    <col min="5357" max="5357" width="11.5703125" style="1" customWidth="1"/>
    <col min="5358" max="5358" width="13.85546875" style="1" customWidth="1"/>
    <col min="5359" max="5362" width="9.28515625" style="1"/>
    <col min="5363" max="5363" width="31" style="1" customWidth="1"/>
    <col min="5364" max="5364" width="35.28515625" style="1" customWidth="1"/>
    <col min="5365" max="5599" width="8.7109375" style="1" customWidth="1"/>
    <col min="5600" max="5600" width="34.140625" style="1" customWidth="1"/>
    <col min="5601" max="5601" width="11.28515625" style="1" customWidth="1"/>
    <col min="5602" max="5602" width="11" style="1" customWidth="1"/>
    <col min="5603" max="5609" width="8.7109375" style="1" customWidth="1"/>
    <col min="5610" max="5611" width="10.85546875" style="1" customWidth="1"/>
    <col min="5612" max="5612" width="8.7109375" style="1" customWidth="1"/>
    <col min="5613" max="5613" width="11.5703125" style="1" customWidth="1"/>
    <col min="5614" max="5614" width="13.85546875" style="1" customWidth="1"/>
    <col min="5615" max="5618" width="9.28515625" style="1"/>
    <col min="5619" max="5619" width="31" style="1" customWidth="1"/>
    <col min="5620" max="5620" width="35.28515625" style="1" customWidth="1"/>
    <col min="5621" max="5855" width="8.7109375" style="1" customWidth="1"/>
    <col min="5856" max="5856" width="34.140625" style="1" customWidth="1"/>
    <col min="5857" max="5857" width="11.28515625" style="1" customWidth="1"/>
    <col min="5858" max="5858" width="11" style="1" customWidth="1"/>
    <col min="5859" max="5865" width="8.7109375" style="1" customWidth="1"/>
    <col min="5866" max="5867" width="10.85546875" style="1" customWidth="1"/>
    <col min="5868" max="5868" width="8.7109375" style="1" customWidth="1"/>
    <col min="5869" max="5869" width="11.5703125" style="1" customWidth="1"/>
    <col min="5870" max="5870" width="13.85546875" style="1" customWidth="1"/>
    <col min="5871" max="5874" width="9.28515625" style="1"/>
    <col min="5875" max="5875" width="31" style="1" customWidth="1"/>
    <col min="5876" max="5876" width="35.28515625" style="1" customWidth="1"/>
    <col min="5877" max="6111" width="8.7109375" style="1" customWidth="1"/>
    <col min="6112" max="6112" width="34.140625" style="1" customWidth="1"/>
    <col min="6113" max="6113" width="11.28515625" style="1" customWidth="1"/>
    <col min="6114" max="6114" width="11" style="1" customWidth="1"/>
    <col min="6115" max="6121" width="8.7109375" style="1" customWidth="1"/>
    <col min="6122" max="6123" width="10.85546875" style="1" customWidth="1"/>
    <col min="6124" max="6124" width="8.7109375" style="1" customWidth="1"/>
    <col min="6125" max="6125" width="11.5703125" style="1" customWidth="1"/>
    <col min="6126" max="6126" width="13.85546875" style="1" customWidth="1"/>
    <col min="6127" max="6130" width="9.28515625" style="1"/>
    <col min="6131" max="6131" width="31" style="1" customWidth="1"/>
    <col min="6132" max="6132" width="35.28515625" style="1" customWidth="1"/>
    <col min="6133" max="6367" width="8.7109375" style="1" customWidth="1"/>
    <col min="6368" max="6368" width="34.140625" style="1" customWidth="1"/>
    <col min="6369" max="6369" width="11.28515625" style="1" customWidth="1"/>
    <col min="6370" max="6370" width="11" style="1" customWidth="1"/>
    <col min="6371" max="6377" width="8.7109375" style="1" customWidth="1"/>
    <col min="6378" max="6379" width="10.85546875" style="1" customWidth="1"/>
    <col min="6380" max="6380" width="8.7109375" style="1" customWidth="1"/>
    <col min="6381" max="6381" width="11.5703125" style="1" customWidth="1"/>
    <col min="6382" max="6382" width="13.85546875" style="1" customWidth="1"/>
    <col min="6383" max="6386" width="9.28515625" style="1"/>
    <col min="6387" max="6387" width="31" style="1" customWidth="1"/>
    <col min="6388" max="6388" width="35.28515625" style="1" customWidth="1"/>
    <col min="6389" max="6623" width="8.7109375" style="1" customWidth="1"/>
    <col min="6624" max="6624" width="34.140625" style="1" customWidth="1"/>
    <col min="6625" max="6625" width="11.28515625" style="1" customWidth="1"/>
    <col min="6626" max="6626" width="11" style="1" customWidth="1"/>
    <col min="6627" max="6633" width="8.7109375" style="1" customWidth="1"/>
    <col min="6634" max="6635" width="10.85546875" style="1" customWidth="1"/>
    <col min="6636" max="6636" width="8.7109375" style="1" customWidth="1"/>
    <col min="6637" max="6637" width="11.5703125" style="1" customWidth="1"/>
    <col min="6638" max="6638" width="13.85546875" style="1" customWidth="1"/>
    <col min="6639" max="6642" width="9.28515625" style="1"/>
    <col min="6643" max="6643" width="31" style="1" customWidth="1"/>
    <col min="6644" max="6644" width="35.28515625" style="1" customWidth="1"/>
    <col min="6645" max="6879" width="8.7109375" style="1" customWidth="1"/>
    <col min="6880" max="6880" width="34.140625" style="1" customWidth="1"/>
    <col min="6881" max="6881" width="11.28515625" style="1" customWidth="1"/>
    <col min="6882" max="6882" width="11" style="1" customWidth="1"/>
    <col min="6883" max="6889" width="8.7109375" style="1" customWidth="1"/>
    <col min="6890" max="6891" width="10.85546875" style="1" customWidth="1"/>
    <col min="6892" max="6892" width="8.7109375" style="1" customWidth="1"/>
    <col min="6893" max="6893" width="11.5703125" style="1" customWidth="1"/>
    <col min="6894" max="6894" width="13.85546875" style="1" customWidth="1"/>
    <col min="6895" max="6898" width="9.28515625" style="1"/>
    <col min="6899" max="6899" width="31" style="1" customWidth="1"/>
    <col min="6900" max="6900" width="35.28515625" style="1" customWidth="1"/>
    <col min="6901" max="7135" width="8.7109375" style="1" customWidth="1"/>
    <col min="7136" max="7136" width="34.140625" style="1" customWidth="1"/>
    <col min="7137" max="7137" width="11.28515625" style="1" customWidth="1"/>
    <col min="7138" max="7138" width="11" style="1" customWidth="1"/>
    <col min="7139" max="7145" width="8.7109375" style="1" customWidth="1"/>
    <col min="7146" max="7147" width="10.85546875" style="1" customWidth="1"/>
    <col min="7148" max="7148" width="8.7109375" style="1" customWidth="1"/>
    <col min="7149" max="7149" width="11.5703125" style="1" customWidth="1"/>
    <col min="7150" max="7150" width="13.85546875" style="1" customWidth="1"/>
    <col min="7151" max="7154" width="9.28515625" style="1"/>
    <col min="7155" max="7155" width="31" style="1" customWidth="1"/>
    <col min="7156" max="7156" width="35.28515625" style="1" customWidth="1"/>
    <col min="7157" max="7391" width="8.7109375" style="1" customWidth="1"/>
    <col min="7392" max="7392" width="34.140625" style="1" customWidth="1"/>
    <col min="7393" max="7393" width="11.28515625" style="1" customWidth="1"/>
    <col min="7394" max="7394" width="11" style="1" customWidth="1"/>
    <col min="7395" max="7401" width="8.7109375" style="1" customWidth="1"/>
    <col min="7402" max="7403" width="10.85546875" style="1" customWidth="1"/>
    <col min="7404" max="7404" width="8.7109375" style="1" customWidth="1"/>
    <col min="7405" max="7405" width="11.5703125" style="1" customWidth="1"/>
    <col min="7406" max="7406" width="13.85546875" style="1" customWidth="1"/>
    <col min="7407" max="7410" width="9.28515625" style="1"/>
    <col min="7411" max="7411" width="31" style="1" customWidth="1"/>
    <col min="7412" max="7412" width="35.28515625" style="1" customWidth="1"/>
    <col min="7413" max="7647" width="8.7109375" style="1" customWidth="1"/>
    <col min="7648" max="7648" width="34.140625" style="1" customWidth="1"/>
    <col min="7649" max="7649" width="11.28515625" style="1" customWidth="1"/>
    <col min="7650" max="7650" width="11" style="1" customWidth="1"/>
    <col min="7651" max="7657" width="8.7109375" style="1" customWidth="1"/>
    <col min="7658" max="7659" width="10.85546875" style="1" customWidth="1"/>
    <col min="7660" max="7660" width="8.7109375" style="1" customWidth="1"/>
    <col min="7661" max="7661" width="11.5703125" style="1" customWidth="1"/>
    <col min="7662" max="7662" width="13.85546875" style="1" customWidth="1"/>
    <col min="7663" max="7666" width="9.28515625" style="1"/>
    <col min="7667" max="7667" width="31" style="1" customWidth="1"/>
    <col min="7668" max="7668" width="35.28515625" style="1" customWidth="1"/>
    <col min="7669" max="7903" width="8.7109375" style="1" customWidth="1"/>
    <col min="7904" max="7904" width="34.140625" style="1" customWidth="1"/>
    <col min="7905" max="7905" width="11.28515625" style="1" customWidth="1"/>
    <col min="7906" max="7906" width="11" style="1" customWidth="1"/>
    <col min="7907" max="7913" width="8.7109375" style="1" customWidth="1"/>
    <col min="7914" max="7915" width="10.85546875" style="1" customWidth="1"/>
    <col min="7916" max="7916" width="8.7109375" style="1" customWidth="1"/>
    <col min="7917" max="7917" width="11.5703125" style="1" customWidth="1"/>
    <col min="7918" max="7918" width="13.85546875" style="1" customWidth="1"/>
    <col min="7919" max="7922" width="9.28515625" style="1"/>
    <col min="7923" max="7923" width="31" style="1" customWidth="1"/>
    <col min="7924" max="7924" width="35.28515625" style="1" customWidth="1"/>
    <col min="7925" max="8159" width="8.7109375" style="1" customWidth="1"/>
    <col min="8160" max="8160" width="34.140625" style="1" customWidth="1"/>
    <col min="8161" max="8161" width="11.28515625" style="1" customWidth="1"/>
    <col min="8162" max="8162" width="11" style="1" customWidth="1"/>
    <col min="8163" max="8169" width="8.7109375" style="1" customWidth="1"/>
    <col min="8170" max="8171" width="10.85546875" style="1" customWidth="1"/>
    <col min="8172" max="8172" width="8.7109375" style="1" customWidth="1"/>
    <col min="8173" max="8173" width="11.5703125" style="1" customWidth="1"/>
    <col min="8174" max="8174" width="13.85546875" style="1" customWidth="1"/>
    <col min="8175" max="8178" width="9.28515625" style="1"/>
    <col min="8179" max="8179" width="31" style="1" customWidth="1"/>
    <col min="8180" max="8180" width="35.28515625" style="1" customWidth="1"/>
    <col min="8181" max="8415" width="8.7109375" style="1" customWidth="1"/>
    <col min="8416" max="8416" width="34.140625" style="1" customWidth="1"/>
    <col min="8417" max="8417" width="11.28515625" style="1" customWidth="1"/>
    <col min="8418" max="8418" width="11" style="1" customWidth="1"/>
    <col min="8419" max="8425" width="8.7109375" style="1" customWidth="1"/>
    <col min="8426" max="8427" width="10.85546875" style="1" customWidth="1"/>
    <col min="8428" max="8428" width="8.7109375" style="1" customWidth="1"/>
    <col min="8429" max="8429" width="11.5703125" style="1" customWidth="1"/>
    <col min="8430" max="8430" width="13.85546875" style="1" customWidth="1"/>
    <col min="8431" max="8434" width="9.28515625" style="1"/>
    <col min="8435" max="8435" width="31" style="1" customWidth="1"/>
    <col min="8436" max="8436" width="35.28515625" style="1" customWidth="1"/>
    <col min="8437" max="8671" width="8.7109375" style="1" customWidth="1"/>
    <col min="8672" max="8672" width="34.140625" style="1" customWidth="1"/>
    <col min="8673" max="8673" width="11.28515625" style="1" customWidth="1"/>
    <col min="8674" max="8674" width="11" style="1" customWidth="1"/>
    <col min="8675" max="8681" width="8.7109375" style="1" customWidth="1"/>
    <col min="8682" max="8683" width="10.85546875" style="1" customWidth="1"/>
    <col min="8684" max="8684" width="8.7109375" style="1" customWidth="1"/>
    <col min="8685" max="8685" width="11.5703125" style="1" customWidth="1"/>
    <col min="8686" max="8686" width="13.85546875" style="1" customWidth="1"/>
    <col min="8687" max="8690" width="9.28515625" style="1"/>
    <col min="8691" max="8691" width="31" style="1" customWidth="1"/>
    <col min="8692" max="8692" width="35.28515625" style="1" customWidth="1"/>
    <col min="8693" max="8927" width="8.7109375" style="1" customWidth="1"/>
    <col min="8928" max="8928" width="34.140625" style="1" customWidth="1"/>
    <col min="8929" max="8929" width="11.28515625" style="1" customWidth="1"/>
    <col min="8930" max="8930" width="11" style="1" customWidth="1"/>
    <col min="8931" max="8937" width="8.7109375" style="1" customWidth="1"/>
    <col min="8938" max="8939" width="10.85546875" style="1" customWidth="1"/>
    <col min="8940" max="8940" width="8.7109375" style="1" customWidth="1"/>
    <col min="8941" max="8941" width="11.5703125" style="1" customWidth="1"/>
    <col min="8942" max="8942" width="13.85546875" style="1" customWidth="1"/>
    <col min="8943" max="8946" width="9.28515625" style="1"/>
    <col min="8947" max="8947" width="31" style="1" customWidth="1"/>
    <col min="8948" max="8948" width="35.28515625" style="1" customWidth="1"/>
    <col min="8949" max="9183" width="8.7109375" style="1" customWidth="1"/>
    <col min="9184" max="9184" width="34.140625" style="1" customWidth="1"/>
    <col min="9185" max="9185" width="11.28515625" style="1" customWidth="1"/>
    <col min="9186" max="9186" width="11" style="1" customWidth="1"/>
    <col min="9187" max="9193" width="8.7109375" style="1" customWidth="1"/>
    <col min="9194" max="9195" width="10.85546875" style="1" customWidth="1"/>
    <col min="9196" max="9196" width="8.7109375" style="1" customWidth="1"/>
    <col min="9197" max="9197" width="11.5703125" style="1" customWidth="1"/>
    <col min="9198" max="9198" width="13.85546875" style="1" customWidth="1"/>
    <col min="9199" max="9202" width="9.28515625" style="1"/>
    <col min="9203" max="9203" width="31" style="1" customWidth="1"/>
    <col min="9204" max="9204" width="35.28515625" style="1" customWidth="1"/>
    <col min="9205" max="9439" width="8.7109375" style="1" customWidth="1"/>
    <col min="9440" max="9440" width="34.140625" style="1" customWidth="1"/>
    <col min="9441" max="9441" width="11.28515625" style="1" customWidth="1"/>
    <col min="9442" max="9442" width="11" style="1" customWidth="1"/>
    <col min="9443" max="9449" width="8.7109375" style="1" customWidth="1"/>
    <col min="9450" max="9451" width="10.85546875" style="1" customWidth="1"/>
    <col min="9452" max="9452" width="8.7109375" style="1" customWidth="1"/>
    <col min="9453" max="9453" width="11.5703125" style="1" customWidth="1"/>
    <col min="9454" max="9454" width="13.85546875" style="1" customWidth="1"/>
    <col min="9455" max="9458" width="9.28515625" style="1"/>
    <col min="9459" max="9459" width="31" style="1" customWidth="1"/>
    <col min="9460" max="9460" width="35.28515625" style="1" customWidth="1"/>
    <col min="9461" max="9695" width="8.7109375" style="1" customWidth="1"/>
    <col min="9696" max="9696" width="34.140625" style="1" customWidth="1"/>
    <col min="9697" max="9697" width="11.28515625" style="1" customWidth="1"/>
    <col min="9698" max="9698" width="11" style="1" customWidth="1"/>
    <col min="9699" max="9705" width="8.7109375" style="1" customWidth="1"/>
    <col min="9706" max="9707" width="10.85546875" style="1" customWidth="1"/>
    <col min="9708" max="9708" width="8.7109375" style="1" customWidth="1"/>
    <col min="9709" max="9709" width="11.5703125" style="1" customWidth="1"/>
    <col min="9710" max="9710" width="13.85546875" style="1" customWidth="1"/>
    <col min="9711" max="9714" width="9.28515625" style="1"/>
    <col min="9715" max="9715" width="31" style="1" customWidth="1"/>
    <col min="9716" max="9716" width="35.28515625" style="1" customWidth="1"/>
    <col min="9717" max="9951" width="8.7109375" style="1" customWidth="1"/>
    <col min="9952" max="9952" width="34.140625" style="1" customWidth="1"/>
    <col min="9953" max="9953" width="11.28515625" style="1" customWidth="1"/>
    <col min="9954" max="9954" width="11" style="1" customWidth="1"/>
    <col min="9955" max="9961" width="8.7109375" style="1" customWidth="1"/>
    <col min="9962" max="9963" width="10.85546875" style="1" customWidth="1"/>
    <col min="9964" max="9964" width="8.7109375" style="1" customWidth="1"/>
    <col min="9965" max="9965" width="11.5703125" style="1" customWidth="1"/>
    <col min="9966" max="9966" width="13.85546875" style="1" customWidth="1"/>
    <col min="9967" max="9970" width="9.28515625" style="1"/>
    <col min="9971" max="9971" width="31" style="1" customWidth="1"/>
    <col min="9972" max="9972" width="35.28515625" style="1" customWidth="1"/>
    <col min="9973" max="10207" width="8.7109375" style="1" customWidth="1"/>
    <col min="10208" max="10208" width="34.140625" style="1" customWidth="1"/>
    <col min="10209" max="10209" width="11.28515625" style="1" customWidth="1"/>
    <col min="10210" max="10210" width="11" style="1" customWidth="1"/>
    <col min="10211" max="10217" width="8.7109375" style="1" customWidth="1"/>
    <col min="10218" max="10219" width="10.85546875" style="1" customWidth="1"/>
    <col min="10220" max="10220" width="8.7109375" style="1" customWidth="1"/>
    <col min="10221" max="10221" width="11.5703125" style="1" customWidth="1"/>
    <col min="10222" max="10222" width="13.85546875" style="1" customWidth="1"/>
    <col min="10223" max="10226" width="9.28515625" style="1"/>
    <col min="10227" max="10227" width="31" style="1" customWidth="1"/>
    <col min="10228" max="10228" width="35.28515625" style="1" customWidth="1"/>
    <col min="10229" max="10463" width="8.7109375" style="1" customWidth="1"/>
    <col min="10464" max="10464" width="34.140625" style="1" customWidth="1"/>
    <col min="10465" max="10465" width="11.28515625" style="1" customWidth="1"/>
    <col min="10466" max="10466" width="11" style="1" customWidth="1"/>
    <col min="10467" max="10473" width="8.7109375" style="1" customWidth="1"/>
    <col min="10474" max="10475" width="10.85546875" style="1" customWidth="1"/>
    <col min="10476" max="10476" width="8.7109375" style="1" customWidth="1"/>
    <col min="10477" max="10477" width="11.5703125" style="1" customWidth="1"/>
    <col min="10478" max="10478" width="13.85546875" style="1" customWidth="1"/>
    <col min="10479" max="10482" width="9.28515625" style="1"/>
    <col min="10483" max="10483" width="31" style="1" customWidth="1"/>
    <col min="10484" max="10484" width="35.28515625" style="1" customWidth="1"/>
    <col min="10485" max="10719" width="8.7109375" style="1" customWidth="1"/>
    <col min="10720" max="10720" width="34.140625" style="1" customWidth="1"/>
    <col min="10721" max="10721" width="11.28515625" style="1" customWidth="1"/>
    <col min="10722" max="10722" width="11" style="1" customWidth="1"/>
    <col min="10723" max="10729" width="8.7109375" style="1" customWidth="1"/>
    <col min="10730" max="10731" width="10.85546875" style="1" customWidth="1"/>
    <col min="10732" max="10732" width="8.7109375" style="1" customWidth="1"/>
    <col min="10733" max="10733" width="11.5703125" style="1" customWidth="1"/>
    <col min="10734" max="10734" width="13.85546875" style="1" customWidth="1"/>
    <col min="10735" max="10738" width="9.28515625" style="1"/>
    <col min="10739" max="10739" width="31" style="1" customWidth="1"/>
    <col min="10740" max="10740" width="35.28515625" style="1" customWidth="1"/>
    <col min="10741" max="10975" width="8.7109375" style="1" customWidth="1"/>
    <col min="10976" max="10976" width="34.140625" style="1" customWidth="1"/>
    <col min="10977" max="10977" width="11.28515625" style="1" customWidth="1"/>
    <col min="10978" max="10978" width="11" style="1" customWidth="1"/>
    <col min="10979" max="10985" width="8.7109375" style="1" customWidth="1"/>
    <col min="10986" max="10987" width="10.85546875" style="1" customWidth="1"/>
    <col min="10988" max="10988" width="8.7109375" style="1" customWidth="1"/>
    <col min="10989" max="10989" width="11.5703125" style="1" customWidth="1"/>
    <col min="10990" max="10990" width="13.85546875" style="1" customWidth="1"/>
    <col min="10991" max="10994" width="9.28515625" style="1"/>
    <col min="10995" max="10995" width="31" style="1" customWidth="1"/>
    <col min="10996" max="10996" width="35.28515625" style="1" customWidth="1"/>
    <col min="10997" max="11231" width="8.7109375" style="1" customWidth="1"/>
    <col min="11232" max="11232" width="34.140625" style="1" customWidth="1"/>
    <col min="11233" max="11233" width="11.28515625" style="1" customWidth="1"/>
    <col min="11234" max="11234" width="11" style="1" customWidth="1"/>
    <col min="11235" max="11241" width="8.7109375" style="1" customWidth="1"/>
    <col min="11242" max="11243" width="10.85546875" style="1" customWidth="1"/>
    <col min="11244" max="11244" width="8.7109375" style="1" customWidth="1"/>
    <col min="11245" max="11245" width="11.5703125" style="1" customWidth="1"/>
    <col min="11246" max="11246" width="13.85546875" style="1" customWidth="1"/>
    <col min="11247" max="11250" width="9.28515625" style="1"/>
    <col min="11251" max="11251" width="31" style="1" customWidth="1"/>
    <col min="11252" max="11252" width="35.28515625" style="1" customWidth="1"/>
    <col min="11253" max="11487" width="8.7109375" style="1" customWidth="1"/>
    <col min="11488" max="11488" width="34.140625" style="1" customWidth="1"/>
    <col min="11489" max="11489" width="11.28515625" style="1" customWidth="1"/>
    <col min="11490" max="11490" width="11" style="1" customWidth="1"/>
    <col min="11491" max="11497" width="8.7109375" style="1" customWidth="1"/>
    <col min="11498" max="11499" width="10.85546875" style="1" customWidth="1"/>
    <col min="11500" max="11500" width="8.7109375" style="1" customWidth="1"/>
    <col min="11501" max="11501" width="11.5703125" style="1" customWidth="1"/>
    <col min="11502" max="11502" width="13.85546875" style="1" customWidth="1"/>
    <col min="11503" max="11506" width="9.28515625" style="1"/>
    <col min="11507" max="11507" width="31" style="1" customWidth="1"/>
    <col min="11508" max="11508" width="35.28515625" style="1" customWidth="1"/>
    <col min="11509" max="11743" width="8.7109375" style="1" customWidth="1"/>
    <col min="11744" max="11744" width="34.140625" style="1" customWidth="1"/>
    <col min="11745" max="11745" width="11.28515625" style="1" customWidth="1"/>
    <col min="11746" max="11746" width="11" style="1" customWidth="1"/>
    <col min="11747" max="11753" width="8.7109375" style="1" customWidth="1"/>
    <col min="11754" max="11755" width="10.85546875" style="1" customWidth="1"/>
    <col min="11756" max="11756" width="8.7109375" style="1" customWidth="1"/>
    <col min="11757" max="11757" width="11.5703125" style="1" customWidth="1"/>
    <col min="11758" max="11758" width="13.85546875" style="1" customWidth="1"/>
    <col min="11759" max="11762" width="9.28515625" style="1"/>
    <col min="11763" max="11763" width="31" style="1" customWidth="1"/>
    <col min="11764" max="11764" width="35.28515625" style="1" customWidth="1"/>
    <col min="11765" max="11999" width="8.7109375" style="1" customWidth="1"/>
    <col min="12000" max="12000" width="34.140625" style="1" customWidth="1"/>
    <col min="12001" max="12001" width="11.28515625" style="1" customWidth="1"/>
    <col min="12002" max="12002" width="11" style="1" customWidth="1"/>
    <col min="12003" max="12009" width="8.7109375" style="1" customWidth="1"/>
    <col min="12010" max="12011" width="10.85546875" style="1" customWidth="1"/>
    <col min="12012" max="12012" width="8.7109375" style="1" customWidth="1"/>
    <col min="12013" max="12013" width="11.5703125" style="1" customWidth="1"/>
    <col min="12014" max="12014" width="13.85546875" style="1" customWidth="1"/>
    <col min="12015" max="12018" width="9.28515625" style="1"/>
    <col min="12019" max="12019" width="31" style="1" customWidth="1"/>
    <col min="12020" max="12020" width="35.28515625" style="1" customWidth="1"/>
    <col min="12021" max="12255" width="8.7109375" style="1" customWidth="1"/>
    <col min="12256" max="12256" width="34.140625" style="1" customWidth="1"/>
    <col min="12257" max="12257" width="11.28515625" style="1" customWidth="1"/>
    <col min="12258" max="12258" width="11" style="1" customWidth="1"/>
    <col min="12259" max="12265" width="8.7109375" style="1" customWidth="1"/>
    <col min="12266" max="12267" width="10.85546875" style="1" customWidth="1"/>
    <col min="12268" max="12268" width="8.7109375" style="1" customWidth="1"/>
    <col min="12269" max="12269" width="11.5703125" style="1" customWidth="1"/>
    <col min="12270" max="12270" width="13.85546875" style="1" customWidth="1"/>
    <col min="12271" max="12274" width="9.28515625" style="1"/>
    <col min="12275" max="12275" width="31" style="1" customWidth="1"/>
    <col min="12276" max="12276" width="35.28515625" style="1" customWidth="1"/>
    <col min="12277" max="12511" width="8.7109375" style="1" customWidth="1"/>
    <col min="12512" max="12512" width="34.140625" style="1" customWidth="1"/>
    <col min="12513" max="12513" width="11.28515625" style="1" customWidth="1"/>
    <col min="12514" max="12514" width="11" style="1" customWidth="1"/>
    <col min="12515" max="12521" width="8.7109375" style="1" customWidth="1"/>
    <col min="12522" max="12523" width="10.85546875" style="1" customWidth="1"/>
    <col min="12524" max="12524" width="8.7109375" style="1" customWidth="1"/>
    <col min="12525" max="12525" width="11.5703125" style="1" customWidth="1"/>
    <col min="12526" max="12526" width="13.85546875" style="1" customWidth="1"/>
    <col min="12527" max="12530" width="9.28515625" style="1"/>
    <col min="12531" max="12531" width="31" style="1" customWidth="1"/>
    <col min="12532" max="12532" width="35.28515625" style="1" customWidth="1"/>
    <col min="12533" max="12767" width="8.7109375" style="1" customWidth="1"/>
    <col min="12768" max="12768" width="34.140625" style="1" customWidth="1"/>
    <col min="12769" max="12769" width="11.28515625" style="1" customWidth="1"/>
    <col min="12770" max="12770" width="11" style="1" customWidth="1"/>
    <col min="12771" max="12777" width="8.7109375" style="1" customWidth="1"/>
    <col min="12778" max="12779" width="10.85546875" style="1" customWidth="1"/>
    <col min="12780" max="12780" width="8.7109375" style="1" customWidth="1"/>
    <col min="12781" max="12781" width="11.5703125" style="1" customWidth="1"/>
    <col min="12782" max="12782" width="13.85546875" style="1" customWidth="1"/>
    <col min="12783" max="12786" width="9.28515625" style="1"/>
    <col min="12787" max="12787" width="31" style="1" customWidth="1"/>
    <col min="12788" max="12788" width="35.28515625" style="1" customWidth="1"/>
    <col min="12789" max="13023" width="8.7109375" style="1" customWidth="1"/>
    <col min="13024" max="13024" width="34.140625" style="1" customWidth="1"/>
    <col min="13025" max="13025" width="11.28515625" style="1" customWidth="1"/>
    <col min="13026" max="13026" width="11" style="1" customWidth="1"/>
    <col min="13027" max="13033" width="8.7109375" style="1" customWidth="1"/>
    <col min="13034" max="13035" width="10.85546875" style="1" customWidth="1"/>
    <col min="13036" max="13036" width="8.7109375" style="1" customWidth="1"/>
    <col min="13037" max="13037" width="11.5703125" style="1" customWidth="1"/>
    <col min="13038" max="13038" width="13.85546875" style="1" customWidth="1"/>
    <col min="13039" max="13042" width="9.28515625" style="1"/>
    <col min="13043" max="13043" width="31" style="1" customWidth="1"/>
    <col min="13044" max="13044" width="35.28515625" style="1" customWidth="1"/>
    <col min="13045" max="13279" width="8.7109375" style="1" customWidth="1"/>
    <col min="13280" max="13280" width="34.140625" style="1" customWidth="1"/>
    <col min="13281" max="13281" width="11.28515625" style="1" customWidth="1"/>
    <col min="13282" max="13282" width="11" style="1" customWidth="1"/>
    <col min="13283" max="13289" width="8.7109375" style="1" customWidth="1"/>
    <col min="13290" max="13291" width="10.85546875" style="1" customWidth="1"/>
    <col min="13292" max="13292" width="8.7109375" style="1" customWidth="1"/>
    <col min="13293" max="13293" width="11.5703125" style="1" customWidth="1"/>
    <col min="13294" max="13294" width="13.85546875" style="1" customWidth="1"/>
    <col min="13295" max="13298" width="9.28515625" style="1"/>
    <col min="13299" max="13299" width="31" style="1" customWidth="1"/>
    <col min="13300" max="13300" width="35.28515625" style="1" customWidth="1"/>
    <col min="13301" max="13535" width="8.7109375" style="1" customWidth="1"/>
    <col min="13536" max="13536" width="34.140625" style="1" customWidth="1"/>
    <col min="13537" max="13537" width="11.28515625" style="1" customWidth="1"/>
    <col min="13538" max="13538" width="11" style="1" customWidth="1"/>
    <col min="13539" max="13545" width="8.7109375" style="1" customWidth="1"/>
    <col min="13546" max="13547" width="10.85546875" style="1" customWidth="1"/>
    <col min="13548" max="13548" width="8.7109375" style="1" customWidth="1"/>
    <col min="13549" max="13549" width="11.5703125" style="1" customWidth="1"/>
    <col min="13550" max="13550" width="13.85546875" style="1" customWidth="1"/>
    <col min="13551" max="13554" width="9.28515625" style="1"/>
    <col min="13555" max="13555" width="31" style="1" customWidth="1"/>
    <col min="13556" max="13556" width="35.28515625" style="1" customWidth="1"/>
    <col min="13557" max="13791" width="8.7109375" style="1" customWidth="1"/>
    <col min="13792" max="13792" width="34.140625" style="1" customWidth="1"/>
    <col min="13793" max="13793" width="11.28515625" style="1" customWidth="1"/>
    <col min="13794" max="13794" width="11" style="1" customWidth="1"/>
    <col min="13795" max="13801" width="8.7109375" style="1" customWidth="1"/>
    <col min="13802" max="13803" width="10.85546875" style="1" customWidth="1"/>
    <col min="13804" max="13804" width="8.7109375" style="1" customWidth="1"/>
    <col min="13805" max="13805" width="11.5703125" style="1" customWidth="1"/>
    <col min="13806" max="13806" width="13.85546875" style="1" customWidth="1"/>
    <col min="13807" max="13810" width="9.28515625" style="1"/>
    <col min="13811" max="13811" width="31" style="1" customWidth="1"/>
    <col min="13812" max="13812" width="35.28515625" style="1" customWidth="1"/>
    <col min="13813" max="14047" width="8.7109375" style="1" customWidth="1"/>
    <col min="14048" max="14048" width="34.140625" style="1" customWidth="1"/>
    <col min="14049" max="14049" width="11.28515625" style="1" customWidth="1"/>
    <col min="14050" max="14050" width="11" style="1" customWidth="1"/>
    <col min="14051" max="14057" width="8.7109375" style="1" customWidth="1"/>
    <col min="14058" max="14059" width="10.85546875" style="1" customWidth="1"/>
    <col min="14060" max="14060" width="8.7109375" style="1" customWidth="1"/>
    <col min="14061" max="14061" width="11.5703125" style="1" customWidth="1"/>
    <col min="14062" max="14062" width="13.85546875" style="1" customWidth="1"/>
    <col min="14063" max="14066" width="9.28515625" style="1"/>
    <col min="14067" max="14067" width="31" style="1" customWidth="1"/>
    <col min="14068" max="14068" width="35.28515625" style="1" customWidth="1"/>
    <col min="14069" max="14303" width="8.7109375" style="1" customWidth="1"/>
    <col min="14304" max="14304" width="34.140625" style="1" customWidth="1"/>
    <col min="14305" max="14305" width="11.28515625" style="1" customWidth="1"/>
    <col min="14306" max="14306" width="11" style="1" customWidth="1"/>
    <col min="14307" max="14313" width="8.7109375" style="1" customWidth="1"/>
    <col min="14314" max="14315" width="10.85546875" style="1" customWidth="1"/>
    <col min="14316" max="14316" width="8.7109375" style="1" customWidth="1"/>
    <col min="14317" max="14317" width="11.5703125" style="1" customWidth="1"/>
    <col min="14318" max="14318" width="13.85546875" style="1" customWidth="1"/>
    <col min="14319" max="14322" width="9.28515625" style="1"/>
    <col min="14323" max="14323" width="31" style="1" customWidth="1"/>
    <col min="14324" max="14324" width="35.28515625" style="1" customWidth="1"/>
    <col min="14325" max="14559" width="8.7109375" style="1" customWidth="1"/>
    <col min="14560" max="14560" width="34.140625" style="1" customWidth="1"/>
    <col min="14561" max="14561" width="11.28515625" style="1" customWidth="1"/>
    <col min="14562" max="14562" width="11" style="1" customWidth="1"/>
    <col min="14563" max="14569" width="8.7109375" style="1" customWidth="1"/>
    <col min="14570" max="14571" width="10.85546875" style="1" customWidth="1"/>
    <col min="14572" max="14572" width="8.7109375" style="1" customWidth="1"/>
    <col min="14573" max="14573" width="11.5703125" style="1" customWidth="1"/>
    <col min="14574" max="14574" width="13.85546875" style="1" customWidth="1"/>
    <col min="14575" max="14578" width="9.28515625" style="1"/>
    <col min="14579" max="14579" width="31" style="1" customWidth="1"/>
    <col min="14580" max="14580" width="35.28515625" style="1" customWidth="1"/>
    <col min="14581" max="14815" width="8.7109375" style="1" customWidth="1"/>
    <col min="14816" max="14816" width="34.140625" style="1" customWidth="1"/>
    <col min="14817" max="14817" width="11.28515625" style="1" customWidth="1"/>
    <col min="14818" max="14818" width="11" style="1" customWidth="1"/>
    <col min="14819" max="14825" width="8.7109375" style="1" customWidth="1"/>
    <col min="14826" max="14827" width="10.85546875" style="1" customWidth="1"/>
    <col min="14828" max="14828" width="8.7109375" style="1" customWidth="1"/>
    <col min="14829" max="14829" width="11.5703125" style="1" customWidth="1"/>
    <col min="14830" max="14830" width="13.85546875" style="1" customWidth="1"/>
    <col min="14831" max="14834" width="9.28515625" style="1"/>
    <col min="14835" max="14835" width="31" style="1" customWidth="1"/>
    <col min="14836" max="14836" width="35.28515625" style="1" customWidth="1"/>
    <col min="14837" max="15071" width="8.7109375" style="1" customWidth="1"/>
    <col min="15072" max="15072" width="34.140625" style="1" customWidth="1"/>
    <col min="15073" max="15073" width="11.28515625" style="1" customWidth="1"/>
    <col min="15074" max="15074" width="11" style="1" customWidth="1"/>
    <col min="15075" max="15081" width="8.7109375" style="1" customWidth="1"/>
    <col min="15082" max="15083" width="10.85546875" style="1" customWidth="1"/>
    <col min="15084" max="15084" width="8.7109375" style="1" customWidth="1"/>
    <col min="15085" max="15085" width="11.5703125" style="1" customWidth="1"/>
    <col min="15086" max="15086" width="13.85546875" style="1" customWidth="1"/>
    <col min="15087" max="15090" width="9.28515625" style="1"/>
    <col min="15091" max="15091" width="31" style="1" customWidth="1"/>
    <col min="15092" max="15092" width="35.28515625" style="1" customWidth="1"/>
    <col min="15093" max="15327" width="8.7109375" style="1" customWidth="1"/>
    <col min="15328" max="15328" width="34.140625" style="1" customWidth="1"/>
    <col min="15329" max="15329" width="11.28515625" style="1" customWidth="1"/>
    <col min="15330" max="15330" width="11" style="1" customWidth="1"/>
    <col min="15331" max="15337" width="8.7109375" style="1" customWidth="1"/>
    <col min="15338" max="15339" width="10.85546875" style="1" customWidth="1"/>
    <col min="15340" max="15340" width="8.7109375" style="1" customWidth="1"/>
    <col min="15341" max="15341" width="11.5703125" style="1" customWidth="1"/>
    <col min="15342" max="15342" width="13.85546875" style="1" customWidth="1"/>
    <col min="15343" max="15346" width="9.28515625" style="1"/>
    <col min="15347" max="15347" width="31" style="1" customWidth="1"/>
    <col min="15348" max="15348" width="35.28515625" style="1" customWidth="1"/>
    <col min="15349" max="15583" width="8.7109375" style="1" customWidth="1"/>
    <col min="15584" max="15584" width="34.140625" style="1" customWidth="1"/>
    <col min="15585" max="15585" width="11.28515625" style="1" customWidth="1"/>
    <col min="15586" max="15586" width="11" style="1" customWidth="1"/>
    <col min="15587" max="15593" width="8.7109375" style="1" customWidth="1"/>
    <col min="15594" max="15595" width="10.85546875" style="1" customWidth="1"/>
    <col min="15596" max="15596" width="8.7109375" style="1" customWidth="1"/>
    <col min="15597" max="15597" width="11.5703125" style="1" customWidth="1"/>
    <col min="15598" max="15598" width="13.85546875" style="1" customWidth="1"/>
    <col min="15599" max="15602" width="9.28515625" style="1"/>
    <col min="15603" max="15603" width="31" style="1" customWidth="1"/>
    <col min="15604" max="15604" width="35.28515625" style="1" customWidth="1"/>
    <col min="15605" max="15839" width="8.7109375" style="1" customWidth="1"/>
    <col min="15840" max="15840" width="34.140625" style="1" customWidth="1"/>
    <col min="15841" max="15841" width="11.28515625" style="1" customWidth="1"/>
    <col min="15842" max="15842" width="11" style="1" customWidth="1"/>
    <col min="15843" max="15849" width="8.7109375" style="1" customWidth="1"/>
    <col min="15850" max="15851" width="10.85546875" style="1" customWidth="1"/>
    <col min="15852" max="15852" width="8.7109375" style="1" customWidth="1"/>
    <col min="15853" max="15853" width="11.5703125" style="1" customWidth="1"/>
    <col min="15854" max="15854" width="13.85546875" style="1" customWidth="1"/>
    <col min="15855" max="15858" width="9.28515625" style="1"/>
    <col min="15859" max="15859" width="31" style="1" customWidth="1"/>
    <col min="15860" max="15860" width="35.28515625" style="1" customWidth="1"/>
    <col min="15861" max="16095" width="8.7109375" style="1" customWidth="1"/>
    <col min="16096" max="16096" width="34.140625" style="1" customWidth="1"/>
    <col min="16097" max="16097" width="11.28515625" style="1" customWidth="1"/>
    <col min="16098" max="16098" width="11" style="1" customWidth="1"/>
    <col min="16099" max="16105" width="8.7109375" style="1" customWidth="1"/>
    <col min="16106" max="16107" width="10.85546875" style="1" customWidth="1"/>
    <col min="16108" max="16108" width="8.7109375" style="1" customWidth="1"/>
    <col min="16109" max="16109" width="11.5703125" style="1" customWidth="1"/>
    <col min="16110" max="16110" width="13.85546875" style="1" customWidth="1"/>
    <col min="16111" max="16114" width="9.28515625" style="1"/>
    <col min="16115" max="16115" width="31" style="1" customWidth="1"/>
    <col min="16116" max="16116" width="35.28515625" style="1" customWidth="1"/>
    <col min="16117" max="16351" width="8.7109375" style="1" customWidth="1"/>
    <col min="16352" max="16352" width="34.140625" style="1" customWidth="1"/>
    <col min="16353" max="16353" width="11.28515625" style="1" customWidth="1"/>
    <col min="16354" max="16354" width="11" style="1" customWidth="1"/>
    <col min="16355" max="16361" width="8.7109375" style="1" customWidth="1"/>
    <col min="16362" max="16363" width="10.85546875" style="1" customWidth="1"/>
    <col min="16364" max="16364" width="8.7109375" style="1" customWidth="1"/>
    <col min="16365" max="16365" width="11.5703125" style="1" customWidth="1"/>
    <col min="16366" max="16366" width="13.85546875" style="1" customWidth="1"/>
    <col min="16367" max="16384" width="9.28515625" style="1"/>
  </cols>
  <sheetData>
    <row r="1" spans="1:19" ht="44.45" customHeight="1">
      <c r="B1"/>
      <c r="C1"/>
      <c r="D1" s="11"/>
      <c r="E1"/>
      <c r="F1"/>
      <c r="G1"/>
      <c r="H1"/>
      <c r="I1" s="11"/>
      <c r="J1"/>
      <c r="K1"/>
      <c r="L1"/>
      <c r="M1"/>
      <c r="N1"/>
      <c r="O1"/>
    </row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58"/>
      <c r="B3" s="366" t="s">
        <v>132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58"/>
      <c r="Q3" s="58"/>
      <c r="R3" s="58"/>
      <c r="S3" s="58"/>
    </row>
    <row r="4" spans="1:19" ht="10.9" customHeight="1" thickBot="1">
      <c r="A4" s="58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58"/>
      <c r="Q4" s="58"/>
      <c r="R4" s="58"/>
      <c r="S4" s="58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58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58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58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58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58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58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59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59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59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59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59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59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59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59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59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59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59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59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59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59"/>
    </row>
    <row r="25" spans="1:19" ht="12.75" customHeight="1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59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59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59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59"/>
    </row>
    <row r="29" spans="1:19" ht="12.75" customHeight="1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59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59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59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59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59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59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59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59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59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59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59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59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59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59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59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59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59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59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59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59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59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59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59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59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59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57"/>
      <c r="Q54" s="113"/>
      <c r="R54" s="131">
        <f t="shared" si="3"/>
        <v>0</v>
      </c>
      <c r="S54" s="59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57"/>
      <c r="Q55" s="113"/>
      <c r="R55" s="131">
        <f t="shared" si="3"/>
        <v>0</v>
      </c>
      <c r="S55" s="59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57"/>
      <c r="Q56" s="113"/>
      <c r="R56" s="131">
        <f t="shared" si="3"/>
        <v>0</v>
      </c>
      <c r="S56" s="59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57"/>
      <c r="Q57" s="113"/>
      <c r="R57" s="131">
        <f t="shared" si="3"/>
        <v>0</v>
      </c>
      <c r="S57" s="59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57"/>
      <c r="Q58" s="113"/>
      <c r="R58" s="131">
        <f t="shared" si="3"/>
        <v>0</v>
      </c>
      <c r="S58" s="59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57"/>
      <c r="Q59" s="113"/>
      <c r="R59" s="131">
        <f t="shared" si="3"/>
        <v>0</v>
      </c>
      <c r="S59" s="59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57"/>
      <c r="Q60" s="113"/>
      <c r="R60" s="131">
        <f t="shared" si="3"/>
        <v>0</v>
      </c>
      <c r="S60" s="59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57"/>
      <c r="Q61" s="113"/>
      <c r="R61" s="131">
        <f t="shared" si="3"/>
        <v>0</v>
      </c>
      <c r="S61" s="59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57"/>
      <c r="Q62" s="113"/>
      <c r="R62" s="131">
        <f t="shared" si="3"/>
        <v>0</v>
      </c>
      <c r="S62" s="59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57"/>
      <c r="Q63" s="113"/>
      <c r="R63" s="131">
        <f t="shared" si="3"/>
        <v>0</v>
      </c>
      <c r="S63" s="59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57"/>
      <c r="Q64" s="113"/>
      <c r="R64" s="131">
        <f t="shared" si="3"/>
        <v>0</v>
      </c>
      <c r="S64" s="59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57"/>
      <c r="Q65" s="113"/>
      <c r="R65" s="131">
        <f t="shared" si="3"/>
        <v>0</v>
      </c>
      <c r="S65" s="59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57"/>
      <c r="Q66" s="113"/>
      <c r="R66" s="131">
        <f t="shared" si="3"/>
        <v>0</v>
      </c>
      <c r="S66" s="59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57"/>
      <c r="Q67" s="113"/>
      <c r="R67" s="131">
        <f t="shared" si="3"/>
        <v>0</v>
      </c>
      <c r="S67" s="59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57"/>
      <c r="Q68" s="113"/>
      <c r="R68" s="131">
        <f t="shared" si="3"/>
        <v>0</v>
      </c>
      <c r="S68" s="59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57"/>
      <c r="Q69" s="113"/>
      <c r="R69" s="131">
        <f t="shared" si="3"/>
        <v>0</v>
      </c>
      <c r="S69" s="59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57"/>
      <c r="Q70" s="113"/>
      <c r="R70" s="131">
        <f t="shared" si="3"/>
        <v>0</v>
      </c>
      <c r="S70" s="59"/>
    </row>
    <row r="71" spans="1:19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57"/>
      <c r="Q71" s="113"/>
      <c r="R71" s="131">
        <f t="shared" si="3"/>
        <v>0</v>
      </c>
      <c r="S71" s="59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57"/>
      <c r="Q72" s="113"/>
      <c r="R72" s="131">
        <f t="shared" si="3"/>
        <v>0</v>
      </c>
      <c r="S72" s="59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57"/>
      <c r="Q73" s="113"/>
      <c r="R73" s="131">
        <f t="shared" si="3"/>
        <v>0</v>
      </c>
      <c r="S73" s="59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2"/>
      <c r="Q74" s="223"/>
      <c r="R74" s="131">
        <f t="shared" si="3"/>
        <v>0</v>
      </c>
      <c r="S74" s="59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59"/>
    </row>
    <row r="76" spans="1:19">
      <c r="A76" s="60"/>
      <c r="B76" s="60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58"/>
    </row>
    <row r="77" spans="1:19" ht="18.75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/>
      <c r="S77" s="48"/>
    </row>
  </sheetData>
  <sheetProtection selectLockedCells="1" selectUnlockedCells="1"/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firstPageNumber="0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7"/>
  <sheetViews>
    <sheetView topLeftCell="A2" zoomScale="86" zoomScaleNormal="86" zoomScaleSheetLayoutView="112" workbookViewId="0">
      <pane ySplit="9" topLeftCell="A65" activePane="bottomLeft" state="frozen"/>
      <selection activeCell="E83" sqref="E83"/>
      <selection pane="bottomLeft" activeCell="E83" sqref="E83"/>
    </sheetView>
  </sheetViews>
  <sheetFormatPr defaultColWidth="9.28515625" defaultRowHeight="15"/>
  <cols>
    <col min="1" max="1" width="30.42578125" style="1" customWidth="1"/>
    <col min="2" max="2" width="8.7109375" style="1" customWidth="1"/>
    <col min="3" max="4" width="10.5703125" style="1" customWidth="1"/>
    <col min="5" max="5" width="16" style="1" customWidth="1"/>
    <col min="6" max="6" width="10" style="1" customWidth="1"/>
    <col min="7" max="7" width="7.140625" style="1" customWidth="1"/>
    <col min="8" max="9" width="9" style="1" customWidth="1"/>
    <col min="10" max="10" width="9.5703125" style="1" customWidth="1"/>
    <col min="11" max="12" width="8.7109375" style="1" customWidth="1"/>
    <col min="13" max="13" width="10" style="1" customWidth="1"/>
    <col min="14" max="15" width="10.28515625" style="1" customWidth="1"/>
    <col min="16" max="223" width="8.7109375" style="1" customWidth="1"/>
    <col min="224" max="224" width="34.140625" style="1" customWidth="1"/>
    <col min="225" max="225" width="11.28515625" style="1" customWidth="1"/>
    <col min="226" max="226" width="11" style="1" customWidth="1"/>
    <col min="227" max="233" width="8.7109375" style="1" customWidth="1"/>
    <col min="234" max="235" width="10.85546875" style="1" customWidth="1"/>
    <col min="236" max="236" width="8.7109375" style="1" customWidth="1"/>
    <col min="237" max="237" width="11.5703125" style="1" customWidth="1"/>
    <col min="238" max="238" width="13.85546875" style="1" customWidth="1"/>
    <col min="239" max="242" width="9.28515625" style="1"/>
    <col min="243" max="243" width="31" style="1" customWidth="1"/>
    <col min="244" max="244" width="35.28515625" style="1" customWidth="1"/>
    <col min="245" max="479" width="8.7109375" style="1" customWidth="1"/>
    <col min="480" max="480" width="34.140625" style="1" customWidth="1"/>
    <col min="481" max="481" width="11.28515625" style="1" customWidth="1"/>
    <col min="482" max="482" width="11" style="1" customWidth="1"/>
    <col min="483" max="489" width="8.7109375" style="1" customWidth="1"/>
    <col min="490" max="491" width="10.85546875" style="1" customWidth="1"/>
    <col min="492" max="492" width="8.7109375" style="1" customWidth="1"/>
    <col min="493" max="493" width="11.5703125" style="1" customWidth="1"/>
    <col min="494" max="494" width="13.85546875" style="1" customWidth="1"/>
    <col min="495" max="498" width="9.28515625" style="1"/>
    <col min="499" max="499" width="31" style="1" customWidth="1"/>
    <col min="500" max="500" width="35.28515625" style="1" customWidth="1"/>
    <col min="501" max="735" width="8.7109375" style="1" customWidth="1"/>
    <col min="736" max="736" width="34.140625" style="1" customWidth="1"/>
    <col min="737" max="737" width="11.28515625" style="1" customWidth="1"/>
    <col min="738" max="738" width="11" style="1" customWidth="1"/>
    <col min="739" max="745" width="8.7109375" style="1" customWidth="1"/>
    <col min="746" max="747" width="10.85546875" style="1" customWidth="1"/>
    <col min="748" max="748" width="8.7109375" style="1" customWidth="1"/>
    <col min="749" max="749" width="11.5703125" style="1" customWidth="1"/>
    <col min="750" max="750" width="13.85546875" style="1" customWidth="1"/>
    <col min="751" max="754" width="9.28515625" style="1"/>
    <col min="755" max="755" width="31" style="1" customWidth="1"/>
    <col min="756" max="756" width="35.28515625" style="1" customWidth="1"/>
    <col min="757" max="991" width="8.7109375" style="1" customWidth="1"/>
    <col min="992" max="992" width="34.140625" style="1" customWidth="1"/>
    <col min="993" max="993" width="11.28515625" style="1" customWidth="1"/>
    <col min="994" max="994" width="11" style="1" customWidth="1"/>
    <col min="995" max="1001" width="8.7109375" style="1" customWidth="1"/>
    <col min="1002" max="1003" width="10.85546875" style="1" customWidth="1"/>
    <col min="1004" max="1004" width="8.7109375" style="1" customWidth="1"/>
    <col min="1005" max="1005" width="11.5703125" style="1" customWidth="1"/>
    <col min="1006" max="1006" width="13.85546875" style="1" customWidth="1"/>
    <col min="1007" max="1010" width="9.28515625" style="1"/>
    <col min="1011" max="1011" width="31" style="1" customWidth="1"/>
    <col min="1012" max="1012" width="35.28515625" style="1" customWidth="1"/>
    <col min="1013" max="1247" width="8.7109375" style="1" customWidth="1"/>
    <col min="1248" max="1248" width="34.140625" style="1" customWidth="1"/>
    <col min="1249" max="1249" width="11.28515625" style="1" customWidth="1"/>
    <col min="1250" max="1250" width="11" style="1" customWidth="1"/>
    <col min="1251" max="1257" width="8.7109375" style="1" customWidth="1"/>
    <col min="1258" max="1259" width="10.85546875" style="1" customWidth="1"/>
    <col min="1260" max="1260" width="8.7109375" style="1" customWidth="1"/>
    <col min="1261" max="1261" width="11.5703125" style="1" customWidth="1"/>
    <col min="1262" max="1262" width="13.85546875" style="1" customWidth="1"/>
    <col min="1263" max="1266" width="9.28515625" style="1"/>
    <col min="1267" max="1267" width="31" style="1" customWidth="1"/>
    <col min="1268" max="1268" width="35.28515625" style="1" customWidth="1"/>
    <col min="1269" max="1503" width="8.7109375" style="1" customWidth="1"/>
    <col min="1504" max="1504" width="34.140625" style="1" customWidth="1"/>
    <col min="1505" max="1505" width="11.28515625" style="1" customWidth="1"/>
    <col min="1506" max="1506" width="11" style="1" customWidth="1"/>
    <col min="1507" max="1513" width="8.7109375" style="1" customWidth="1"/>
    <col min="1514" max="1515" width="10.85546875" style="1" customWidth="1"/>
    <col min="1516" max="1516" width="8.7109375" style="1" customWidth="1"/>
    <col min="1517" max="1517" width="11.5703125" style="1" customWidth="1"/>
    <col min="1518" max="1518" width="13.85546875" style="1" customWidth="1"/>
    <col min="1519" max="1522" width="9.28515625" style="1"/>
    <col min="1523" max="1523" width="31" style="1" customWidth="1"/>
    <col min="1524" max="1524" width="35.28515625" style="1" customWidth="1"/>
    <col min="1525" max="1759" width="8.7109375" style="1" customWidth="1"/>
    <col min="1760" max="1760" width="34.140625" style="1" customWidth="1"/>
    <col min="1761" max="1761" width="11.28515625" style="1" customWidth="1"/>
    <col min="1762" max="1762" width="11" style="1" customWidth="1"/>
    <col min="1763" max="1769" width="8.7109375" style="1" customWidth="1"/>
    <col min="1770" max="1771" width="10.85546875" style="1" customWidth="1"/>
    <col min="1772" max="1772" width="8.7109375" style="1" customWidth="1"/>
    <col min="1773" max="1773" width="11.5703125" style="1" customWidth="1"/>
    <col min="1774" max="1774" width="13.85546875" style="1" customWidth="1"/>
    <col min="1775" max="1778" width="9.28515625" style="1"/>
    <col min="1779" max="1779" width="31" style="1" customWidth="1"/>
    <col min="1780" max="1780" width="35.28515625" style="1" customWidth="1"/>
    <col min="1781" max="2015" width="8.7109375" style="1" customWidth="1"/>
    <col min="2016" max="2016" width="34.140625" style="1" customWidth="1"/>
    <col min="2017" max="2017" width="11.28515625" style="1" customWidth="1"/>
    <col min="2018" max="2018" width="11" style="1" customWidth="1"/>
    <col min="2019" max="2025" width="8.7109375" style="1" customWidth="1"/>
    <col min="2026" max="2027" width="10.85546875" style="1" customWidth="1"/>
    <col min="2028" max="2028" width="8.7109375" style="1" customWidth="1"/>
    <col min="2029" max="2029" width="11.5703125" style="1" customWidth="1"/>
    <col min="2030" max="2030" width="13.85546875" style="1" customWidth="1"/>
    <col min="2031" max="2034" width="9.28515625" style="1"/>
    <col min="2035" max="2035" width="31" style="1" customWidth="1"/>
    <col min="2036" max="2036" width="35.28515625" style="1" customWidth="1"/>
    <col min="2037" max="2271" width="8.7109375" style="1" customWidth="1"/>
    <col min="2272" max="2272" width="34.140625" style="1" customWidth="1"/>
    <col min="2273" max="2273" width="11.28515625" style="1" customWidth="1"/>
    <col min="2274" max="2274" width="11" style="1" customWidth="1"/>
    <col min="2275" max="2281" width="8.7109375" style="1" customWidth="1"/>
    <col min="2282" max="2283" width="10.85546875" style="1" customWidth="1"/>
    <col min="2284" max="2284" width="8.7109375" style="1" customWidth="1"/>
    <col min="2285" max="2285" width="11.5703125" style="1" customWidth="1"/>
    <col min="2286" max="2286" width="13.85546875" style="1" customWidth="1"/>
    <col min="2287" max="2290" width="9.28515625" style="1"/>
    <col min="2291" max="2291" width="31" style="1" customWidth="1"/>
    <col min="2292" max="2292" width="35.28515625" style="1" customWidth="1"/>
    <col min="2293" max="2527" width="8.7109375" style="1" customWidth="1"/>
    <col min="2528" max="2528" width="34.140625" style="1" customWidth="1"/>
    <col min="2529" max="2529" width="11.28515625" style="1" customWidth="1"/>
    <col min="2530" max="2530" width="11" style="1" customWidth="1"/>
    <col min="2531" max="2537" width="8.7109375" style="1" customWidth="1"/>
    <col min="2538" max="2539" width="10.85546875" style="1" customWidth="1"/>
    <col min="2540" max="2540" width="8.7109375" style="1" customWidth="1"/>
    <col min="2541" max="2541" width="11.5703125" style="1" customWidth="1"/>
    <col min="2542" max="2542" width="13.85546875" style="1" customWidth="1"/>
    <col min="2543" max="2546" width="9.28515625" style="1"/>
    <col min="2547" max="2547" width="31" style="1" customWidth="1"/>
    <col min="2548" max="2548" width="35.28515625" style="1" customWidth="1"/>
    <col min="2549" max="2783" width="8.7109375" style="1" customWidth="1"/>
    <col min="2784" max="2784" width="34.140625" style="1" customWidth="1"/>
    <col min="2785" max="2785" width="11.28515625" style="1" customWidth="1"/>
    <col min="2786" max="2786" width="11" style="1" customWidth="1"/>
    <col min="2787" max="2793" width="8.7109375" style="1" customWidth="1"/>
    <col min="2794" max="2795" width="10.85546875" style="1" customWidth="1"/>
    <col min="2796" max="2796" width="8.7109375" style="1" customWidth="1"/>
    <col min="2797" max="2797" width="11.5703125" style="1" customWidth="1"/>
    <col min="2798" max="2798" width="13.85546875" style="1" customWidth="1"/>
    <col min="2799" max="2802" width="9.28515625" style="1"/>
    <col min="2803" max="2803" width="31" style="1" customWidth="1"/>
    <col min="2804" max="2804" width="35.28515625" style="1" customWidth="1"/>
    <col min="2805" max="3039" width="8.7109375" style="1" customWidth="1"/>
    <col min="3040" max="3040" width="34.140625" style="1" customWidth="1"/>
    <col min="3041" max="3041" width="11.28515625" style="1" customWidth="1"/>
    <col min="3042" max="3042" width="11" style="1" customWidth="1"/>
    <col min="3043" max="3049" width="8.7109375" style="1" customWidth="1"/>
    <col min="3050" max="3051" width="10.85546875" style="1" customWidth="1"/>
    <col min="3052" max="3052" width="8.7109375" style="1" customWidth="1"/>
    <col min="3053" max="3053" width="11.5703125" style="1" customWidth="1"/>
    <col min="3054" max="3054" width="13.85546875" style="1" customWidth="1"/>
    <col min="3055" max="3058" width="9.28515625" style="1"/>
    <col min="3059" max="3059" width="31" style="1" customWidth="1"/>
    <col min="3060" max="3060" width="35.28515625" style="1" customWidth="1"/>
    <col min="3061" max="3295" width="8.7109375" style="1" customWidth="1"/>
    <col min="3296" max="3296" width="34.140625" style="1" customWidth="1"/>
    <col min="3297" max="3297" width="11.28515625" style="1" customWidth="1"/>
    <col min="3298" max="3298" width="11" style="1" customWidth="1"/>
    <col min="3299" max="3305" width="8.7109375" style="1" customWidth="1"/>
    <col min="3306" max="3307" width="10.85546875" style="1" customWidth="1"/>
    <col min="3308" max="3308" width="8.7109375" style="1" customWidth="1"/>
    <col min="3309" max="3309" width="11.5703125" style="1" customWidth="1"/>
    <col min="3310" max="3310" width="13.85546875" style="1" customWidth="1"/>
    <col min="3311" max="3314" width="9.28515625" style="1"/>
    <col min="3315" max="3315" width="31" style="1" customWidth="1"/>
    <col min="3316" max="3316" width="35.28515625" style="1" customWidth="1"/>
    <col min="3317" max="3551" width="8.7109375" style="1" customWidth="1"/>
    <col min="3552" max="3552" width="34.140625" style="1" customWidth="1"/>
    <col min="3553" max="3553" width="11.28515625" style="1" customWidth="1"/>
    <col min="3554" max="3554" width="11" style="1" customWidth="1"/>
    <col min="3555" max="3561" width="8.7109375" style="1" customWidth="1"/>
    <col min="3562" max="3563" width="10.85546875" style="1" customWidth="1"/>
    <col min="3564" max="3564" width="8.7109375" style="1" customWidth="1"/>
    <col min="3565" max="3565" width="11.5703125" style="1" customWidth="1"/>
    <col min="3566" max="3566" width="13.85546875" style="1" customWidth="1"/>
    <col min="3567" max="3570" width="9.28515625" style="1"/>
    <col min="3571" max="3571" width="31" style="1" customWidth="1"/>
    <col min="3572" max="3572" width="35.28515625" style="1" customWidth="1"/>
    <col min="3573" max="3807" width="8.7109375" style="1" customWidth="1"/>
    <col min="3808" max="3808" width="34.140625" style="1" customWidth="1"/>
    <col min="3809" max="3809" width="11.28515625" style="1" customWidth="1"/>
    <col min="3810" max="3810" width="11" style="1" customWidth="1"/>
    <col min="3811" max="3817" width="8.7109375" style="1" customWidth="1"/>
    <col min="3818" max="3819" width="10.85546875" style="1" customWidth="1"/>
    <col min="3820" max="3820" width="8.7109375" style="1" customWidth="1"/>
    <col min="3821" max="3821" width="11.5703125" style="1" customWidth="1"/>
    <col min="3822" max="3822" width="13.85546875" style="1" customWidth="1"/>
    <col min="3823" max="3826" width="9.28515625" style="1"/>
    <col min="3827" max="3827" width="31" style="1" customWidth="1"/>
    <col min="3828" max="3828" width="35.28515625" style="1" customWidth="1"/>
    <col min="3829" max="4063" width="8.7109375" style="1" customWidth="1"/>
    <col min="4064" max="4064" width="34.140625" style="1" customWidth="1"/>
    <col min="4065" max="4065" width="11.28515625" style="1" customWidth="1"/>
    <col min="4066" max="4066" width="11" style="1" customWidth="1"/>
    <col min="4067" max="4073" width="8.7109375" style="1" customWidth="1"/>
    <col min="4074" max="4075" width="10.85546875" style="1" customWidth="1"/>
    <col min="4076" max="4076" width="8.7109375" style="1" customWidth="1"/>
    <col min="4077" max="4077" width="11.5703125" style="1" customWidth="1"/>
    <col min="4078" max="4078" width="13.85546875" style="1" customWidth="1"/>
    <col min="4079" max="4082" width="9.28515625" style="1"/>
    <col min="4083" max="4083" width="31" style="1" customWidth="1"/>
    <col min="4084" max="4084" width="35.28515625" style="1" customWidth="1"/>
    <col min="4085" max="4319" width="8.7109375" style="1" customWidth="1"/>
    <col min="4320" max="4320" width="34.140625" style="1" customWidth="1"/>
    <col min="4321" max="4321" width="11.28515625" style="1" customWidth="1"/>
    <col min="4322" max="4322" width="11" style="1" customWidth="1"/>
    <col min="4323" max="4329" width="8.7109375" style="1" customWidth="1"/>
    <col min="4330" max="4331" width="10.85546875" style="1" customWidth="1"/>
    <col min="4332" max="4332" width="8.7109375" style="1" customWidth="1"/>
    <col min="4333" max="4333" width="11.5703125" style="1" customWidth="1"/>
    <col min="4334" max="4334" width="13.85546875" style="1" customWidth="1"/>
    <col min="4335" max="4338" width="9.28515625" style="1"/>
    <col min="4339" max="4339" width="31" style="1" customWidth="1"/>
    <col min="4340" max="4340" width="35.28515625" style="1" customWidth="1"/>
    <col min="4341" max="4575" width="8.7109375" style="1" customWidth="1"/>
    <col min="4576" max="4576" width="34.140625" style="1" customWidth="1"/>
    <col min="4577" max="4577" width="11.28515625" style="1" customWidth="1"/>
    <col min="4578" max="4578" width="11" style="1" customWidth="1"/>
    <col min="4579" max="4585" width="8.7109375" style="1" customWidth="1"/>
    <col min="4586" max="4587" width="10.85546875" style="1" customWidth="1"/>
    <col min="4588" max="4588" width="8.7109375" style="1" customWidth="1"/>
    <col min="4589" max="4589" width="11.5703125" style="1" customWidth="1"/>
    <col min="4590" max="4590" width="13.85546875" style="1" customWidth="1"/>
    <col min="4591" max="4594" width="9.28515625" style="1"/>
    <col min="4595" max="4595" width="31" style="1" customWidth="1"/>
    <col min="4596" max="4596" width="35.28515625" style="1" customWidth="1"/>
    <col min="4597" max="4831" width="8.7109375" style="1" customWidth="1"/>
    <col min="4832" max="4832" width="34.140625" style="1" customWidth="1"/>
    <col min="4833" max="4833" width="11.28515625" style="1" customWidth="1"/>
    <col min="4834" max="4834" width="11" style="1" customWidth="1"/>
    <col min="4835" max="4841" width="8.7109375" style="1" customWidth="1"/>
    <col min="4842" max="4843" width="10.85546875" style="1" customWidth="1"/>
    <col min="4844" max="4844" width="8.7109375" style="1" customWidth="1"/>
    <col min="4845" max="4845" width="11.5703125" style="1" customWidth="1"/>
    <col min="4846" max="4846" width="13.85546875" style="1" customWidth="1"/>
    <col min="4847" max="4850" width="9.28515625" style="1"/>
    <col min="4851" max="4851" width="31" style="1" customWidth="1"/>
    <col min="4852" max="4852" width="35.28515625" style="1" customWidth="1"/>
    <col min="4853" max="5087" width="8.7109375" style="1" customWidth="1"/>
    <col min="5088" max="5088" width="34.140625" style="1" customWidth="1"/>
    <col min="5089" max="5089" width="11.28515625" style="1" customWidth="1"/>
    <col min="5090" max="5090" width="11" style="1" customWidth="1"/>
    <col min="5091" max="5097" width="8.7109375" style="1" customWidth="1"/>
    <col min="5098" max="5099" width="10.85546875" style="1" customWidth="1"/>
    <col min="5100" max="5100" width="8.7109375" style="1" customWidth="1"/>
    <col min="5101" max="5101" width="11.5703125" style="1" customWidth="1"/>
    <col min="5102" max="5102" width="13.85546875" style="1" customWidth="1"/>
    <col min="5103" max="5106" width="9.28515625" style="1"/>
    <col min="5107" max="5107" width="31" style="1" customWidth="1"/>
    <col min="5108" max="5108" width="35.28515625" style="1" customWidth="1"/>
    <col min="5109" max="5343" width="8.7109375" style="1" customWidth="1"/>
    <col min="5344" max="5344" width="34.140625" style="1" customWidth="1"/>
    <col min="5345" max="5345" width="11.28515625" style="1" customWidth="1"/>
    <col min="5346" max="5346" width="11" style="1" customWidth="1"/>
    <col min="5347" max="5353" width="8.7109375" style="1" customWidth="1"/>
    <col min="5354" max="5355" width="10.85546875" style="1" customWidth="1"/>
    <col min="5356" max="5356" width="8.7109375" style="1" customWidth="1"/>
    <col min="5357" max="5357" width="11.5703125" style="1" customWidth="1"/>
    <col min="5358" max="5358" width="13.85546875" style="1" customWidth="1"/>
    <col min="5359" max="5362" width="9.28515625" style="1"/>
    <col min="5363" max="5363" width="31" style="1" customWidth="1"/>
    <col min="5364" max="5364" width="35.28515625" style="1" customWidth="1"/>
    <col min="5365" max="5599" width="8.7109375" style="1" customWidth="1"/>
    <col min="5600" max="5600" width="34.140625" style="1" customWidth="1"/>
    <col min="5601" max="5601" width="11.28515625" style="1" customWidth="1"/>
    <col min="5602" max="5602" width="11" style="1" customWidth="1"/>
    <col min="5603" max="5609" width="8.7109375" style="1" customWidth="1"/>
    <col min="5610" max="5611" width="10.85546875" style="1" customWidth="1"/>
    <col min="5612" max="5612" width="8.7109375" style="1" customWidth="1"/>
    <col min="5613" max="5613" width="11.5703125" style="1" customWidth="1"/>
    <col min="5614" max="5614" width="13.85546875" style="1" customWidth="1"/>
    <col min="5615" max="5618" width="9.28515625" style="1"/>
    <col min="5619" max="5619" width="31" style="1" customWidth="1"/>
    <col min="5620" max="5620" width="35.28515625" style="1" customWidth="1"/>
    <col min="5621" max="5855" width="8.7109375" style="1" customWidth="1"/>
    <col min="5856" max="5856" width="34.140625" style="1" customWidth="1"/>
    <col min="5857" max="5857" width="11.28515625" style="1" customWidth="1"/>
    <col min="5858" max="5858" width="11" style="1" customWidth="1"/>
    <col min="5859" max="5865" width="8.7109375" style="1" customWidth="1"/>
    <col min="5866" max="5867" width="10.85546875" style="1" customWidth="1"/>
    <col min="5868" max="5868" width="8.7109375" style="1" customWidth="1"/>
    <col min="5869" max="5869" width="11.5703125" style="1" customWidth="1"/>
    <col min="5870" max="5870" width="13.85546875" style="1" customWidth="1"/>
    <col min="5871" max="5874" width="9.28515625" style="1"/>
    <col min="5875" max="5875" width="31" style="1" customWidth="1"/>
    <col min="5876" max="5876" width="35.28515625" style="1" customWidth="1"/>
    <col min="5877" max="6111" width="8.7109375" style="1" customWidth="1"/>
    <col min="6112" max="6112" width="34.140625" style="1" customWidth="1"/>
    <col min="6113" max="6113" width="11.28515625" style="1" customWidth="1"/>
    <col min="6114" max="6114" width="11" style="1" customWidth="1"/>
    <col min="6115" max="6121" width="8.7109375" style="1" customWidth="1"/>
    <col min="6122" max="6123" width="10.85546875" style="1" customWidth="1"/>
    <col min="6124" max="6124" width="8.7109375" style="1" customWidth="1"/>
    <col min="6125" max="6125" width="11.5703125" style="1" customWidth="1"/>
    <col min="6126" max="6126" width="13.85546875" style="1" customWidth="1"/>
    <col min="6127" max="6130" width="9.28515625" style="1"/>
    <col min="6131" max="6131" width="31" style="1" customWidth="1"/>
    <col min="6132" max="6132" width="35.28515625" style="1" customWidth="1"/>
    <col min="6133" max="6367" width="8.7109375" style="1" customWidth="1"/>
    <col min="6368" max="6368" width="34.140625" style="1" customWidth="1"/>
    <col min="6369" max="6369" width="11.28515625" style="1" customWidth="1"/>
    <col min="6370" max="6370" width="11" style="1" customWidth="1"/>
    <col min="6371" max="6377" width="8.7109375" style="1" customWidth="1"/>
    <col min="6378" max="6379" width="10.85546875" style="1" customWidth="1"/>
    <col min="6380" max="6380" width="8.7109375" style="1" customWidth="1"/>
    <col min="6381" max="6381" width="11.5703125" style="1" customWidth="1"/>
    <col min="6382" max="6382" width="13.85546875" style="1" customWidth="1"/>
    <col min="6383" max="6386" width="9.28515625" style="1"/>
    <col min="6387" max="6387" width="31" style="1" customWidth="1"/>
    <col min="6388" max="6388" width="35.28515625" style="1" customWidth="1"/>
    <col min="6389" max="6623" width="8.7109375" style="1" customWidth="1"/>
    <col min="6624" max="6624" width="34.140625" style="1" customWidth="1"/>
    <col min="6625" max="6625" width="11.28515625" style="1" customWidth="1"/>
    <col min="6626" max="6626" width="11" style="1" customWidth="1"/>
    <col min="6627" max="6633" width="8.7109375" style="1" customWidth="1"/>
    <col min="6634" max="6635" width="10.85546875" style="1" customWidth="1"/>
    <col min="6636" max="6636" width="8.7109375" style="1" customWidth="1"/>
    <col min="6637" max="6637" width="11.5703125" style="1" customWidth="1"/>
    <col min="6638" max="6638" width="13.85546875" style="1" customWidth="1"/>
    <col min="6639" max="6642" width="9.28515625" style="1"/>
    <col min="6643" max="6643" width="31" style="1" customWidth="1"/>
    <col min="6644" max="6644" width="35.28515625" style="1" customWidth="1"/>
    <col min="6645" max="6879" width="8.7109375" style="1" customWidth="1"/>
    <col min="6880" max="6880" width="34.140625" style="1" customWidth="1"/>
    <col min="6881" max="6881" width="11.28515625" style="1" customWidth="1"/>
    <col min="6882" max="6882" width="11" style="1" customWidth="1"/>
    <col min="6883" max="6889" width="8.7109375" style="1" customWidth="1"/>
    <col min="6890" max="6891" width="10.85546875" style="1" customWidth="1"/>
    <col min="6892" max="6892" width="8.7109375" style="1" customWidth="1"/>
    <col min="6893" max="6893" width="11.5703125" style="1" customWidth="1"/>
    <col min="6894" max="6894" width="13.85546875" style="1" customWidth="1"/>
    <col min="6895" max="6898" width="9.28515625" style="1"/>
    <col min="6899" max="6899" width="31" style="1" customWidth="1"/>
    <col min="6900" max="6900" width="35.28515625" style="1" customWidth="1"/>
    <col min="6901" max="7135" width="8.7109375" style="1" customWidth="1"/>
    <col min="7136" max="7136" width="34.140625" style="1" customWidth="1"/>
    <col min="7137" max="7137" width="11.28515625" style="1" customWidth="1"/>
    <col min="7138" max="7138" width="11" style="1" customWidth="1"/>
    <col min="7139" max="7145" width="8.7109375" style="1" customWidth="1"/>
    <col min="7146" max="7147" width="10.85546875" style="1" customWidth="1"/>
    <col min="7148" max="7148" width="8.7109375" style="1" customWidth="1"/>
    <col min="7149" max="7149" width="11.5703125" style="1" customWidth="1"/>
    <col min="7150" max="7150" width="13.85546875" style="1" customWidth="1"/>
    <col min="7151" max="7154" width="9.28515625" style="1"/>
    <col min="7155" max="7155" width="31" style="1" customWidth="1"/>
    <col min="7156" max="7156" width="35.28515625" style="1" customWidth="1"/>
    <col min="7157" max="7391" width="8.7109375" style="1" customWidth="1"/>
    <col min="7392" max="7392" width="34.140625" style="1" customWidth="1"/>
    <col min="7393" max="7393" width="11.28515625" style="1" customWidth="1"/>
    <col min="7394" max="7394" width="11" style="1" customWidth="1"/>
    <col min="7395" max="7401" width="8.7109375" style="1" customWidth="1"/>
    <col min="7402" max="7403" width="10.85546875" style="1" customWidth="1"/>
    <col min="7404" max="7404" width="8.7109375" style="1" customWidth="1"/>
    <col min="7405" max="7405" width="11.5703125" style="1" customWidth="1"/>
    <col min="7406" max="7406" width="13.85546875" style="1" customWidth="1"/>
    <col min="7407" max="7410" width="9.28515625" style="1"/>
    <col min="7411" max="7411" width="31" style="1" customWidth="1"/>
    <col min="7412" max="7412" width="35.28515625" style="1" customWidth="1"/>
    <col min="7413" max="7647" width="8.7109375" style="1" customWidth="1"/>
    <col min="7648" max="7648" width="34.140625" style="1" customWidth="1"/>
    <col min="7649" max="7649" width="11.28515625" style="1" customWidth="1"/>
    <col min="7650" max="7650" width="11" style="1" customWidth="1"/>
    <col min="7651" max="7657" width="8.7109375" style="1" customWidth="1"/>
    <col min="7658" max="7659" width="10.85546875" style="1" customWidth="1"/>
    <col min="7660" max="7660" width="8.7109375" style="1" customWidth="1"/>
    <col min="7661" max="7661" width="11.5703125" style="1" customWidth="1"/>
    <col min="7662" max="7662" width="13.85546875" style="1" customWidth="1"/>
    <col min="7663" max="7666" width="9.28515625" style="1"/>
    <col min="7667" max="7667" width="31" style="1" customWidth="1"/>
    <col min="7668" max="7668" width="35.28515625" style="1" customWidth="1"/>
    <col min="7669" max="7903" width="8.7109375" style="1" customWidth="1"/>
    <col min="7904" max="7904" width="34.140625" style="1" customWidth="1"/>
    <col min="7905" max="7905" width="11.28515625" style="1" customWidth="1"/>
    <col min="7906" max="7906" width="11" style="1" customWidth="1"/>
    <col min="7907" max="7913" width="8.7109375" style="1" customWidth="1"/>
    <col min="7914" max="7915" width="10.85546875" style="1" customWidth="1"/>
    <col min="7916" max="7916" width="8.7109375" style="1" customWidth="1"/>
    <col min="7917" max="7917" width="11.5703125" style="1" customWidth="1"/>
    <col min="7918" max="7918" width="13.85546875" style="1" customWidth="1"/>
    <col min="7919" max="7922" width="9.28515625" style="1"/>
    <col min="7923" max="7923" width="31" style="1" customWidth="1"/>
    <col min="7924" max="7924" width="35.28515625" style="1" customWidth="1"/>
    <col min="7925" max="8159" width="8.7109375" style="1" customWidth="1"/>
    <col min="8160" max="8160" width="34.140625" style="1" customWidth="1"/>
    <col min="8161" max="8161" width="11.28515625" style="1" customWidth="1"/>
    <col min="8162" max="8162" width="11" style="1" customWidth="1"/>
    <col min="8163" max="8169" width="8.7109375" style="1" customWidth="1"/>
    <col min="8170" max="8171" width="10.85546875" style="1" customWidth="1"/>
    <col min="8172" max="8172" width="8.7109375" style="1" customWidth="1"/>
    <col min="8173" max="8173" width="11.5703125" style="1" customWidth="1"/>
    <col min="8174" max="8174" width="13.85546875" style="1" customWidth="1"/>
    <col min="8175" max="8178" width="9.28515625" style="1"/>
    <col min="8179" max="8179" width="31" style="1" customWidth="1"/>
    <col min="8180" max="8180" width="35.28515625" style="1" customWidth="1"/>
    <col min="8181" max="8415" width="8.7109375" style="1" customWidth="1"/>
    <col min="8416" max="8416" width="34.140625" style="1" customWidth="1"/>
    <col min="8417" max="8417" width="11.28515625" style="1" customWidth="1"/>
    <col min="8418" max="8418" width="11" style="1" customWidth="1"/>
    <col min="8419" max="8425" width="8.7109375" style="1" customWidth="1"/>
    <col min="8426" max="8427" width="10.85546875" style="1" customWidth="1"/>
    <col min="8428" max="8428" width="8.7109375" style="1" customWidth="1"/>
    <col min="8429" max="8429" width="11.5703125" style="1" customWidth="1"/>
    <col min="8430" max="8430" width="13.85546875" style="1" customWidth="1"/>
    <col min="8431" max="8434" width="9.28515625" style="1"/>
    <col min="8435" max="8435" width="31" style="1" customWidth="1"/>
    <col min="8436" max="8436" width="35.28515625" style="1" customWidth="1"/>
    <col min="8437" max="8671" width="8.7109375" style="1" customWidth="1"/>
    <col min="8672" max="8672" width="34.140625" style="1" customWidth="1"/>
    <col min="8673" max="8673" width="11.28515625" style="1" customWidth="1"/>
    <col min="8674" max="8674" width="11" style="1" customWidth="1"/>
    <col min="8675" max="8681" width="8.7109375" style="1" customWidth="1"/>
    <col min="8682" max="8683" width="10.85546875" style="1" customWidth="1"/>
    <col min="8684" max="8684" width="8.7109375" style="1" customWidth="1"/>
    <col min="8685" max="8685" width="11.5703125" style="1" customWidth="1"/>
    <col min="8686" max="8686" width="13.85546875" style="1" customWidth="1"/>
    <col min="8687" max="8690" width="9.28515625" style="1"/>
    <col min="8691" max="8691" width="31" style="1" customWidth="1"/>
    <col min="8692" max="8692" width="35.28515625" style="1" customWidth="1"/>
    <col min="8693" max="8927" width="8.7109375" style="1" customWidth="1"/>
    <col min="8928" max="8928" width="34.140625" style="1" customWidth="1"/>
    <col min="8929" max="8929" width="11.28515625" style="1" customWidth="1"/>
    <col min="8930" max="8930" width="11" style="1" customWidth="1"/>
    <col min="8931" max="8937" width="8.7109375" style="1" customWidth="1"/>
    <col min="8938" max="8939" width="10.85546875" style="1" customWidth="1"/>
    <col min="8940" max="8940" width="8.7109375" style="1" customWidth="1"/>
    <col min="8941" max="8941" width="11.5703125" style="1" customWidth="1"/>
    <col min="8942" max="8942" width="13.85546875" style="1" customWidth="1"/>
    <col min="8943" max="8946" width="9.28515625" style="1"/>
    <col min="8947" max="8947" width="31" style="1" customWidth="1"/>
    <col min="8948" max="8948" width="35.28515625" style="1" customWidth="1"/>
    <col min="8949" max="9183" width="8.7109375" style="1" customWidth="1"/>
    <col min="9184" max="9184" width="34.140625" style="1" customWidth="1"/>
    <col min="9185" max="9185" width="11.28515625" style="1" customWidth="1"/>
    <col min="9186" max="9186" width="11" style="1" customWidth="1"/>
    <col min="9187" max="9193" width="8.7109375" style="1" customWidth="1"/>
    <col min="9194" max="9195" width="10.85546875" style="1" customWidth="1"/>
    <col min="9196" max="9196" width="8.7109375" style="1" customWidth="1"/>
    <col min="9197" max="9197" width="11.5703125" style="1" customWidth="1"/>
    <col min="9198" max="9198" width="13.85546875" style="1" customWidth="1"/>
    <col min="9199" max="9202" width="9.28515625" style="1"/>
    <col min="9203" max="9203" width="31" style="1" customWidth="1"/>
    <col min="9204" max="9204" width="35.28515625" style="1" customWidth="1"/>
    <col min="9205" max="9439" width="8.7109375" style="1" customWidth="1"/>
    <col min="9440" max="9440" width="34.140625" style="1" customWidth="1"/>
    <col min="9441" max="9441" width="11.28515625" style="1" customWidth="1"/>
    <col min="9442" max="9442" width="11" style="1" customWidth="1"/>
    <col min="9443" max="9449" width="8.7109375" style="1" customWidth="1"/>
    <col min="9450" max="9451" width="10.85546875" style="1" customWidth="1"/>
    <col min="9452" max="9452" width="8.7109375" style="1" customWidth="1"/>
    <col min="9453" max="9453" width="11.5703125" style="1" customWidth="1"/>
    <col min="9454" max="9454" width="13.85546875" style="1" customWidth="1"/>
    <col min="9455" max="9458" width="9.28515625" style="1"/>
    <col min="9459" max="9459" width="31" style="1" customWidth="1"/>
    <col min="9460" max="9460" width="35.28515625" style="1" customWidth="1"/>
    <col min="9461" max="9695" width="8.7109375" style="1" customWidth="1"/>
    <col min="9696" max="9696" width="34.140625" style="1" customWidth="1"/>
    <col min="9697" max="9697" width="11.28515625" style="1" customWidth="1"/>
    <col min="9698" max="9698" width="11" style="1" customWidth="1"/>
    <col min="9699" max="9705" width="8.7109375" style="1" customWidth="1"/>
    <col min="9706" max="9707" width="10.85546875" style="1" customWidth="1"/>
    <col min="9708" max="9708" width="8.7109375" style="1" customWidth="1"/>
    <col min="9709" max="9709" width="11.5703125" style="1" customWidth="1"/>
    <col min="9710" max="9710" width="13.85546875" style="1" customWidth="1"/>
    <col min="9711" max="9714" width="9.28515625" style="1"/>
    <col min="9715" max="9715" width="31" style="1" customWidth="1"/>
    <col min="9716" max="9716" width="35.28515625" style="1" customWidth="1"/>
    <col min="9717" max="9951" width="8.7109375" style="1" customWidth="1"/>
    <col min="9952" max="9952" width="34.140625" style="1" customWidth="1"/>
    <col min="9953" max="9953" width="11.28515625" style="1" customWidth="1"/>
    <col min="9954" max="9954" width="11" style="1" customWidth="1"/>
    <col min="9955" max="9961" width="8.7109375" style="1" customWidth="1"/>
    <col min="9962" max="9963" width="10.85546875" style="1" customWidth="1"/>
    <col min="9964" max="9964" width="8.7109375" style="1" customWidth="1"/>
    <col min="9965" max="9965" width="11.5703125" style="1" customWidth="1"/>
    <col min="9966" max="9966" width="13.85546875" style="1" customWidth="1"/>
    <col min="9967" max="9970" width="9.28515625" style="1"/>
    <col min="9971" max="9971" width="31" style="1" customWidth="1"/>
    <col min="9972" max="9972" width="35.28515625" style="1" customWidth="1"/>
    <col min="9973" max="10207" width="8.7109375" style="1" customWidth="1"/>
    <col min="10208" max="10208" width="34.140625" style="1" customWidth="1"/>
    <col min="10209" max="10209" width="11.28515625" style="1" customWidth="1"/>
    <col min="10210" max="10210" width="11" style="1" customWidth="1"/>
    <col min="10211" max="10217" width="8.7109375" style="1" customWidth="1"/>
    <col min="10218" max="10219" width="10.85546875" style="1" customWidth="1"/>
    <col min="10220" max="10220" width="8.7109375" style="1" customWidth="1"/>
    <col min="10221" max="10221" width="11.5703125" style="1" customWidth="1"/>
    <col min="10222" max="10222" width="13.85546875" style="1" customWidth="1"/>
    <col min="10223" max="10226" width="9.28515625" style="1"/>
    <col min="10227" max="10227" width="31" style="1" customWidth="1"/>
    <col min="10228" max="10228" width="35.28515625" style="1" customWidth="1"/>
    <col min="10229" max="10463" width="8.7109375" style="1" customWidth="1"/>
    <col min="10464" max="10464" width="34.140625" style="1" customWidth="1"/>
    <col min="10465" max="10465" width="11.28515625" style="1" customWidth="1"/>
    <col min="10466" max="10466" width="11" style="1" customWidth="1"/>
    <col min="10467" max="10473" width="8.7109375" style="1" customWidth="1"/>
    <col min="10474" max="10475" width="10.85546875" style="1" customWidth="1"/>
    <col min="10476" max="10476" width="8.7109375" style="1" customWidth="1"/>
    <col min="10477" max="10477" width="11.5703125" style="1" customWidth="1"/>
    <col min="10478" max="10478" width="13.85546875" style="1" customWidth="1"/>
    <col min="10479" max="10482" width="9.28515625" style="1"/>
    <col min="10483" max="10483" width="31" style="1" customWidth="1"/>
    <col min="10484" max="10484" width="35.28515625" style="1" customWidth="1"/>
    <col min="10485" max="10719" width="8.7109375" style="1" customWidth="1"/>
    <col min="10720" max="10720" width="34.140625" style="1" customWidth="1"/>
    <col min="10721" max="10721" width="11.28515625" style="1" customWidth="1"/>
    <col min="10722" max="10722" width="11" style="1" customWidth="1"/>
    <col min="10723" max="10729" width="8.7109375" style="1" customWidth="1"/>
    <col min="10730" max="10731" width="10.85546875" style="1" customWidth="1"/>
    <col min="10732" max="10732" width="8.7109375" style="1" customWidth="1"/>
    <col min="10733" max="10733" width="11.5703125" style="1" customWidth="1"/>
    <col min="10734" max="10734" width="13.85546875" style="1" customWidth="1"/>
    <col min="10735" max="10738" width="9.28515625" style="1"/>
    <col min="10739" max="10739" width="31" style="1" customWidth="1"/>
    <col min="10740" max="10740" width="35.28515625" style="1" customWidth="1"/>
    <col min="10741" max="10975" width="8.7109375" style="1" customWidth="1"/>
    <col min="10976" max="10976" width="34.140625" style="1" customWidth="1"/>
    <col min="10977" max="10977" width="11.28515625" style="1" customWidth="1"/>
    <col min="10978" max="10978" width="11" style="1" customWidth="1"/>
    <col min="10979" max="10985" width="8.7109375" style="1" customWidth="1"/>
    <col min="10986" max="10987" width="10.85546875" style="1" customWidth="1"/>
    <col min="10988" max="10988" width="8.7109375" style="1" customWidth="1"/>
    <col min="10989" max="10989" width="11.5703125" style="1" customWidth="1"/>
    <col min="10990" max="10990" width="13.85546875" style="1" customWidth="1"/>
    <col min="10991" max="10994" width="9.28515625" style="1"/>
    <col min="10995" max="10995" width="31" style="1" customWidth="1"/>
    <col min="10996" max="10996" width="35.28515625" style="1" customWidth="1"/>
    <col min="10997" max="11231" width="8.7109375" style="1" customWidth="1"/>
    <col min="11232" max="11232" width="34.140625" style="1" customWidth="1"/>
    <col min="11233" max="11233" width="11.28515625" style="1" customWidth="1"/>
    <col min="11234" max="11234" width="11" style="1" customWidth="1"/>
    <col min="11235" max="11241" width="8.7109375" style="1" customWidth="1"/>
    <col min="11242" max="11243" width="10.85546875" style="1" customWidth="1"/>
    <col min="11244" max="11244" width="8.7109375" style="1" customWidth="1"/>
    <col min="11245" max="11245" width="11.5703125" style="1" customWidth="1"/>
    <col min="11246" max="11246" width="13.85546875" style="1" customWidth="1"/>
    <col min="11247" max="11250" width="9.28515625" style="1"/>
    <col min="11251" max="11251" width="31" style="1" customWidth="1"/>
    <col min="11252" max="11252" width="35.28515625" style="1" customWidth="1"/>
    <col min="11253" max="11487" width="8.7109375" style="1" customWidth="1"/>
    <col min="11488" max="11488" width="34.140625" style="1" customWidth="1"/>
    <col min="11489" max="11489" width="11.28515625" style="1" customWidth="1"/>
    <col min="11490" max="11490" width="11" style="1" customWidth="1"/>
    <col min="11491" max="11497" width="8.7109375" style="1" customWidth="1"/>
    <col min="11498" max="11499" width="10.85546875" style="1" customWidth="1"/>
    <col min="11500" max="11500" width="8.7109375" style="1" customWidth="1"/>
    <col min="11501" max="11501" width="11.5703125" style="1" customWidth="1"/>
    <col min="11502" max="11502" width="13.85546875" style="1" customWidth="1"/>
    <col min="11503" max="11506" width="9.28515625" style="1"/>
    <col min="11507" max="11507" width="31" style="1" customWidth="1"/>
    <col min="11508" max="11508" width="35.28515625" style="1" customWidth="1"/>
    <col min="11509" max="11743" width="8.7109375" style="1" customWidth="1"/>
    <col min="11744" max="11744" width="34.140625" style="1" customWidth="1"/>
    <col min="11745" max="11745" width="11.28515625" style="1" customWidth="1"/>
    <col min="11746" max="11746" width="11" style="1" customWidth="1"/>
    <col min="11747" max="11753" width="8.7109375" style="1" customWidth="1"/>
    <col min="11754" max="11755" width="10.85546875" style="1" customWidth="1"/>
    <col min="11756" max="11756" width="8.7109375" style="1" customWidth="1"/>
    <col min="11757" max="11757" width="11.5703125" style="1" customWidth="1"/>
    <col min="11758" max="11758" width="13.85546875" style="1" customWidth="1"/>
    <col min="11759" max="11762" width="9.28515625" style="1"/>
    <col min="11763" max="11763" width="31" style="1" customWidth="1"/>
    <col min="11764" max="11764" width="35.28515625" style="1" customWidth="1"/>
    <col min="11765" max="11999" width="8.7109375" style="1" customWidth="1"/>
    <col min="12000" max="12000" width="34.140625" style="1" customWidth="1"/>
    <col min="12001" max="12001" width="11.28515625" style="1" customWidth="1"/>
    <col min="12002" max="12002" width="11" style="1" customWidth="1"/>
    <col min="12003" max="12009" width="8.7109375" style="1" customWidth="1"/>
    <col min="12010" max="12011" width="10.85546875" style="1" customWidth="1"/>
    <col min="12012" max="12012" width="8.7109375" style="1" customWidth="1"/>
    <col min="12013" max="12013" width="11.5703125" style="1" customWidth="1"/>
    <col min="12014" max="12014" width="13.85546875" style="1" customWidth="1"/>
    <col min="12015" max="12018" width="9.28515625" style="1"/>
    <col min="12019" max="12019" width="31" style="1" customWidth="1"/>
    <col min="12020" max="12020" width="35.28515625" style="1" customWidth="1"/>
    <col min="12021" max="12255" width="8.7109375" style="1" customWidth="1"/>
    <col min="12256" max="12256" width="34.140625" style="1" customWidth="1"/>
    <col min="12257" max="12257" width="11.28515625" style="1" customWidth="1"/>
    <col min="12258" max="12258" width="11" style="1" customWidth="1"/>
    <col min="12259" max="12265" width="8.7109375" style="1" customWidth="1"/>
    <col min="12266" max="12267" width="10.85546875" style="1" customWidth="1"/>
    <col min="12268" max="12268" width="8.7109375" style="1" customWidth="1"/>
    <col min="12269" max="12269" width="11.5703125" style="1" customWidth="1"/>
    <col min="12270" max="12270" width="13.85546875" style="1" customWidth="1"/>
    <col min="12271" max="12274" width="9.28515625" style="1"/>
    <col min="12275" max="12275" width="31" style="1" customWidth="1"/>
    <col min="12276" max="12276" width="35.28515625" style="1" customWidth="1"/>
    <col min="12277" max="12511" width="8.7109375" style="1" customWidth="1"/>
    <col min="12512" max="12512" width="34.140625" style="1" customWidth="1"/>
    <col min="12513" max="12513" width="11.28515625" style="1" customWidth="1"/>
    <col min="12514" max="12514" width="11" style="1" customWidth="1"/>
    <col min="12515" max="12521" width="8.7109375" style="1" customWidth="1"/>
    <col min="12522" max="12523" width="10.85546875" style="1" customWidth="1"/>
    <col min="12524" max="12524" width="8.7109375" style="1" customWidth="1"/>
    <col min="12525" max="12525" width="11.5703125" style="1" customWidth="1"/>
    <col min="12526" max="12526" width="13.85546875" style="1" customWidth="1"/>
    <col min="12527" max="12530" width="9.28515625" style="1"/>
    <col min="12531" max="12531" width="31" style="1" customWidth="1"/>
    <col min="12532" max="12532" width="35.28515625" style="1" customWidth="1"/>
    <col min="12533" max="12767" width="8.7109375" style="1" customWidth="1"/>
    <col min="12768" max="12768" width="34.140625" style="1" customWidth="1"/>
    <col min="12769" max="12769" width="11.28515625" style="1" customWidth="1"/>
    <col min="12770" max="12770" width="11" style="1" customWidth="1"/>
    <col min="12771" max="12777" width="8.7109375" style="1" customWidth="1"/>
    <col min="12778" max="12779" width="10.85546875" style="1" customWidth="1"/>
    <col min="12780" max="12780" width="8.7109375" style="1" customWidth="1"/>
    <col min="12781" max="12781" width="11.5703125" style="1" customWidth="1"/>
    <col min="12782" max="12782" width="13.85546875" style="1" customWidth="1"/>
    <col min="12783" max="12786" width="9.28515625" style="1"/>
    <col min="12787" max="12787" width="31" style="1" customWidth="1"/>
    <col min="12788" max="12788" width="35.28515625" style="1" customWidth="1"/>
    <col min="12789" max="13023" width="8.7109375" style="1" customWidth="1"/>
    <col min="13024" max="13024" width="34.140625" style="1" customWidth="1"/>
    <col min="13025" max="13025" width="11.28515625" style="1" customWidth="1"/>
    <col min="13026" max="13026" width="11" style="1" customWidth="1"/>
    <col min="13027" max="13033" width="8.7109375" style="1" customWidth="1"/>
    <col min="13034" max="13035" width="10.85546875" style="1" customWidth="1"/>
    <col min="13036" max="13036" width="8.7109375" style="1" customWidth="1"/>
    <col min="13037" max="13037" width="11.5703125" style="1" customWidth="1"/>
    <col min="13038" max="13038" width="13.85546875" style="1" customWidth="1"/>
    <col min="13039" max="13042" width="9.28515625" style="1"/>
    <col min="13043" max="13043" width="31" style="1" customWidth="1"/>
    <col min="13044" max="13044" width="35.28515625" style="1" customWidth="1"/>
    <col min="13045" max="13279" width="8.7109375" style="1" customWidth="1"/>
    <col min="13280" max="13280" width="34.140625" style="1" customWidth="1"/>
    <col min="13281" max="13281" width="11.28515625" style="1" customWidth="1"/>
    <col min="13282" max="13282" width="11" style="1" customWidth="1"/>
    <col min="13283" max="13289" width="8.7109375" style="1" customWidth="1"/>
    <col min="13290" max="13291" width="10.85546875" style="1" customWidth="1"/>
    <col min="13292" max="13292" width="8.7109375" style="1" customWidth="1"/>
    <col min="13293" max="13293" width="11.5703125" style="1" customWidth="1"/>
    <col min="13294" max="13294" width="13.85546875" style="1" customWidth="1"/>
    <col min="13295" max="13298" width="9.28515625" style="1"/>
    <col min="13299" max="13299" width="31" style="1" customWidth="1"/>
    <col min="13300" max="13300" width="35.28515625" style="1" customWidth="1"/>
    <col min="13301" max="13535" width="8.7109375" style="1" customWidth="1"/>
    <col min="13536" max="13536" width="34.140625" style="1" customWidth="1"/>
    <col min="13537" max="13537" width="11.28515625" style="1" customWidth="1"/>
    <col min="13538" max="13538" width="11" style="1" customWidth="1"/>
    <col min="13539" max="13545" width="8.7109375" style="1" customWidth="1"/>
    <col min="13546" max="13547" width="10.85546875" style="1" customWidth="1"/>
    <col min="13548" max="13548" width="8.7109375" style="1" customWidth="1"/>
    <col min="13549" max="13549" width="11.5703125" style="1" customWidth="1"/>
    <col min="13550" max="13550" width="13.85546875" style="1" customWidth="1"/>
    <col min="13551" max="13554" width="9.28515625" style="1"/>
    <col min="13555" max="13555" width="31" style="1" customWidth="1"/>
    <col min="13556" max="13556" width="35.28515625" style="1" customWidth="1"/>
    <col min="13557" max="13791" width="8.7109375" style="1" customWidth="1"/>
    <col min="13792" max="13792" width="34.140625" style="1" customWidth="1"/>
    <col min="13793" max="13793" width="11.28515625" style="1" customWidth="1"/>
    <col min="13794" max="13794" width="11" style="1" customWidth="1"/>
    <col min="13795" max="13801" width="8.7109375" style="1" customWidth="1"/>
    <col min="13802" max="13803" width="10.85546875" style="1" customWidth="1"/>
    <col min="13804" max="13804" width="8.7109375" style="1" customWidth="1"/>
    <col min="13805" max="13805" width="11.5703125" style="1" customWidth="1"/>
    <col min="13806" max="13806" width="13.85546875" style="1" customWidth="1"/>
    <col min="13807" max="13810" width="9.28515625" style="1"/>
    <col min="13811" max="13811" width="31" style="1" customWidth="1"/>
    <col min="13812" max="13812" width="35.28515625" style="1" customWidth="1"/>
    <col min="13813" max="14047" width="8.7109375" style="1" customWidth="1"/>
    <col min="14048" max="14048" width="34.140625" style="1" customWidth="1"/>
    <col min="14049" max="14049" width="11.28515625" style="1" customWidth="1"/>
    <col min="14050" max="14050" width="11" style="1" customWidth="1"/>
    <col min="14051" max="14057" width="8.7109375" style="1" customWidth="1"/>
    <col min="14058" max="14059" width="10.85546875" style="1" customWidth="1"/>
    <col min="14060" max="14060" width="8.7109375" style="1" customWidth="1"/>
    <col min="14061" max="14061" width="11.5703125" style="1" customWidth="1"/>
    <col min="14062" max="14062" width="13.85546875" style="1" customWidth="1"/>
    <col min="14063" max="14066" width="9.28515625" style="1"/>
    <col min="14067" max="14067" width="31" style="1" customWidth="1"/>
    <col min="14068" max="14068" width="35.28515625" style="1" customWidth="1"/>
    <col min="14069" max="14303" width="8.7109375" style="1" customWidth="1"/>
    <col min="14304" max="14304" width="34.140625" style="1" customWidth="1"/>
    <col min="14305" max="14305" width="11.28515625" style="1" customWidth="1"/>
    <col min="14306" max="14306" width="11" style="1" customWidth="1"/>
    <col min="14307" max="14313" width="8.7109375" style="1" customWidth="1"/>
    <col min="14314" max="14315" width="10.85546875" style="1" customWidth="1"/>
    <col min="14316" max="14316" width="8.7109375" style="1" customWidth="1"/>
    <col min="14317" max="14317" width="11.5703125" style="1" customWidth="1"/>
    <col min="14318" max="14318" width="13.85546875" style="1" customWidth="1"/>
    <col min="14319" max="14322" width="9.28515625" style="1"/>
    <col min="14323" max="14323" width="31" style="1" customWidth="1"/>
    <col min="14324" max="14324" width="35.28515625" style="1" customWidth="1"/>
    <col min="14325" max="14559" width="8.7109375" style="1" customWidth="1"/>
    <col min="14560" max="14560" width="34.140625" style="1" customWidth="1"/>
    <col min="14561" max="14561" width="11.28515625" style="1" customWidth="1"/>
    <col min="14562" max="14562" width="11" style="1" customWidth="1"/>
    <col min="14563" max="14569" width="8.7109375" style="1" customWidth="1"/>
    <col min="14570" max="14571" width="10.85546875" style="1" customWidth="1"/>
    <col min="14572" max="14572" width="8.7109375" style="1" customWidth="1"/>
    <col min="14573" max="14573" width="11.5703125" style="1" customWidth="1"/>
    <col min="14574" max="14574" width="13.85546875" style="1" customWidth="1"/>
    <col min="14575" max="14578" width="9.28515625" style="1"/>
    <col min="14579" max="14579" width="31" style="1" customWidth="1"/>
    <col min="14580" max="14580" width="35.28515625" style="1" customWidth="1"/>
    <col min="14581" max="14815" width="8.7109375" style="1" customWidth="1"/>
    <col min="14816" max="14816" width="34.140625" style="1" customWidth="1"/>
    <col min="14817" max="14817" width="11.28515625" style="1" customWidth="1"/>
    <col min="14818" max="14818" width="11" style="1" customWidth="1"/>
    <col min="14819" max="14825" width="8.7109375" style="1" customWidth="1"/>
    <col min="14826" max="14827" width="10.85546875" style="1" customWidth="1"/>
    <col min="14828" max="14828" width="8.7109375" style="1" customWidth="1"/>
    <col min="14829" max="14829" width="11.5703125" style="1" customWidth="1"/>
    <col min="14830" max="14830" width="13.85546875" style="1" customWidth="1"/>
    <col min="14831" max="14834" width="9.28515625" style="1"/>
    <col min="14835" max="14835" width="31" style="1" customWidth="1"/>
    <col min="14836" max="14836" width="35.28515625" style="1" customWidth="1"/>
    <col min="14837" max="15071" width="8.7109375" style="1" customWidth="1"/>
    <col min="15072" max="15072" width="34.140625" style="1" customWidth="1"/>
    <col min="15073" max="15073" width="11.28515625" style="1" customWidth="1"/>
    <col min="15074" max="15074" width="11" style="1" customWidth="1"/>
    <col min="15075" max="15081" width="8.7109375" style="1" customWidth="1"/>
    <col min="15082" max="15083" width="10.85546875" style="1" customWidth="1"/>
    <col min="15084" max="15084" width="8.7109375" style="1" customWidth="1"/>
    <col min="15085" max="15085" width="11.5703125" style="1" customWidth="1"/>
    <col min="15086" max="15086" width="13.85546875" style="1" customWidth="1"/>
    <col min="15087" max="15090" width="9.28515625" style="1"/>
    <col min="15091" max="15091" width="31" style="1" customWidth="1"/>
    <col min="15092" max="15092" width="35.28515625" style="1" customWidth="1"/>
    <col min="15093" max="15327" width="8.7109375" style="1" customWidth="1"/>
    <col min="15328" max="15328" width="34.140625" style="1" customWidth="1"/>
    <col min="15329" max="15329" width="11.28515625" style="1" customWidth="1"/>
    <col min="15330" max="15330" width="11" style="1" customWidth="1"/>
    <col min="15331" max="15337" width="8.7109375" style="1" customWidth="1"/>
    <col min="15338" max="15339" width="10.85546875" style="1" customWidth="1"/>
    <col min="15340" max="15340" width="8.7109375" style="1" customWidth="1"/>
    <col min="15341" max="15341" width="11.5703125" style="1" customWidth="1"/>
    <col min="15342" max="15342" width="13.85546875" style="1" customWidth="1"/>
    <col min="15343" max="15346" width="9.28515625" style="1"/>
    <col min="15347" max="15347" width="31" style="1" customWidth="1"/>
    <col min="15348" max="15348" width="35.28515625" style="1" customWidth="1"/>
    <col min="15349" max="15583" width="8.7109375" style="1" customWidth="1"/>
    <col min="15584" max="15584" width="34.140625" style="1" customWidth="1"/>
    <col min="15585" max="15585" width="11.28515625" style="1" customWidth="1"/>
    <col min="15586" max="15586" width="11" style="1" customWidth="1"/>
    <col min="15587" max="15593" width="8.7109375" style="1" customWidth="1"/>
    <col min="15594" max="15595" width="10.85546875" style="1" customWidth="1"/>
    <col min="15596" max="15596" width="8.7109375" style="1" customWidth="1"/>
    <col min="15597" max="15597" width="11.5703125" style="1" customWidth="1"/>
    <col min="15598" max="15598" width="13.85546875" style="1" customWidth="1"/>
    <col min="15599" max="15602" width="9.28515625" style="1"/>
    <col min="15603" max="15603" width="31" style="1" customWidth="1"/>
    <col min="15604" max="15604" width="35.28515625" style="1" customWidth="1"/>
    <col min="15605" max="15839" width="8.7109375" style="1" customWidth="1"/>
    <col min="15840" max="15840" width="34.140625" style="1" customWidth="1"/>
    <col min="15841" max="15841" width="11.28515625" style="1" customWidth="1"/>
    <col min="15842" max="15842" width="11" style="1" customWidth="1"/>
    <col min="15843" max="15849" width="8.7109375" style="1" customWidth="1"/>
    <col min="15850" max="15851" width="10.85546875" style="1" customWidth="1"/>
    <col min="15852" max="15852" width="8.7109375" style="1" customWidth="1"/>
    <col min="15853" max="15853" width="11.5703125" style="1" customWidth="1"/>
    <col min="15854" max="15854" width="13.85546875" style="1" customWidth="1"/>
    <col min="15855" max="15858" width="9.28515625" style="1"/>
    <col min="15859" max="15859" width="31" style="1" customWidth="1"/>
    <col min="15860" max="15860" width="35.28515625" style="1" customWidth="1"/>
    <col min="15861" max="16095" width="8.7109375" style="1" customWidth="1"/>
    <col min="16096" max="16096" width="34.140625" style="1" customWidth="1"/>
    <col min="16097" max="16097" width="11.28515625" style="1" customWidth="1"/>
    <col min="16098" max="16098" width="11" style="1" customWidth="1"/>
    <col min="16099" max="16105" width="8.7109375" style="1" customWidth="1"/>
    <col min="16106" max="16107" width="10.85546875" style="1" customWidth="1"/>
    <col min="16108" max="16108" width="8.7109375" style="1" customWidth="1"/>
    <col min="16109" max="16109" width="11.5703125" style="1" customWidth="1"/>
    <col min="16110" max="16110" width="13.85546875" style="1" customWidth="1"/>
    <col min="16111" max="16114" width="9.28515625" style="1"/>
    <col min="16115" max="16115" width="31" style="1" customWidth="1"/>
    <col min="16116" max="16116" width="35.28515625" style="1" customWidth="1"/>
    <col min="16117" max="16351" width="8.7109375" style="1" customWidth="1"/>
    <col min="16352" max="16352" width="34.140625" style="1" customWidth="1"/>
    <col min="16353" max="16353" width="11.28515625" style="1" customWidth="1"/>
    <col min="16354" max="16354" width="11" style="1" customWidth="1"/>
    <col min="16355" max="16361" width="8.7109375" style="1" customWidth="1"/>
    <col min="16362" max="16363" width="10.85546875" style="1" customWidth="1"/>
    <col min="16364" max="16364" width="8.7109375" style="1" customWidth="1"/>
    <col min="16365" max="16365" width="11.5703125" style="1" customWidth="1"/>
    <col min="16366" max="16366" width="13.85546875" style="1" customWidth="1"/>
    <col min="16367" max="16384" width="9.28515625" style="1"/>
  </cols>
  <sheetData>
    <row r="1" spans="1:19" ht="44.45" customHeight="1">
      <c r="B1"/>
      <c r="C1"/>
      <c r="D1" s="11"/>
      <c r="E1"/>
      <c r="F1"/>
      <c r="G1"/>
      <c r="H1"/>
      <c r="I1" s="11"/>
      <c r="J1"/>
      <c r="K1"/>
      <c r="L1"/>
      <c r="M1"/>
      <c r="N1"/>
      <c r="O1"/>
    </row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58"/>
      <c r="B3" s="366" t="s">
        <v>133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58"/>
      <c r="Q3" s="58"/>
      <c r="R3" s="58"/>
      <c r="S3" s="58"/>
    </row>
    <row r="4" spans="1:19" ht="10.9" customHeight="1" thickBot="1">
      <c r="A4" s="58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58"/>
      <c r="Q4" s="58"/>
      <c r="R4" s="58"/>
      <c r="S4" s="58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58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58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58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58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58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58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7"/>
      <c r="Q11" s="116"/>
      <c r="R11" s="131">
        <f>J11+M11+N11+O11+P11</f>
        <v>0</v>
      </c>
      <c r="S11" s="59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103"/>
      <c r="Q12" s="113"/>
      <c r="R12" s="131">
        <f t="shared" ref="R12:R74" si="3">J12+M12+N12+O12+P12</f>
        <v>0</v>
      </c>
      <c r="S12" s="59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103"/>
      <c r="Q13" s="113"/>
      <c r="R13" s="131">
        <f t="shared" si="3"/>
        <v>0</v>
      </c>
      <c r="S13" s="59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103"/>
      <c r="Q14" s="113"/>
      <c r="R14" s="131">
        <f t="shared" si="3"/>
        <v>0</v>
      </c>
      <c r="S14" s="59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103"/>
      <c r="Q15" s="113"/>
      <c r="R15" s="131">
        <f t="shared" si="3"/>
        <v>0</v>
      </c>
      <c r="S15" s="59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103"/>
      <c r="Q16" s="113"/>
      <c r="R16" s="131">
        <f t="shared" si="3"/>
        <v>0</v>
      </c>
      <c r="S16" s="59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103"/>
      <c r="Q17" s="113"/>
      <c r="R17" s="131">
        <f t="shared" si="3"/>
        <v>0</v>
      </c>
      <c r="S17" s="59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103"/>
      <c r="Q18" s="113"/>
      <c r="R18" s="131">
        <f t="shared" si="3"/>
        <v>0</v>
      </c>
      <c r="S18" s="59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103"/>
      <c r="Q19" s="113"/>
      <c r="R19" s="131">
        <f t="shared" si="3"/>
        <v>0</v>
      </c>
      <c r="S19" s="59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103"/>
      <c r="Q20" s="113"/>
      <c r="R20" s="131">
        <f t="shared" si="3"/>
        <v>0</v>
      </c>
      <c r="S20" s="59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103"/>
      <c r="Q21" s="113"/>
      <c r="R21" s="131">
        <f t="shared" si="3"/>
        <v>0</v>
      </c>
      <c r="S21" s="59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103"/>
      <c r="Q22" s="113"/>
      <c r="R22" s="131">
        <f t="shared" si="3"/>
        <v>0</v>
      </c>
      <c r="S22" s="59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103"/>
      <c r="Q23" s="113"/>
      <c r="R23" s="131">
        <f t="shared" si="3"/>
        <v>0</v>
      </c>
      <c r="S23" s="59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103"/>
      <c r="Q24" s="113"/>
      <c r="R24" s="131">
        <f t="shared" si="3"/>
        <v>0</v>
      </c>
      <c r="S24" s="59"/>
    </row>
    <row r="25" spans="1:19" ht="12.75" customHeight="1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103"/>
      <c r="Q25" s="113"/>
      <c r="R25" s="131">
        <f t="shared" si="3"/>
        <v>0</v>
      </c>
      <c r="S25" s="59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103"/>
      <c r="Q26" s="113"/>
      <c r="R26" s="131">
        <f t="shared" si="3"/>
        <v>0</v>
      </c>
      <c r="S26" s="59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103"/>
      <c r="Q27" s="113"/>
      <c r="R27" s="131">
        <f t="shared" si="3"/>
        <v>0</v>
      </c>
      <c r="S27" s="59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103"/>
      <c r="Q28" s="113"/>
      <c r="R28" s="131">
        <f t="shared" si="3"/>
        <v>0</v>
      </c>
      <c r="S28" s="59"/>
    </row>
    <row r="29" spans="1:19" ht="12.75" customHeight="1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103"/>
      <c r="Q29" s="113"/>
      <c r="R29" s="131">
        <f t="shared" si="3"/>
        <v>0</v>
      </c>
      <c r="S29" s="59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103"/>
      <c r="Q30" s="113"/>
      <c r="R30" s="131">
        <f t="shared" si="3"/>
        <v>0</v>
      </c>
      <c r="S30" s="59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103"/>
      <c r="Q31" s="113"/>
      <c r="R31" s="131">
        <f t="shared" si="3"/>
        <v>0</v>
      </c>
      <c r="S31" s="59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103"/>
      <c r="Q32" s="113"/>
      <c r="R32" s="131">
        <f t="shared" si="3"/>
        <v>0</v>
      </c>
      <c r="S32" s="59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103"/>
      <c r="Q33" s="113"/>
      <c r="R33" s="131">
        <f t="shared" si="3"/>
        <v>0</v>
      </c>
      <c r="S33" s="59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103"/>
      <c r="Q34" s="113"/>
      <c r="R34" s="131">
        <f t="shared" si="3"/>
        <v>0</v>
      </c>
      <c r="S34" s="59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103"/>
      <c r="Q35" s="113"/>
      <c r="R35" s="131">
        <f t="shared" si="3"/>
        <v>0</v>
      </c>
      <c r="S35" s="59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103"/>
      <c r="Q36" s="113"/>
      <c r="R36" s="131">
        <f t="shared" si="3"/>
        <v>0</v>
      </c>
      <c r="S36" s="59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103"/>
      <c r="Q37" s="113"/>
      <c r="R37" s="131">
        <f t="shared" si="3"/>
        <v>0</v>
      </c>
      <c r="S37" s="59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103"/>
      <c r="Q38" s="113"/>
      <c r="R38" s="131">
        <f t="shared" si="3"/>
        <v>0</v>
      </c>
      <c r="S38" s="59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103"/>
      <c r="Q39" s="113"/>
      <c r="R39" s="131">
        <f t="shared" si="3"/>
        <v>0</v>
      </c>
      <c r="S39" s="59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103"/>
      <c r="Q40" s="113"/>
      <c r="R40" s="131">
        <f t="shared" si="3"/>
        <v>0</v>
      </c>
      <c r="S40" s="59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103"/>
      <c r="Q41" s="113"/>
      <c r="R41" s="131">
        <f t="shared" si="3"/>
        <v>0</v>
      </c>
      <c r="S41" s="59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103"/>
      <c r="Q42" s="113"/>
      <c r="R42" s="131">
        <f t="shared" si="3"/>
        <v>0</v>
      </c>
      <c r="S42" s="59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40">
        <v>64</v>
      </c>
      <c r="K43" s="18"/>
      <c r="L43" s="18"/>
      <c r="M43" s="122">
        <f t="shared" si="2"/>
        <v>0</v>
      </c>
      <c r="N43" s="18"/>
      <c r="O43" s="18"/>
      <c r="P43" s="103"/>
      <c r="Q43" s="113"/>
      <c r="R43" s="131">
        <f t="shared" si="3"/>
        <v>64</v>
      </c>
      <c r="S43" s="59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103"/>
      <c r="Q44" s="113"/>
      <c r="R44" s="131">
        <f t="shared" si="3"/>
        <v>0</v>
      </c>
      <c r="S44" s="59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103"/>
      <c r="Q45" s="113"/>
      <c r="R45" s="131">
        <f t="shared" si="3"/>
        <v>0</v>
      </c>
      <c r="S45" s="59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103"/>
      <c r="Q46" s="113"/>
      <c r="R46" s="131">
        <f t="shared" si="3"/>
        <v>0</v>
      </c>
      <c r="S46" s="59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103"/>
      <c r="Q47" s="113"/>
      <c r="R47" s="131">
        <f t="shared" si="3"/>
        <v>0</v>
      </c>
      <c r="S47" s="59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103"/>
      <c r="Q48" s="113"/>
      <c r="R48" s="131">
        <f t="shared" si="3"/>
        <v>0</v>
      </c>
      <c r="S48" s="59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103"/>
      <c r="Q49" s="113"/>
      <c r="R49" s="131">
        <f t="shared" si="3"/>
        <v>0</v>
      </c>
      <c r="S49" s="59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103"/>
      <c r="Q50" s="113"/>
      <c r="R50" s="131">
        <f t="shared" si="3"/>
        <v>0</v>
      </c>
      <c r="S50" s="59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103"/>
      <c r="Q51" s="113"/>
      <c r="R51" s="131">
        <f t="shared" si="3"/>
        <v>0</v>
      </c>
      <c r="S51" s="59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103"/>
      <c r="Q52" s="113"/>
      <c r="R52" s="131">
        <f t="shared" si="3"/>
        <v>0</v>
      </c>
      <c r="S52" s="59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103"/>
      <c r="Q53" s="113"/>
      <c r="R53" s="131">
        <f t="shared" si="3"/>
        <v>0</v>
      </c>
      <c r="S53" s="59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103"/>
      <c r="Q54" s="113"/>
      <c r="R54" s="131">
        <f t="shared" si="3"/>
        <v>0</v>
      </c>
      <c r="S54" s="59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103"/>
      <c r="Q55" s="113"/>
      <c r="R55" s="131">
        <f t="shared" si="3"/>
        <v>0</v>
      </c>
      <c r="S55" s="59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103"/>
      <c r="Q56" s="113"/>
      <c r="R56" s="131">
        <f t="shared" si="3"/>
        <v>0</v>
      </c>
      <c r="S56" s="59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103"/>
      <c r="Q57" s="113"/>
      <c r="R57" s="131">
        <f t="shared" si="3"/>
        <v>0</v>
      </c>
      <c r="S57" s="59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103"/>
      <c r="Q58" s="113"/>
      <c r="R58" s="131">
        <f t="shared" si="3"/>
        <v>0</v>
      </c>
      <c r="S58" s="59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103"/>
      <c r="Q59" s="113"/>
      <c r="R59" s="131">
        <f t="shared" si="3"/>
        <v>0</v>
      </c>
      <c r="S59" s="59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103"/>
      <c r="Q60" s="113"/>
      <c r="R60" s="131">
        <f t="shared" si="3"/>
        <v>0</v>
      </c>
      <c r="S60" s="59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103"/>
      <c r="Q61" s="113"/>
      <c r="R61" s="131">
        <f t="shared" si="3"/>
        <v>0</v>
      </c>
      <c r="S61" s="59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103"/>
      <c r="Q62" s="113"/>
      <c r="R62" s="131">
        <f t="shared" si="3"/>
        <v>0</v>
      </c>
      <c r="S62" s="59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103"/>
      <c r="Q63" s="113"/>
      <c r="R63" s="131">
        <f t="shared" si="3"/>
        <v>0</v>
      </c>
      <c r="S63" s="59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103"/>
      <c r="Q64" s="113"/>
      <c r="R64" s="131">
        <f t="shared" si="3"/>
        <v>0</v>
      </c>
      <c r="S64" s="59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103"/>
      <c r="Q65" s="113"/>
      <c r="R65" s="131">
        <f t="shared" si="3"/>
        <v>0</v>
      </c>
      <c r="S65" s="59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103"/>
      <c r="Q66" s="113"/>
      <c r="R66" s="131">
        <f t="shared" si="3"/>
        <v>0</v>
      </c>
      <c r="S66" s="59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103"/>
      <c r="Q67" s="113"/>
      <c r="R67" s="131">
        <f t="shared" si="3"/>
        <v>0</v>
      </c>
      <c r="S67" s="59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103"/>
      <c r="Q68" s="113"/>
      <c r="R68" s="131">
        <f t="shared" si="3"/>
        <v>0</v>
      </c>
      <c r="S68" s="59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103"/>
      <c r="Q69" s="113"/>
      <c r="R69" s="131">
        <f t="shared" si="3"/>
        <v>0</v>
      </c>
      <c r="S69" s="59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103"/>
      <c r="Q70" s="113"/>
      <c r="R70" s="131">
        <f t="shared" si="3"/>
        <v>0</v>
      </c>
      <c r="S70" s="59"/>
    </row>
    <row r="71" spans="1:19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103"/>
      <c r="Q71" s="113"/>
      <c r="R71" s="131">
        <f t="shared" si="3"/>
        <v>0</v>
      </c>
      <c r="S71" s="59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103"/>
      <c r="Q72" s="113"/>
      <c r="R72" s="131">
        <f t="shared" si="3"/>
        <v>0</v>
      </c>
      <c r="S72" s="59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103"/>
      <c r="Q73" s="113"/>
      <c r="R73" s="131">
        <f t="shared" si="3"/>
        <v>0</v>
      </c>
      <c r="S73" s="59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8"/>
      <c r="Q74" s="223"/>
      <c r="R74" s="131">
        <f t="shared" si="3"/>
        <v>0</v>
      </c>
      <c r="S74" s="59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64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6">
        <f t="shared" si="4"/>
        <v>0</v>
      </c>
      <c r="Q75" s="30">
        <f t="shared" si="4"/>
        <v>0</v>
      </c>
      <c r="R75" s="33">
        <f t="shared" si="4"/>
        <v>64</v>
      </c>
      <c r="S75" s="59"/>
    </row>
    <row r="76" spans="1:19">
      <c r="A76" s="60"/>
      <c r="B76" s="60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58"/>
    </row>
    <row r="77" spans="1:19" ht="18.75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/>
      <c r="S77" s="48"/>
    </row>
  </sheetData>
  <sheetProtection selectLockedCells="1" selectUnlockedCells="1"/>
  <mergeCells count="21">
    <mergeCell ref="B2:O2"/>
    <mergeCell ref="B3:O3"/>
    <mergeCell ref="F9:F10"/>
    <mergeCell ref="O9:O10"/>
    <mergeCell ref="P9:P10"/>
    <mergeCell ref="J9:J10"/>
    <mergeCell ref="J5:R8"/>
    <mergeCell ref="R9:R10"/>
    <mergeCell ref="H9:H10"/>
    <mergeCell ref="Q9:Q10"/>
    <mergeCell ref="K9:M9"/>
    <mergeCell ref="N9:N10"/>
    <mergeCell ref="A5:A10"/>
    <mergeCell ref="B9:B10"/>
    <mergeCell ref="C9:C10"/>
    <mergeCell ref="E9:E10"/>
    <mergeCell ref="G9:G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firstPageNumber="0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7"/>
  <sheetViews>
    <sheetView zoomScale="86" zoomScaleNormal="86" zoomScaleSheetLayoutView="112" workbookViewId="0">
      <pane ySplit="10" topLeftCell="A70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.2851562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108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57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57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57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57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57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57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57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57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57"/>
      <c r="Q62" s="11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57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57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57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57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57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57"/>
      <c r="Q68" s="11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57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57"/>
      <c r="Q70" s="113"/>
      <c r="R70" s="131">
        <f t="shared" si="3"/>
        <v>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57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57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57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2"/>
      <c r="Q74" s="22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  <row r="77" spans="1:19" ht="18.75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/>
      <c r="S77" s="5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7"/>
  <sheetViews>
    <sheetView zoomScale="86" zoomScaleNormal="86" zoomScaleSheetLayoutView="112" workbookViewId="0">
      <pane ySplit="10" topLeftCell="A68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.14062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109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57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57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57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57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57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57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57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57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57"/>
      <c r="Q62" s="11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57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57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57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57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57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57"/>
      <c r="Q68" s="11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57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57"/>
      <c r="Q70" s="113"/>
      <c r="R70" s="131">
        <f t="shared" si="3"/>
        <v>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57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57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57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2"/>
      <c r="Q74" s="22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  <row r="77" spans="1:19" ht="18.75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/>
      <c r="S77" s="5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7"/>
  <sheetViews>
    <sheetView zoomScale="86" zoomScaleNormal="86" zoomScaleSheetLayoutView="112" workbookViewId="0">
      <pane ySplit="10" topLeftCell="A68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.14062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110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40">
        <v>117</v>
      </c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117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57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57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57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57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57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57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57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57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57"/>
      <c r="Q62" s="11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57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57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57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57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57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57"/>
      <c r="Q68" s="11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57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57"/>
      <c r="Q70" s="113"/>
      <c r="R70" s="131">
        <f t="shared" si="3"/>
        <v>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57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57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57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2"/>
      <c r="Q74" s="22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117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6">
        <f t="shared" si="4"/>
        <v>0</v>
      </c>
      <c r="Q75" s="30">
        <f t="shared" si="4"/>
        <v>0</v>
      </c>
      <c r="R75" s="33">
        <f t="shared" si="4"/>
        <v>117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  <row r="77" spans="1:19" ht="18.75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/>
      <c r="S77" s="5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7"/>
  <sheetViews>
    <sheetView zoomScale="86" zoomScaleNormal="86" zoomScaleSheetLayoutView="112" workbookViewId="0">
      <pane ySplit="10" topLeftCell="A71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.4257812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44.45" customHeight="1">
      <c r="A3" s="26"/>
      <c r="B3" s="366" t="s">
        <v>111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40">
        <v>18114</v>
      </c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18114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57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57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57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57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57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57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57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57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57"/>
      <c r="Q62" s="11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57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57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57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57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57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57"/>
      <c r="Q68" s="11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57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57"/>
      <c r="Q70" s="113"/>
      <c r="R70" s="131">
        <f t="shared" si="3"/>
        <v>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57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57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57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2"/>
      <c r="Q74" s="22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18114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6">
        <f t="shared" si="4"/>
        <v>0</v>
      </c>
      <c r="Q75" s="30">
        <f t="shared" si="4"/>
        <v>0</v>
      </c>
      <c r="R75" s="33">
        <f t="shared" si="4"/>
        <v>18114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  <row r="77" spans="1:19" ht="18.75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/>
      <c r="S77" s="5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7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7"/>
  <sheetViews>
    <sheetView topLeftCell="A2" zoomScale="86" zoomScaleNormal="86" zoomScaleSheetLayoutView="112" workbookViewId="0">
      <pane ySplit="9" topLeftCell="A71" activePane="bottomLeft" state="frozen"/>
      <selection activeCell="E83" sqref="E83"/>
      <selection pane="bottomLeft" activeCell="E83" sqref="E83"/>
    </sheetView>
  </sheetViews>
  <sheetFormatPr defaultColWidth="9.28515625" defaultRowHeight="15"/>
  <cols>
    <col min="1" max="1" width="30.42578125" customWidth="1"/>
    <col min="2" max="2" width="9.140625" customWidth="1"/>
    <col min="3" max="3" width="10.5703125" customWidth="1"/>
    <col min="4" max="4" width="10.5703125" style="11" customWidth="1"/>
    <col min="5" max="5" width="16.2851562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1" max="12" width="9.140625" customWidth="1"/>
    <col min="13" max="13" width="10" customWidth="1"/>
    <col min="14" max="15" width="10.28515625" customWidth="1"/>
    <col min="16" max="16" width="9.140625" customWidth="1"/>
    <col min="17" max="18" width="9.140625" style="11" customWidth="1"/>
    <col min="19" max="223" width="9.140625" customWidth="1"/>
    <col min="224" max="224" width="34" customWidth="1"/>
    <col min="225" max="225" width="11.28515625" customWidth="1"/>
    <col min="226" max="226" width="11" customWidth="1"/>
    <col min="227" max="233" width="9.140625" customWidth="1"/>
    <col min="234" max="235" width="10.7109375" customWidth="1"/>
    <col min="236" max="236" width="9.140625" customWidth="1"/>
    <col min="237" max="237" width="11.5703125" customWidth="1"/>
    <col min="238" max="238" width="13.710937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19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57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57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57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57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57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57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57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57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57"/>
      <c r="Q62" s="11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57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57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57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57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57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57"/>
      <c r="Q68" s="11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57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57"/>
      <c r="Q70" s="113"/>
      <c r="R70" s="131">
        <f t="shared" si="3"/>
        <v>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57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57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57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2"/>
      <c r="Q74" s="22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  <row r="77" spans="1:19" ht="18.75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/>
      <c r="S77" s="5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7"/>
  <sheetViews>
    <sheetView zoomScale="86" zoomScaleNormal="86" zoomScaleSheetLayoutView="112" workbookViewId="0">
      <pane ySplit="10" topLeftCell="A68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.14062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112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59">
        <v>32</v>
      </c>
      <c r="K11" s="159"/>
      <c r="L11" s="159"/>
      <c r="M11" s="159"/>
      <c r="N11" s="159"/>
      <c r="O11" s="159"/>
      <c r="P11" s="175"/>
      <c r="Q11" s="162"/>
      <c r="R11" s="131">
        <f>J11+M11+N11+O11+P11</f>
        <v>32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60"/>
      <c r="K12" s="160"/>
      <c r="L12" s="160"/>
      <c r="M12" s="160"/>
      <c r="N12" s="160"/>
      <c r="O12" s="160"/>
      <c r="P12" s="52"/>
      <c r="Q12" s="164"/>
      <c r="R12" s="131">
        <f t="shared" ref="R12:R74" si="2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60"/>
      <c r="K13" s="160"/>
      <c r="L13" s="160"/>
      <c r="M13" s="160"/>
      <c r="N13" s="160"/>
      <c r="O13" s="160"/>
      <c r="P13" s="52"/>
      <c r="Q13" s="164"/>
      <c r="R13" s="131">
        <f t="shared" si="2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60"/>
      <c r="K14" s="160"/>
      <c r="L14" s="160"/>
      <c r="M14" s="160"/>
      <c r="N14" s="160"/>
      <c r="O14" s="160"/>
      <c r="P14" s="52"/>
      <c r="Q14" s="164"/>
      <c r="R14" s="131">
        <f t="shared" si="2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60"/>
      <c r="K15" s="160"/>
      <c r="L15" s="160"/>
      <c r="M15" s="160"/>
      <c r="N15" s="160"/>
      <c r="O15" s="160"/>
      <c r="P15" s="52"/>
      <c r="Q15" s="164"/>
      <c r="R15" s="131">
        <f t="shared" si="2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60"/>
      <c r="K16" s="160"/>
      <c r="L16" s="160"/>
      <c r="M16" s="160"/>
      <c r="N16" s="160"/>
      <c r="O16" s="160"/>
      <c r="P16" s="52"/>
      <c r="Q16" s="164"/>
      <c r="R16" s="131">
        <f t="shared" si="2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60"/>
      <c r="K17" s="160"/>
      <c r="L17" s="160"/>
      <c r="M17" s="160"/>
      <c r="N17" s="160"/>
      <c r="O17" s="160"/>
      <c r="P17" s="52"/>
      <c r="Q17" s="164"/>
      <c r="R17" s="131">
        <f t="shared" si="2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60"/>
      <c r="K18" s="160"/>
      <c r="L18" s="160"/>
      <c r="M18" s="160"/>
      <c r="N18" s="160"/>
      <c r="O18" s="160"/>
      <c r="P18" s="52"/>
      <c r="Q18" s="164"/>
      <c r="R18" s="131">
        <f t="shared" si="2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60"/>
      <c r="K19" s="160"/>
      <c r="L19" s="160"/>
      <c r="M19" s="160"/>
      <c r="N19" s="160"/>
      <c r="O19" s="160"/>
      <c r="P19" s="52"/>
      <c r="Q19" s="164"/>
      <c r="R19" s="131">
        <f t="shared" si="2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60"/>
      <c r="K20" s="160"/>
      <c r="L20" s="160"/>
      <c r="M20" s="160"/>
      <c r="N20" s="160"/>
      <c r="O20" s="160"/>
      <c r="P20" s="52"/>
      <c r="Q20" s="164"/>
      <c r="R20" s="131">
        <f t="shared" si="2"/>
        <v>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60"/>
      <c r="K21" s="160"/>
      <c r="L21" s="160"/>
      <c r="M21" s="160"/>
      <c r="N21" s="160"/>
      <c r="O21" s="160"/>
      <c r="P21" s="52"/>
      <c r="Q21" s="164"/>
      <c r="R21" s="131">
        <f t="shared" si="2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60"/>
      <c r="K22" s="160"/>
      <c r="L22" s="160"/>
      <c r="M22" s="160"/>
      <c r="N22" s="160"/>
      <c r="O22" s="160"/>
      <c r="P22" s="52"/>
      <c r="Q22" s="164"/>
      <c r="R22" s="131">
        <f t="shared" si="2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60"/>
      <c r="K23" s="160"/>
      <c r="L23" s="160"/>
      <c r="M23" s="160"/>
      <c r="N23" s="160"/>
      <c r="O23" s="160"/>
      <c r="P23" s="52"/>
      <c r="Q23" s="164"/>
      <c r="R23" s="131">
        <f t="shared" si="2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60"/>
      <c r="K24" s="160"/>
      <c r="L24" s="160"/>
      <c r="M24" s="160"/>
      <c r="N24" s="160"/>
      <c r="O24" s="160"/>
      <c r="P24" s="52"/>
      <c r="Q24" s="164"/>
      <c r="R24" s="131">
        <f t="shared" si="2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60"/>
      <c r="K25" s="160"/>
      <c r="L25" s="160"/>
      <c r="M25" s="160"/>
      <c r="N25" s="160"/>
      <c r="O25" s="160"/>
      <c r="P25" s="52"/>
      <c r="Q25" s="164"/>
      <c r="R25" s="131">
        <f t="shared" si="2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60"/>
      <c r="K26" s="160"/>
      <c r="L26" s="160"/>
      <c r="M26" s="160"/>
      <c r="N26" s="160"/>
      <c r="O26" s="160"/>
      <c r="P26" s="52"/>
      <c r="Q26" s="164"/>
      <c r="R26" s="131">
        <f t="shared" si="2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60"/>
      <c r="K27" s="160"/>
      <c r="L27" s="160"/>
      <c r="M27" s="160"/>
      <c r="N27" s="160"/>
      <c r="O27" s="160"/>
      <c r="P27" s="52"/>
      <c r="Q27" s="164"/>
      <c r="R27" s="131">
        <f t="shared" si="2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60"/>
      <c r="K28" s="160"/>
      <c r="L28" s="160"/>
      <c r="M28" s="160"/>
      <c r="N28" s="160"/>
      <c r="O28" s="160"/>
      <c r="P28" s="52"/>
      <c r="Q28" s="164"/>
      <c r="R28" s="131">
        <f t="shared" si="2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60"/>
      <c r="K29" s="160"/>
      <c r="L29" s="160"/>
      <c r="M29" s="160"/>
      <c r="N29" s="160"/>
      <c r="O29" s="160"/>
      <c r="P29" s="52"/>
      <c r="Q29" s="164"/>
      <c r="R29" s="131">
        <f t="shared" si="2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60"/>
      <c r="K30" s="160"/>
      <c r="L30" s="160"/>
      <c r="M30" s="160"/>
      <c r="N30" s="160"/>
      <c r="O30" s="160"/>
      <c r="P30" s="52"/>
      <c r="Q30" s="164"/>
      <c r="R30" s="131">
        <f t="shared" si="2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60"/>
      <c r="K31" s="160"/>
      <c r="L31" s="160"/>
      <c r="M31" s="160"/>
      <c r="N31" s="160"/>
      <c r="O31" s="160"/>
      <c r="P31" s="52"/>
      <c r="Q31" s="164"/>
      <c r="R31" s="131">
        <f t="shared" si="2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60"/>
      <c r="K32" s="160"/>
      <c r="L32" s="160"/>
      <c r="M32" s="160"/>
      <c r="N32" s="160"/>
      <c r="O32" s="160"/>
      <c r="P32" s="52"/>
      <c r="Q32" s="164"/>
      <c r="R32" s="131">
        <f t="shared" si="2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60"/>
      <c r="K33" s="160"/>
      <c r="L33" s="160"/>
      <c r="M33" s="160"/>
      <c r="N33" s="160"/>
      <c r="O33" s="160"/>
      <c r="P33" s="52"/>
      <c r="Q33" s="164"/>
      <c r="R33" s="131">
        <f t="shared" si="2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60"/>
      <c r="K34" s="160"/>
      <c r="L34" s="160"/>
      <c r="M34" s="160"/>
      <c r="N34" s="160"/>
      <c r="O34" s="160"/>
      <c r="P34" s="52"/>
      <c r="Q34" s="164"/>
      <c r="R34" s="131">
        <f t="shared" si="2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60"/>
      <c r="K35" s="160"/>
      <c r="L35" s="160"/>
      <c r="M35" s="160"/>
      <c r="N35" s="160"/>
      <c r="O35" s="160"/>
      <c r="P35" s="52"/>
      <c r="Q35" s="164"/>
      <c r="R35" s="131">
        <f t="shared" si="2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60"/>
      <c r="K36" s="160"/>
      <c r="L36" s="160"/>
      <c r="M36" s="160"/>
      <c r="N36" s="160"/>
      <c r="O36" s="160"/>
      <c r="P36" s="52"/>
      <c r="Q36" s="164"/>
      <c r="R36" s="131">
        <f t="shared" si="2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60"/>
      <c r="K37" s="160"/>
      <c r="L37" s="160"/>
      <c r="M37" s="160"/>
      <c r="N37" s="160"/>
      <c r="O37" s="160"/>
      <c r="P37" s="52"/>
      <c r="Q37" s="164"/>
      <c r="R37" s="131">
        <f t="shared" si="2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60"/>
      <c r="K38" s="160"/>
      <c r="L38" s="160"/>
      <c r="M38" s="160"/>
      <c r="N38" s="160"/>
      <c r="O38" s="160"/>
      <c r="P38" s="52"/>
      <c r="Q38" s="164"/>
      <c r="R38" s="131">
        <f t="shared" si="2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60"/>
      <c r="K39" s="160"/>
      <c r="L39" s="160"/>
      <c r="M39" s="160"/>
      <c r="N39" s="160"/>
      <c r="O39" s="160"/>
      <c r="P39" s="52"/>
      <c r="Q39" s="164"/>
      <c r="R39" s="131">
        <f t="shared" si="2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60"/>
      <c r="K40" s="160"/>
      <c r="L40" s="160"/>
      <c r="M40" s="160"/>
      <c r="N40" s="160"/>
      <c r="O40" s="160"/>
      <c r="P40" s="52"/>
      <c r="Q40" s="164"/>
      <c r="R40" s="131">
        <f t="shared" si="2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60"/>
      <c r="K41" s="160"/>
      <c r="L41" s="160"/>
      <c r="M41" s="160"/>
      <c r="N41" s="160"/>
      <c r="O41" s="160"/>
      <c r="P41" s="52"/>
      <c r="Q41" s="164"/>
      <c r="R41" s="131">
        <f t="shared" si="2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60"/>
      <c r="K42" s="160"/>
      <c r="L42" s="160"/>
      <c r="M42" s="160"/>
      <c r="N42" s="160"/>
      <c r="O42" s="160"/>
      <c r="P42" s="52"/>
      <c r="Q42" s="164"/>
      <c r="R42" s="131">
        <f t="shared" si="2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60"/>
      <c r="K43" s="160"/>
      <c r="L43" s="160"/>
      <c r="M43" s="160"/>
      <c r="N43" s="160"/>
      <c r="O43" s="160"/>
      <c r="P43" s="52"/>
      <c r="Q43" s="164"/>
      <c r="R43" s="131">
        <f t="shared" si="2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60"/>
      <c r="K44" s="160"/>
      <c r="L44" s="160"/>
      <c r="M44" s="160"/>
      <c r="N44" s="160"/>
      <c r="O44" s="160"/>
      <c r="P44" s="52"/>
      <c r="Q44" s="164"/>
      <c r="R44" s="131">
        <f t="shared" si="2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60"/>
      <c r="K45" s="160"/>
      <c r="L45" s="160"/>
      <c r="M45" s="160"/>
      <c r="N45" s="160"/>
      <c r="O45" s="160"/>
      <c r="P45" s="52"/>
      <c r="Q45" s="164"/>
      <c r="R45" s="131">
        <f t="shared" si="2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60"/>
      <c r="K46" s="160"/>
      <c r="L46" s="160"/>
      <c r="M46" s="160"/>
      <c r="N46" s="160"/>
      <c r="O46" s="160"/>
      <c r="P46" s="52"/>
      <c r="Q46" s="164"/>
      <c r="R46" s="131">
        <f t="shared" si="2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60"/>
      <c r="K47" s="160"/>
      <c r="L47" s="160"/>
      <c r="M47" s="160"/>
      <c r="N47" s="160"/>
      <c r="O47" s="160"/>
      <c r="P47" s="52"/>
      <c r="Q47" s="164"/>
      <c r="R47" s="131">
        <f t="shared" si="2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60"/>
      <c r="K48" s="160"/>
      <c r="L48" s="160"/>
      <c r="M48" s="160"/>
      <c r="N48" s="160"/>
      <c r="O48" s="160"/>
      <c r="P48" s="52"/>
      <c r="Q48" s="164"/>
      <c r="R48" s="131">
        <f t="shared" si="2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60"/>
      <c r="K49" s="160"/>
      <c r="L49" s="160"/>
      <c r="M49" s="160"/>
      <c r="N49" s="160"/>
      <c r="O49" s="160"/>
      <c r="P49" s="52"/>
      <c r="Q49" s="164"/>
      <c r="R49" s="131">
        <f t="shared" si="2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60"/>
      <c r="K50" s="160"/>
      <c r="L50" s="160"/>
      <c r="M50" s="160"/>
      <c r="N50" s="160"/>
      <c r="O50" s="160"/>
      <c r="P50" s="52"/>
      <c r="Q50" s="164"/>
      <c r="R50" s="131">
        <f t="shared" si="2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60"/>
      <c r="K51" s="160"/>
      <c r="L51" s="160"/>
      <c r="M51" s="160"/>
      <c r="N51" s="160"/>
      <c r="O51" s="160"/>
      <c r="P51" s="52"/>
      <c r="Q51" s="164"/>
      <c r="R51" s="131">
        <f t="shared" si="2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60"/>
      <c r="K52" s="160"/>
      <c r="L52" s="160"/>
      <c r="M52" s="160"/>
      <c r="N52" s="160"/>
      <c r="O52" s="160"/>
      <c r="P52" s="52"/>
      <c r="Q52" s="164"/>
      <c r="R52" s="131">
        <f t="shared" si="2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60"/>
      <c r="K53" s="160"/>
      <c r="L53" s="160"/>
      <c r="M53" s="160"/>
      <c r="N53" s="160"/>
      <c r="O53" s="160"/>
      <c r="P53" s="52"/>
      <c r="Q53" s="164"/>
      <c r="R53" s="131">
        <f t="shared" si="2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60"/>
      <c r="K54" s="160"/>
      <c r="L54" s="160"/>
      <c r="M54" s="160"/>
      <c r="N54" s="160"/>
      <c r="O54" s="160"/>
      <c r="P54" s="52"/>
      <c r="Q54" s="164"/>
      <c r="R54" s="131">
        <f t="shared" si="2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60"/>
      <c r="K55" s="160"/>
      <c r="L55" s="160"/>
      <c r="M55" s="160"/>
      <c r="N55" s="160"/>
      <c r="O55" s="160"/>
      <c r="P55" s="52"/>
      <c r="Q55" s="164"/>
      <c r="R55" s="131">
        <f t="shared" si="2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60"/>
      <c r="K56" s="160"/>
      <c r="L56" s="160"/>
      <c r="M56" s="160"/>
      <c r="N56" s="160"/>
      <c r="O56" s="160"/>
      <c r="P56" s="52"/>
      <c r="Q56" s="164"/>
      <c r="R56" s="131">
        <f t="shared" si="2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60"/>
      <c r="K57" s="160"/>
      <c r="L57" s="160"/>
      <c r="M57" s="160"/>
      <c r="N57" s="160"/>
      <c r="O57" s="160"/>
      <c r="P57" s="52"/>
      <c r="Q57" s="164"/>
      <c r="R57" s="131">
        <f t="shared" si="2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60"/>
      <c r="K58" s="160"/>
      <c r="L58" s="160"/>
      <c r="M58" s="160"/>
      <c r="N58" s="160"/>
      <c r="O58" s="160"/>
      <c r="P58" s="52"/>
      <c r="Q58" s="164"/>
      <c r="R58" s="131">
        <f t="shared" si="2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60"/>
      <c r="K59" s="160"/>
      <c r="L59" s="160"/>
      <c r="M59" s="160"/>
      <c r="N59" s="160"/>
      <c r="O59" s="160"/>
      <c r="P59" s="52"/>
      <c r="Q59" s="164"/>
      <c r="R59" s="131">
        <f t="shared" si="2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60"/>
      <c r="K60" s="160"/>
      <c r="L60" s="160"/>
      <c r="M60" s="160"/>
      <c r="N60" s="160"/>
      <c r="O60" s="160"/>
      <c r="P60" s="52"/>
      <c r="Q60" s="164"/>
      <c r="R60" s="131">
        <f t="shared" si="2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60"/>
      <c r="K61" s="160"/>
      <c r="L61" s="160"/>
      <c r="M61" s="160"/>
      <c r="N61" s="160"/>
      <c r="O61" s="160"/>
      <c r="P61" s="52"/>
      <c r="Q61" s="164"/>
      <c r="R61" s="131">
        <f t="shared" si="2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60"/>
      <c r="K62" s="160"/>
      <c r="L62" s="160"/>
      <c r="M62" s="160"/>
      <c r="N62" s="160"/>
      <c r="O62" s="160"/>
      <c r="P62" s="52"/>
      <c r="Q62" s="164"/>
      <c r="R62" s="131">
        <f t="shared" si="2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60"/>
      <c r="K63" s="160"/>
      <c r="L63" s="160"/>
      <c r="M63" s="160"/>
      <c r="N63" s="160"/>
      <c r="O63" s="160"/>
      <c r="P63" s="52"/>
      <c r="Q63" s="164"/>
      <c r="R63" s="131">
        <f t="shared" si="2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60"/>
      <c r="K64" s="160"/>
      <c r="L64" s="160"/>
      <c r="M64" s="160"/>
      <c r="N64" s="160"/>
      <c r="O64" s="160"/>
      <c r="P64" s="52"/>
      <c r="Q64" s="164"/>
      <c r="R64" s="131">
        <f t="shared" si="2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60"/>
      <c r="K65" s="160"/>
      <c r="L65" s="160"/>
      <c r="M65" s="160"/>
      <c r="N65" s="160"/>
      <c r="O65" s="160"/>
      <c r="P65" s="52"/>
      <c r="Q65" s="164"/>
      <c r="R65" s="131">
        <f t="shared" si="2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60"/>
      <c r="K66" s="160"/>
      <c r="L66" s="160"/>
      <c r="M66" s="160"/>
      <c r="N66" s="160"/>
      <c r="O66" s="160"/>
      <c r="P66" s="52"/>
      <c r="Q66" s="164"/>
      <c r="R66" s="131">
        <f t="shared" si="2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60"/>
      <c r="K67" s="160"/>
      <c r="L67" s="160"/>
      <c r="M67" s="160"/>
      <c r="N67" s="160"/>
      <c r="O67" s="160"/>
      <c r="P67" s="52"/>
      <c r="Q67" s="164"/>
      <c r="R67" s="131">
        <f t="shared" si="2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60"/>
      <c r="K68" s="160"/>
      <c r="L68" s="160"/>
      <c r="M68" s="160"/>
      <c r="N68" s="160"/>
      <c r="O68" s="160"/>
      <c r="P68" s="52"/>
      <c r="Q68" s="164"/>
      <c r="R68" s="131">
        <f t="shared" si="2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60"/>
      <c r="K69" s="160"/>
      <c r="L69" s="160"/>
      <c r="M69" s="160"/>
      <c r="N69" s="160"/>
      <c r="O69" s="160"/>
      <c r="P69" s="52"/>
      <c r="Q69" s="164"/>
      <c r="R69" s="131">
        <f t="shared" si="2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60"/>
      <c r="K70" s="160"/>
      <c r="L70" s="160"/>
      <c r="M70" s="160"/>
      <c r="N70" s="160"/>
      <c r="O70" s="160"/>
      <c r="P70" s="52"/>
      <c r="Q70" s="164"/>
      <c r="R70" s="131">
        <f t="shared" si="2"/>
        <v>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60"/>
      <c r="K71" s="160"/>
      <c r="L71" s="160"/>
      <c r="M71" s="160"/>
      <c r="N71" s="160"/>
      <c r="O71" s="160"/>
      <c r="P71" s="52"/>
      <c r="Q71" s="164"/>
      <c r="R71" s="131">
        <f t="shared" si="2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60"/>
      <c r="K72" s="160"/>
      <c r="L72" s="160"/>
      <c r="M72" s="160"/>
      <c r="N72" s="160"/>
      <c r="O72" s="160"/>
      <c r="P72" s="52"/>
      <c r="Q72" s="164"/>
      <c r="R72" s="131">
        <f t="shared" si="2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60"/>
      <c r="K73" s="160"/>
      <c r="L73" s="160"/>
      <c r="M73" s="160"/>
      <c r="N73" s="160"/>
      <c r="O73" s="160"/>
      <c r="P73" s="52"/>
      <c r="Q73" s="164"/>
      <c r="R73" s="131">
        <f t="shared" si="2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45"/>
      <c r="K74" s="245"/>
      <c r="L74" s="245"/>
      <c r="M74" s="245"/>
      <c r="N74" s="245"/>
      <c r="O74" s="245"/>
      <c r="P74" s="249"/>
      <c r="Q74" s="237"/>
      <c r="R74" s="131">
        <f t="shared" si="2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3">SUM(C11:C74)</f>
        <v>0</v>
      </c>
      <c r="D75" s="30">
        <f t="shared" si="3"/>
        <v>0</v>
      </c>
      <c r="E75" s="35">
        <f t="shared" si="3"/>
        <v>0</v>
      </c>
      <c r="F75" s="30">
        <f t="shared" si="3"/>
        <v>0</v>
      </c>
      <c r="G75" s="30">
        <f>SUM(G11:G74)</f>
        <v>0</v>
      </c>
      <c r="H75" s="36">
        <f t="shared" si="3"/>
        <v>0</v>
      </c>
      <c r="I75" s="109">
        <f t="shared" si="3"/>
        <v>0</v>
      </c>
      <c r="J75" s="30">
        <f t="shared" si="3"/>
        <v>32</v>
      </c>
      <c r="K75" s="30">
        <f t="shared" si="3"/>
        <v>0</v>
      </c>
      <c r="L75" s="36">
        <f t="shared" si="3"/>
        <v>0</v>
      </c>
      <c r="M75" s="36">
        <f t="shared" si="3"/>
        <v>0</v>
      </c>
      <c r="N75" s="30">
        <f t="shared" si="3"/>
        <v>0</v>
      </c>
      <c r="O75" s="30">
        <f t="shared" si="3"/>
        <v>0</v>
      </c>
      <c r="P75" s="36">
        <f t="shared" si="3"/>
        <v>0</v>
      </c>
      <c r="Q75" s="30">
        <f t="shared" si="3"/>
        <v>0</v>
      </c>
      <c r="R75" s="33">
        <f t="shared" si="3"/>
        <v>32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  <row r="77" spans="1:19" ht="18.75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/>
      <c r="S77" s="5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7"/>
  <sheetViews>
    <sheetView zoomScale="86" zoomScaleNormal="86" zoomScaleSheetLayoutView="112" workbookViewId="0">
      <pane ySplit="10" topLeftCell="A71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5.8554687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20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57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57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57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57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57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57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57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57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57"/>
      <c r="Q62" s="11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57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57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57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57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57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57"/>
      <c r="Q68" s="11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57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57"/>
      <c r="Q70" s="113"/>
      <c r="R70" s="131">
        <f t="shared" si="3"/>
        <v>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57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57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57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2"/>
      <c r="Q74" s="22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  <row r="77" spans="1:19" ht="18.75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/>
      <c r="S77" s="5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7"/>
  <sheetViews>
    <sheetView zoomScale="86" zoomScaleNormal="86" zoomScaleSheetLayoutView="112" workbookViewId="0">
      <pane ySplit="10" topLeftCell="A68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87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59"/>
      <c r="K11" s="159"/>
      <c r="L11" s="159"/>
      <c r="M11" s="159"/>
      <c r="N11" s="159"/>
      <c r="O11" s="159"/>
      <c r="P11" s="175"/>
      <c r="Q11" s="162"/>
      <c r="R11" s="131">
        <f>J11+M11+N11+O11+P11</f>
        <v>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60"/>
      <c r="K12" s="160"/>
      <c r="L12" s="160"/>
      <c r="M12" s="160"/>
      <c r="N12" s="160"/>
      <c r="O12" s="160"/>
      <c r="P12" s="52"/>
      <c r="Q12" s="164"/>
      <c r="R12" s="131">
        <f t="shared" ref="R12:R74" si="2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60"/>
      <c r="K13" s="160"/>
      <c r="L13" s="160"/>
      <c r="M13" s="160"/>
      <c r="N13" s="160"/>
      <c r="O13" s="160"/>
      <c r="P13" s="52"/>
      <c r="Q13" s="164"/>
      <c r="R13" s="131">
        <f t="shared" si="2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60"/>
      <c r="K14" s="160"/>
      <c r="L14" s="160"/>
      <c r="M14" s="160"/>
      <c r="N14" s="160"/>
      <c r="O14" s="160"/>
      <c r="P14" s="52"/>
      <c r="Q14" s="164"/>
      <c r="R14" s="131">
        <f t="shared" si="2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60"/>
      <c r="K15" s="160"/>
      <c r="L15" s="160"/>
      <c r="M15" s="160"/>
      <c r="N15" s="160"/>
      <c r="O15" s="160"/>
      <c r="P15" s="52"/>
      <c r="Q15" s="164"/>
      <c r="R15" s="131">
        <f t="shared" si="2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60"/>
      <c r="K16" s="160"/>
      <c r="L16" s="160"/>
      <c r="M16" s="160"/>
      <c r="N16" s="160"/>
      <c r="O16" s="160"/>
      <c r="P16" s="52"/>
      <c r="Q16" s="164"/>
      <c r="R16" s="131">
        <f t="shared" si="2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60"/>
      <c r="K17" s="160"/>
      <c r="L17" s="160"/>
      <c r="M17" s="160"/>
      <c r="N17" s="160"/>
      <c r="O17" s="160"/>
      <c r="P17" s="52"/>
      <c r="Q17" s="164"/>
      <c r="R17" s="131">
        <f t="shared" si="2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60"/>
      <c r="K18" s="160"/>
      <c r="L18" s="160"/>
      <c r="M18" s="160"/>
      <c r="N18" s="160"/>
      <c r="O18" s="160"/>
      <c r="P18" s="52"/>
      <c r="Q18" s="164"/>
      <c r="R18" s="131">
        <f t="shared" si="2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60"/>
      <c r="K19" s="160"/>
      <c r="L19" s="160"/>
      <c r="M19" s="160"/>
      <c r="N19" s="160"/>
      <c r="O19" s="160"/>
      <c r="P19" s="52"/>
      <c r="Q19" s="164"/>
      <c r="R19" s="131">
        <f t="shared" si="2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60"/>
      <c r="K20" s="160"/>
      <c r="L20" s="160"/>
      <c r="M20" s="160"/>
      <c r="N20" s="160"/>
      <c r="O20" s="160"/>
      <c r="P20" s="52"/>
      <c r="Q20" s="164"/>
      <c r="R20" s="131">
        <f t="shared" si="2"/>
        <v>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60"/>
      <c r="K21" s="160"/>
      <c r="L21" s="160"/>
      <c r="M21" s="160"/>
      <c r="N21" s="160"/>
      <c r="O21" s="160"/>
      <c r="P21" s="52"/>
      <c r="Q21" s="164"/>
      <c r="R21" s="131">
        <f t="shared" si="2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60"/>
      <c r="K22" s="160"/>
      <c r="L22" s="160"/>
      <c r="M22" s="160"/>
      <c r="N22" s="160"/>
      <c r="O22" s="160"/>
      <c r="P22" s="52"/>
      <c r="Q22" s="164"/>
      <c r="R22" s="131">
        <f t="shared" si="2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60"/>
      <c r="K23" s="160"/>
      <c r="L23" s="160"/>
      <c r="M23" s="160"/>
      <c r="N23" s="160"/>
      <c r="O23" s="160"/>
      <c r="P23" s="52"/>
      <c r="Q23" s="164"/>
      <c r="R23" s="131">
        <f t="shared" si="2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60"/>
      <c r="K24" s="160"/>
      <c r="L24" s="160"/>
      <c r="M24" s="160"/>
      <c r="N24" s="160"/>
      <c r="O24" s="160"/>
      <c r="P24" s="52"/>
      <c r="Q24" s="164"/>
      <c r="R24" s="131">
        <f t="shared" si="2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60">
        <v>50</v>
      </c>
      <c r="K25" s="160">
        <v>0</v>
      </c>
      <c r="L25" s="160">
        <v>0</v>
      </c>
      <c r="M25" s="160">
        <v>0</v>
      </c>
      <c r="N25" s="160"/>
      <c r="O25" s="160"/>
      <c r="P25" s="52"/>
      <c r="Q25" s="164"/>
      <c r="R25" s="131">
        <f t="shared" si="2"/>
        <v>50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60"/>
      <c r="K26" s="160"/>
      <c r="L26" s="160"/>
      <c r="M26" s="160"/>
      <c r="N26" s="160"/>
      <c r="O26" s="160"/>
      <c r="P26" s="52"/>
      <c r="Q26" s="164"/>
      <c r="R26" s="131">
        <f t="shared" si="2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60"/>
      <c r="K27" s="160"/>
      <c r="L27" s="160"/>
      <c r="M27" s="160"/>
      <c r="N27" s="160"/>
      <c r="O27" s="160"/>
      <c r="P27" s="52"/>
      <c r="Q27" s="164"/>
      <c r="R27" s="131">
        <f t="shared" si="2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60"/>
      <c r="K28" s="160"/>
      <c r="L28" s="160"/>
      <c r="M28" s="160"/>
      <c r="N28" s="160"/>
      <c r="O28" s="160"/>
      <c r="P28" s="52"/>
      <c r="Q28" s="164"/>
      <c r="R28" s="131">
        <f t="shared" si="2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60"/>
      <c r="K29" s="160"/>
      <c r="L29" s="160"/>
      <c r="M29" s="160"/>
      <c r="N29" s="160"/>
      <c r="O29" s="160"/>
      <c r="P29" s="52"/>
      <c r="Q29" s="164"/>
      <c r="R29" s="131">
        <f t="shared" si="2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60"/>
      <c r="K30" s="160"/>
      <c r="L30" s="160"/>
      <c r="M30" s="160"/>
      <c r="N30" s="160"/>
      <c r="O30" s="160"/>
      <c r="P30" s="52"/>
      <c r="Q30" s="164"/>
      <c r="R30" s="131">
        <f t="shared" si="2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60"/>
      <c r="K31" s="160"/>
      <c r="L31" s="160"/>
      <c r="M31" s="160"/>
      <c r="N31" s="160"/>
      <c r="O31" s="160"/>
      <c r="P31" s="52"/>
      <c r="Q31" s="164"/>
      <c r="R31" s="131">
        <f t="shared" si="2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60"/>
      <c r="K32" s="160"/>
      <c r="L32" s="160"/>
      <c r="M32" s="160"/>
      <c r="N32" s="160"/>
      <c r="O32" s="160"/>
      <c r="P32" s="52"/>
      <c r="Q32" s="164"/>
      <c r="R32" s="131">
        <f t="shared" si="2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60"/>
      <c r="K33" s="160"/>
      <c r="L33" s="160"/>
      <c r="M33" s="160"/>
      <c r="N33" s="160"/>
      <c r="O33" s="160"/>
      <c r="P33" s="52"/>
      <c r="Q33" s="164"/>
      <c r="R33" s="131">
        <f t="shared" si="2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60"/>
      <c r="K34" s="160"/>
      <c r="L34" s="160"/>
      <c r="M34" s="160"/>
      <c r="N34" s="160"/>
      <c r="O34" s="160"/>
      <c r="P34" s="52"/>
      <c r="Q34" s="164"/>
      <c r="R34" s="131">
        <f t="shared" si="2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60"/>
      <c r="K35" s="160"/>
      <c r="L35" s="160"/>
      <c r="M35" s="160"/>
      <c r="N35" s="160"/>
      <c r="O35" s="160"/>
      <c r="P35" s="52"/>
      <c r="Q35" s="164"/>
      <c r="R35" s="131">
        <f t="shared" si="2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60"/>
      <c r="K36" s="160"/>
      <c r="L36" s="160"/>
      <c r="M36" s="160"/>
      <c r="N36" s="160"/>
      <c r="O36" s="160"/>
      <c r="P36" s="52"/>
      <c r="Q36" s="164"/>
      <c r="R36" s="131">
        <f t="shared" si="2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60"/>
      <c r="K37" s="160"/>
      <c r="L37" s="160"/>
      <c r="M37" s="160"/>
      <c r="N37" s="160"/>
      <c r="O37" s="160"/>
      <c r="P37" s="52"/>
      <c r="Q37" s="164"/>
      <c r="R37" s="131">
        <f t="shared" si="2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60"/>
      <c r="K38" s="160"/>
      <c r="L38" s="160"/>
      <c r="M38" s="160"/>
      <c r="N38" s="160"/>
      <c r="O38" s="160"/>
      <c r="P38" s="52"/>
      <c r="Q38" s="164"/>
      <c r="R38" s="131">
        <f t="shared" si="2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60"/>
      <c r="K39" s="160"/>
      <c r="L39" s="160"/>
      <c r="M39" s="160"/>
      <c r="N39" s="160"/>
      <c r="O39" s="160"/>
      <c r="P39" s="52"/>
      <c r="Q39" s="164"/>
      <c r="R39" s="131">
        <f t="shared" si="2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60"/>
      <c r="K40" s="160"/>
      <c r="L40" s="160"/>
      <c r="M40" s="160"/>
      <c r="N40" s="160"/>
      <c r="O40" s="160"/>
      <c r="P40" s="52"/>
      <c r="Q40" s="164"/>
      <c r="R40" s="131">
        <f t="shared" si="2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60"/>
      <c r="K41" s="160"/>
      <c r="L41" s="160"/>
      <c r="M41" s="160"/>
      <c r="N41" s="160"/>
      <c r="O41" s="160"/>
      <c r="P41" s="52"/>
      <c r="Q41" s="164"/>
      <c r="R41" s="131">
        <f t="shared" si="2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60"/>
      <c r="K42" s="160"/>
      <c r="L42" s="160"/>
      <c r="M42" s="160"/>
      <c r="N42" s="160"/>
      <c r="O42" s="160"/>
      <c r="P42" s="52"/>
      <c r="Q42" s="164"/>
      <c r="R42" s="131">
        <f t="shared" si="2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60"/>
      <c r="K43" s="160"/>
      <c r="L43" s="160"/>
      <c r="M43" s="160"/>
      <c r="N43" s="160"/>
      <c r="O43" s="160"/>
      <c r="P43" s="52"/>
      <c r="Q43" s="164"/>
      <c r="R43" s="131">
        <f t="shared" si="2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60"/>
      <c r="K44" s="160"/>
      <c r="L44" s="160"/>
      <c r="M44" s="160"/>
      <c r="N44" s="160"/>
      <c r="O44" s="160"/>
      <c r="P44" s="52"/>
      <c r="Q44" s="164"/>
      <c r="R44" s="131">
        <f t="shared" si="2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60"/>
      <c r="K45" s="160"/>
      <c r="L45" s="160"/>
      <c r="M45" s="160"/>
      <c r="N45" s="160"/>
      <c r="O45" s="160"/>
      <c r="P45" s="52"/>
      <c r="Q45" s="164"/>
      <c r="R45" s="131">
        <f t="shared" si="2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60"/>
      <c r="K46" s="160"/>
      <c r="L46" s="160"/>
      <c r="M46" s="160"/>
      <c r="N46" s="160"/>
      <c r="O46" s="160"/>
      <c r="P46" s="52"/>
      <c r="Q46" s="164"/>
      <c r="R46" s="131">
        <f t="shared" si="2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60"/>
      <c r="K47" s="160"/>
      <c r="L47" s="160"/>
      <c r="M47" s="160"/>
      <c r="N47" s="160"/>
      <c r="O47" s="160"/>
      <c r="P47" s="52"/>
      <c r="Q47" s="164"/>
      <c r="R47" s="131">
        <f t="shared" si="2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60"/>
      <c r="K48" s="160"/>
      <c r="L48" s="160"/>
      <c r="M48" s="160"/>
      <c r="N48" s="160"/>
      <c r="O48" s="160"/>
      <c r="P48" s="52"/>
      <c r="Q48" s="164"/>
      <c r="R48" s="131">
        <f t="shared" si="2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60"/>
      <c r="K49" s="160"/>
      <c r="L49" s="160"/>
      <c r="M49" s="160"/>
      <c r="N49" s="160"/>
      <c r="O49" s="160"/>
      <c r="P49" s="52"/>
      <c r="Q49" s="164"/>
      <c r="R49" s="131">
        <f t="shared" si="2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60"/>
      <c r="K50" s="160"/>
      <c r="L50" s="160"/>
      <c r="M50" s="160"/>
      <c r="N50" s="160"/>
      <c r="O50" s="160"/>
      <c r="P50" s="52"/>
      <c r="Q50" s="164"/>
      <c r="R50" s="131">
        <f t="shared" si="2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60"/>
      <c r="K51" s="160"/>
      <c r="L51" s="160"/>
      <c r="M51" s="160"/>
      <c r="N51" s="160"/>
      <c r="O51" s="160"/>
      <c r="P51" s="52"/>
      <c r="Q51" s="164"/>
      <c r="R51" s="131">
        <f t="shared" si="2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60"/>
      <c r="K52" s="160"/>
      <c r="L52" s="160"/>
      <c r="M52" s="160"/>
      <c r="N52" s="160"/>
      <c r="O52" s="160"/>
      <c r="P52" s="52"/>
      <c r="Q52" s="164"/>
      <c r="R52" s="131">
        <f t="shared" si="2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60"/>
      <c r="K53" s="160"/>
      <c r="L53" s="160"/>
      <c r="M53" s="160"/>
      <c r="N53" s="160"/>
      <c r="O53" s="160"/>
      <c r="P53" s="52"/>
      <c r="Q53" s="164"/>
      <c r="R53" s="131">
        <f t="shared" si="2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60"/>
      <c r="K54" s="160"/>
      <c r="L54" s="160"/>
      <c r="M54" s="160"/>
      <c r="N54" s="160"/>
      <c r="O54" s="160"/>
      <c r="P54" s="52"/>
      <c r="Q54" s="164"/>
      <c r="R54" s="131">
        <f t="shared" si="2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60"/>
      <c r="K55" s="160"/>
      <c r="L55" s="160"/>
      <c r="M55" s="160"/>
      <c r="N55" s="160"/>
      <c r="O55" s="160"/>
      <c r="P55" s="52"/>
      <c r="Q55" s="164"/>
      <c r="R55" s="131">
        <f t="shared" si="2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60"/>
      <c r="K56" s="160"/>
      <c r="L56" s="160"/>
      <c r="M56" s="160"/>
      <c r="N56" s="160"/>
      <c r="O56" s="160"/>
      <c r="P56" s="52"/>
      <c r="Q56" s="164"/>
      <c r="R56" s="131">
        <f t="shared" si="2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60"/>
      <c r="K57" s="160"/>
      <c r="L57" s="160"/>
      <c r="M57" s="160"/>
      <c r="N57" s="160"/>
      <c r="O57" s="160"/>
      <c r="P57" s="52"/>
      <c r="Q57" s="164"/>
      <c r="R57" s="131">
        <f t="shared" si="2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60"/>
      <c r="K58" s="160"/>
      <c r="L58" s="160"/>
      <c r="M58" s="160"/>
      <c r="N58" s="160"/>
      <c r="O58" s="160"/>
      <c r="P58" s="52"/>
      <c r="Q58" s="164"/>
      <c r="R58" s="131">
        <f t="shared" si="2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60"/>
      <c r="K59" s="160"/>
      <c r="L59" s="160"/>
      <c r="M59" s="160"/>
      <c r="N59" s="160"/>
      <c r="O59" s="160"/>
      <c r="P59" s="52"/>
      <c r="Q59" s="164"/>
      <c r="R59" s="131">
        <f t="shared" si="2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60"/>
      <c r="K60" s="160"/>
      <c r="L60" s="160"/>
      <c r="M60" s="160"/>
      <c r="N60" s="160"/>
      <c r="O60" s="160"/>
      <c r="P60" s="52"/>
      <c r="Q60" s="164"/>
      <c r="R60" s="131">
        <f t="shared" si="2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60"/>
      <c r="K61" s="160"/>
      <c r="L61" s="160"/>
      <c r="M61" s="160"/>
      <c r="N61" s="160"/>
      <c r="O61" s="160"/>
      <c r="P61" s="52"/>
      <c r="Q61" s="164"/>
      <c r="R61" s="131">
        <f t="shared" si="2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60"/>
      <c r="K62" s="160"/>
      <c r="L62" s="160"/>
      <c r="M62" s="160"/>
      <c r="N62" s="160"/>
      <c r="O62" s="160"/>
      <c r="P62" s="52"/>
      <c r="Q62" s="164"/>
      <c r="R62" s="131">
        <f t="shared" si="2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60"/>
      <c r="K63" s="160"/>
      <c r="L63" s="160"/>
      <c r="M63" s="160"/>
      <c r="N63" s="160"/>
      <c r="O63" s="160"/>
      <c r="P63" s="52"/>
      <c r="Q63" s="164"/>
      <c r="R63" s="131">
        <f t="shared" si="2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60"/>
      <c r="K64" s="160"/>
      <c r="L64" s="160"/>
      <c r="M64" s="160"/>
      <c r="N64" s="160"/>
      <c r="O64" s="160"/>
      <c r="P64" s="52"/>
      <c r="Q64" s="164"/>
      <c r="R64" s="131">
        <f t="shared" si="2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60"/>
      <c r="K65" s="160"/>
      <c r="L65" s="160"/>
      <c r="M65" s="160"/>
      <c r="N65" s="160"/>
      <c r="O65" s="160"/>
      <c r="P65" s="52"/>
      <c r="Q65" s="164"/>
      <c r="R65" s="131">
        <f t="shared" si="2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60"/>
      <c r="K66" s="160"/>
      <c r="L66" s="160"/>
      <c r="M66" s="160"/>
      <c r="N66" s="160"/>
      <c r="O66" s="160"/>
      <c r="P66" s="52"/>
      <c r="Q66" s="164"/>
      <c r="R66" s="131">
        <f t="shared" si="2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60"/>
      <c r="K67" s="160"/>
      <c r="L67" s="160"/>
      <c r="M67" s="160"/>
      <c r="N67" s="160"/>
      <c r="O67" s="160"/>
      <c r="P67" s="52"/>
      <c r="Q67" s="164"/>
      <c r="R67" s="131">
        <f t="shared" si="2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60"/>
      <c r="K68" s="160"/>
      <c r="L68" s="160"/>
      <c r="M68" s="160"/>
      <c r="N68" s="160"/>
      <c r="O68" s="160"/>
      <c r="P68" s="52"/>
      <c r="Q68" s="164"/>
      <c r="R68" s="131">
        <f t="shared" si="2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60"/>
      <c r="K69" s="160"/>
      <c r="L69" s="160"/>
      <c r="M69" s="160"/>
      <c r="N69" s="160"/>
      <c r="O69" s="160"/>
      <c r="P69" s="52"/>
      <c r="Q69" s="164"/>
      <c r="R69" s="131">
        <f t="shared" si="2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60">
        <v>46</v>
      </c>
      <c r="K70" s="160">
        <v>0</v>
      </c>
      <c r="L70" s="160">
        <v>0</v>
      </c>
      <c r="M70" s="160">
        <v>0</v>
      </c>
      <c r="N70" s="160"/>
      <c r="O70" s="160"/>
      <c r="P70" s="52"/>
      <c r="Q70" s="164"/>
      <c r="R70" s="131">
        <f t="shared" si="2"/>
        <v>46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60"/>
      <c r="K71" s="160"/>
      <c r="L71" s="160"/>
      <c r="M71" s="160"/>
      <c r="N71" s="160"/>
      <c r="O71" s="160"/>
      <c r="P71" s="52"/>
      <c r="Q71" s="164"/>
      <c r="R71" s="131">
        <f t="shared" si="2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60"/>
      <c r="K72" s="160"/>
      <c r="L72" s="160"/>
      <c r="M72" s="160"/>
      <c r="N72" s="160"/>
      <c r="O72" s="160"/>
      <c r="P72" s="52"/>
      <c r="Q72" s="164"/>
      <c r="R72" s="131">
        <f t="shared" si="2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60"/>
      <c r="K73" s="160"/>
      <c r="L73" s="160"/>
      <c r="M73" s="160"/>
      <c r="N73" s="160"/>
      <c r="O73" s="160"/>
      <c r="P73" s="52"/>
      <c r="Q73" s="164"/>
      <c r="R73" s="131">
        <f t="shared" si="2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45"/>
      <c r="K74" s="245"/>
      <c r="L74" s="245"/>
      <c r="M74" s="245"/>
      <c r="N74" s="245"/>
      <c r="O74" s="245"/>
      <c r="P74" s="249"/>
      <c r="Q74" s="237"/>
      <c r="R74" s="131">
        <f t="shared" si="2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3">SUM(C11:C74)</f>
        <v>0</v>
      </c>
      <c r="D75" s="30">
        <f t="shared" si="3"/>
        <v>0</v>
      </c>
      <c r="E75" s="35">
        <f t="shared" si="3"/>
        <v>0</v>
      </c>
      <c r="F75" s="30">
        <f t="shared" si="3"/>
        <v>0</v>
      </c>
      <c r="G75" s="30">
        <f>SUM(G11:G74)</f>
        <v>0</v>
      </c>
      <c r="H75" s="36">
        <f t="shared" si="3"/>
        <v>0</v>
      </c>
      <c r="I75" s="109">
        <f t="shared" si="3"/>
        <v>0</v>
      </c>
      <c r="J75" s="30">
        <f t="shared" si="3"/>
        <v>96</v>
      </c>
      <c r="K75" s="30">
        <f t="shared" si="3"/>
        <v>0</v>
      </c>
      <c r="L75" s="36">
        <f t="shared" si="3"/>
        <v>0</v>
      </c>
      <c r="M75" s="36">
        <f t="shared" si="3"/>
        <v>0</v>
      </c>
      <c r="N75" s="30">
        <f t="shared" si="3"/>
        <v>0</v>
      </c>
      <c r="O75" s="30">
        <f t="shared" si="3"/>
        <v>0</v>
      </c>
      <c r="P75" s="36">
        <f t="shared" si="3"/>
        <v>0</v>
      </c>
      <c r="Q75" s="30">
        <f t="shared" si="3"/>
        <v>0</v>
      </c>
      <c r="R75" s="33">
        <f t="shared" si="3"/>
        <v>96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  <row r="77" spans="1:19" ht="18.75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/>
      <c r="S77" s="5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7"/>
  <sheetViews>
    <sheetView zoomScale="86" zoomScaleNormal="86" zoomScaleSheetLayoutView="112" workbookViewId="0">
      <pane ySplit="10" topLeftCell="A71" activePane="bottomLeft" state="frozen"/>
      <selection activeCell="E83" sqref="E83"/>
      <selection pane="bottomLeft" activeCell="E83" sqref="E83"/>
    </sheetView>
  </sheetViews>
  <sheetFormatPr defaultColWidth="9.28515625" defaultRowHeight="15"/>
  <cols>
    <col min="1" max="1" width="30.42578125" customWidth="1"/>
    <col min="2" max="2" width="9.140625" customWidth="1"/>
    <col min="3" max="3" width="10.5703125" customWidth="1"/>
    <col min="4" max="4" width="10.5703125" style="11" customWidth="1"/>
    <col min="5" max="5" width="16.2851562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1" max="12" width="9.140625" customWidth="1"/>
    <col min="13" max="13" width="10" customWidth="1"/>
    <col min="14" max="15" width="10.28515625" customWidth="1"/>
    <col min="16" max="16" width="9.140625" customWidth="1"/>
    <col min="17" max="18" width="9.140625" style="11" customWidth="1"/>
    <col min="19" max="223" width="9.140625" customWidth="1"/>
    <col min="224" max="224" width="34" customWidth="1"/>
    <col min="225" max="225" width="11.28515625" customWidth="1"/>
    <col min="226" max="226" width="11" customWidth="1"/>
    <col min="227" max="233" width="9.140625" customWidth="1"/>
    <col min="234" max="235" width="10.7109375" customWidth="1"/>
    <col min="236" max="236" width="9.140625" customWidth="1"/>
    <col min="237" max="237" width="11.5703125" customWidth="1"/>
    <col min="238" max="238" width="13.710937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143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57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57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57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57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57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57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57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57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57"/>
      <c r="Q62" s="11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57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57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57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57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57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57"/>
      <c r="Q68" s="11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57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57"/>
      <c r="Q70" s="113"/>
      <c r="R70" s="131">
        <f t="shared" si="3"/>
        <v>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57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57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57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2"/>
      <c r="Q74" s="22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  <row r="77" spans="1:19" ht="18.75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/>
      <c r="S77" s="5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7"/>
  <sheetViews>
    <sheetView zoomScale="86" zoomScaleNormal="86" zoomScaleSheetLayoutView="112" workbookViewId="0">
      <pane ySplit="10" topLeftCell="A62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.14062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113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>
        <v>180</v>
      </c>
      <c r="Q11" s="116"/>
      <c r="R11" s="131">
        <f>J11+M11+N11+O11+P11</f>
        <v>180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>
        <v>61</v>
      </c>
      <c r="Q20" s="113"/>
      <c r="R20" s="131">
        <f t="shared" si="3"/>
        <v>61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>
        <v>61</v>
      </c>
      <c r="Q30" s="113"/>
      <c r="R30" s="131">
        <f t="shared" si="3"/>
        <v>61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57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57">
        <v>170</v>
      </c>
      <c r="Q55" s="113"/>
      <c r="R55" s="131">
        <f t="shared" si="3"/>
        <v>170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57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57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57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57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57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57">
        <v>120</v>
      </c>
      <c r="Q61" s="113"/>
      <c r="R61" s="131">
        <f t="shared" si="3"/>
        <v>120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57"/>
      <c r="Q62" s="11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57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57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57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57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57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57">
        <v>50</v>
      </c>
      <c r="Q68" s="113"/>
      <c r="R68" s="131">
        <f t="shared" si="3"/>
        <v>50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57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57"/>
      <c r="Q70" s="113"/>
      <c r="R70" s="131">
        <f t="shared" si="3"/>
        <v>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57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57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57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2"/>
      <c r="Q74" s="22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6">
        <f t="shared" si="4"/>
        <v>642</v>
      </c>
      <c r="Q75" s="30">
        <f t="shared" si="4"/>
        <v>0</v>
      </c>
      <c r="R75" s="33">
        <f t="shared" si="4"/>
        <v>642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  <row r="77" spans="1:19" ht="18.75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/>
      <c r="S77" s="5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7"/>
  <sheetViews>
    <sheetView zoomScale="86" zoomScaleNormal="86" zoomScaleSheetLayoutView="112" workbookViewId="0">
      <pane ySplit="10" topLeftCell="A71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137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57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57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57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57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57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57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57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57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57"/>
      <c r="Q62" s="11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57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57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57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57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57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57"/>
      <c r="Q68" s="11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57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57"/>
      <c r="Q70" s="113"/>
      <c r="R70" s="131">
        <f t="shared" si="3"/>
        <v>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57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57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57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2"/>
      <c r="Q74" s="22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  <row r="77" spans="1:19" ht="18.75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/>
      <c r="S77" s="5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="86" zoomScaleNormal="86" zoomScaleSheetLayoutView="112" workbookViewId="0">
      <pane ySplit="10" topLeftCell="A74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.570312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142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57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57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57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57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57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57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57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57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57"/>
      <c r="Q62" s="11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57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57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57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57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57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57"/>
      <c r="Q68" s="11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57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57"/>
      <c r="Q70" s="113"/>
      <c r="R70" s="131">
        <f t="shared" si="3"/>
        <v>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57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57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57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2"/>
      <c r="Q74" s="22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A5:A10"/>
    <mergeCell ref="B9:B10"/>
    <mergeCell ref="C9:C10"/>
    <mergeCell ref="E9:E10"/>
    <mergeCell ref="G9:G10"/>
    <mergeCell ref="B2:O2"/>
    <mergeCell ref="B3:O3"/>
    <mergeCell ref="F9:F10"/>
    <mergeCell ref="O9:O10"/>
    <mergeCell ref="P9:P10"/>
    <mergeCell ref="B5:D8"/>
    <mergeCell ref="D9:D10"/>
    <mergeCell ref="E5:I8"/>
    <mergeCell ref="I9:I10"/>
    <mergeCell ref="H9:H10"/>
    <mergeCell ref="J9:J10"/>
    <mergeCell ref="K9:M9"/>
    <mergeCell ref="N9:N10"/>
    <mergeCell ref="J5:R8"/>
    <mergeCell ref="R9:R10"/>
    <mergeCell ref="Q9:Q10"/>
  </mergeCells>
  <pageMargins left="0.51181102362204722" right="0" top="0.19685039370078741" bottom="0" header="0.31496062992125984" footer="0.31496062992125984"/>
  <pageSetup paperSize="9" scale="49" orientation="portrait" r:id="rId1"/>
</worksheet>
</file>

<file path=xl/worksheets/sheet60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="86" zoomScaleNormal="86" zoomScaleSheetLayoutView="112" workbookViewId="0">
      <pane ySplit="10" topLeftCell="A71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5.710937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134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57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57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57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57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57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57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57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57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57"/>
      <c r="Q62" s="11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57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57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57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57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57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57"/>
      <c r="Q68" s="11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57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57"/>
      <c r="Q70" s="113"/>
      <c r="R70" s="131">
        <f t="shared" si="3"/>
        <v>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57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57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57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2"/>
      <c r="Q74" s="22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="110" zoomScaleNormal="110" zoomScaleSheetLayoutView="112" workbookViewId="0">
      <pane ySplit="10" topLeftCell="A70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5.8554687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135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57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57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57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57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57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57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57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57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57"/>
      <c r="Q62" s="11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57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57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57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57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57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>
        <v>3</v>
      </c>
      <c r="K68" s="18"/>
      <c r="L68" s="18"/>
      <c r="M68" s="122">
        <f t="shared" si="2"/>
        <v>0</v>
      </c>
      <c r="N68" s="18"/>
      <c r="O68" s="18"/>
      <c r="P68" s="57"/>
      <c r="Q68" s="113"/>
      <c r="R68" s="131">
        <f t="shared" si="3"/>
        <v>3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57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57"/>
      <c r="Q70" s="113"/>
      <c r="R70" s="131">
        <f t="shared" si="3"/>
        <v>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57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57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57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2"/>
      <c r="Q74" s="22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3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3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topLeftCell="A4" zoomScale="86" zoomScaleNormal="86" zoomScaleSheetLayoutView="112" workbookViewId="0">
      <pane ySplit="7" topLeftCell="A68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6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144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57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57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57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57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57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57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57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57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57"/>
      <c r="Q62" s="11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57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57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57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57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57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57"/>
      <c r="Q68" s="11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57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57"/>
      <c r="Q70" s="113"/>
      <c r="R70" s="131">
        <f t="shared" si="3"/>
        <v>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57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57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57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2"/>
      <c r="Q74" s="22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="86" zoomScaleNormal="86" zoomScaleSheetLayoutView="112" workbookViewId="0">
      <pane ySplit="10" topLeftCell="A71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style="3" customWidth="1"/>
    <col min="2" max="2" width="8.85546875" style="3" customWidth="1"/>
    <col min="3" max="4" width="10.5703125" style="3" customWidth="1"/>
    <col min="5" max="5" width="16.140625" style="3" customWidth="1"/>
    <col min="6" max="6" width="10" style="3" customWidth="1"/>
    <col min="7" max="7" width="7.140625" style="3" customWidth="1"/>
    <col min="8" max="9" width="9" style="3" customWidth="1"/>
    <col min="10" max="10" width="9.5703125" style="3" customWidth="1"/>
    <col min="11" max="12" width="8.85546875" style="3"/>
    <col min="13" max="13" width="10" style="3" customWidth="1"/>
    <col min="14" max="15" width="10.28515625" style="3" customWidth="1"/>
    <col min="16" max="16" width="8.85546875" style="3"/>
    <col min="17" max="18" width="9.140625" style="3"/>
    <col min="19" max="238" width="8.85546875" style="3"/>
    <col min="239" max="239" width="34" style="3" customWidth="1"/>
    <col min="240" max="240" width="11.28515625" style="3" customWidth="1"/>
    <col min="241" max="241" width="11" style="3" customWidth="1"/>
    <col min="242" max="248" width="8.85546875" style="3"/>
    <col min="249" max="250" width="10.7109375" style="3" customWidth="1"/>
    <col min="251" max="251" width="8.85546875" style="3"/>
    <col min="252" max="252" width="11.5703125" style="3" customWidth="1"/>
    <col min="253" max="253" width="13.7109375" style="3" customWidth="1"/>
    <col min="254" max="257" width="9.28515625" style="3" customWidth="1"/>
    <col min="258" max="494" width="8.85546875" style="3"/>
    <col min="495" max="495" width="34" style="3" customWidth="1"/>
    <col min="496" max="496" width="11.28515625" style="3" customWidth="1"/>
    <col min="497" max="497" width="11" style="3" customWidth="1"/>
    <col min="498" max="504" width="8.85546875" style="3"/>
    <col min="505" max="506" width="10.7109375" style="3" customWidth="1"/>
    <col min="507" max="507" width="8.85546875" style="3"/>
    <col min="508" max="508" width="11.5703125" style="3" customWidth="1"/>
    <col min="509" max="509" width="13.7109375" style="3" customWidth="1"/>
    <col min="510" max="513" width="9.28515625" style="3" customWidth="1"/>
    <col min="514" max="750" width="8.85546875" style="3"/>
    <col min="751" max="751" width="34" style="3" customWidth="1"/>
    <col min="752" max="752" width="11.28515625" style="3" customWidth="1"/>
    <col min="753" max="753" width="11" style="3" customWidth="1"/>
    <col min="754" max="760" width="8.85546875" style="3"/>
    <col min="761" max="762" width="10.7109375" style="3" customWidth="1"/>
    <col min="763" max="763" width="8.85546875" style="3"/>
    <col min="764" max="764" width="11.5703125" style="3" customWidth="1"/>
    <col min="765" max="765" width="13.7109375" style="3" customWidth="1"/>
    <col min="766" max="769" width="9.28515625" style="3" customWidth="1"/>
    <col min="770" max="1006" width="8.85546875" style="3"/>
    <col min="1007" max="1007" width="34" style="3" customWidth="1"/>
    <col min="1008" max="1008" width="11.28515625" style="3" customWidth="1"/>
    <col min="1009" max="1009" width="11" style="3" customWidth="1"/>
    <col min="1010" max="1016" width="8.85546875" style="3"/>
    <col min="1017" max="1018" width="10.7109375" style="3" customWidth="1"/>
    <col min="1019" max="1019" width="8.85546875" style="3"/>
    <col min="1020" max="1020" width="11.5703125" style="3" customWidth="1"/>
    <col min="1021" max="1021" width="13.7109375" style="3" customWidth="1"/>
    <col min="1022" max="1025" width="9.28515625" style="3" customWidth="1"/>
    <col min="1026" max="1262" width="8.85546875" style="3"/>
    <col min="1263" max="1263" width="34" style="3" customWidth="1"/>
    <col min="1264" max="1264" width="11.28515625" style="3" customWidth="1"/>
    <col min="1265" max="1265" width="11" style="3" customWidth="1"/>
    <col min="1266" max="1272" width="8.85546875" style="3"/>
    <col min="1273" max="1274" width="10.7109375" style="3" customWidth="1"/>
    <col min="1275" max="1275" width="8.85546875" style="3"/>
    <col min="1276" max="1276" width="11.5703125" style="3" customWidth="1"/>
    <col min="1277" max="1277" width="13.7109375" style="3" customWidth="1"/>
    <col min="1278" max="1281" width="9.28515625" style="3" customWidth="1"/>
    <col min="1282" max="1518" width="8.85546875" style="3"/>
    <col min="1519" max="1519" width="34" style="3" customWidth="1"/>
    <col min="1520" max="1520" width="11.28515625" style="3" customWidth="1"/>
    <col min="1521" max="1521" width="11" style="3" customWidth="1"/>
    <col min="1522" max="1528" width="8.85546875" style="3"/>
    <col min="1529" max="1530" width="10.7109375" style="3" customWidth="1"/>
    <col min="1531" max="1531" width="8.85546875" style="3"/>
    <col min="1532" max="1532" width="11.5703125" style="3" customWidth="1"/>
    <col min="1533" max="1533" width="13.7109375" style="3" customWidth="1"/>
    <col min="1534" max="1537" width="9.28515625" style="3" customWidth="1"/>
    <col min="1538" max="1774" width="8.85546875" style="3"/>
    <col min="1775" max="1775" width="34" style="3" customWidth="1"/>
    <col min="1776" max="1776" width="11.28515625" style="3" customWidth="1"/>
    <col min="1777" max="1777" width="11" style="3" customWidth="1"/>
    <col min="1778" max="1784" width="8.85546875" style="3"/>
    <col min="1785" max="1786" width="10.7109375" style="3" customWidth="1"/>
    <col min="1787" max="1787" width="8.85546875" style="3"/>
    <col min="1788" max="1788" width="11.5703125" style="3" customWidth="1"/>
    <col min="1789" max="1789" width="13.7109375" style="3" customWidth="1"/>
    <col min="1790" max="1793" width="9.28515625" style="3" customWidth="1"/>
    <col min="1794" max="2030" width="8.85546875" style="3"/>
    <col min="2031" max="2031" width="34" style="3" customWidth="1"/>
    <col min="2032" max="2032" width="11.28515625" style="3" customWidth="1"/>
    <col min="2033" max="2033" width="11" style="3" customWidth="1"/>
    <col min="2034" max="2040" width="8.85546875" style="3"/>
    <col min="2041" max="2042" width="10.7109375" style="3" customWidth="1"/>
    <col min="2043" max="2043" width="8.85546875" style="3"/>
    <col min="2044" max="2044" width="11.5703125" style="3" customWidth="1"/>
    <col min="2045" max="2045" width="13.7109375" style="3" customWidth="1"/>
    <col min="2046" max="2049" width="9.28515625" style="3" customWidth="1"/>
    <col min="2050" max="2286" width="8.85546875" style="3"/>
    <col min="2287" max="2287" width="34" style="3" customWidth="1"/>
    <col min="2288" max="2288" width="11.28515625" style="3" customWidth="1"/>
    <col min="2289" max="2289" width="11" style="3" customWidth="1"/>
    <col min="2290" max="2296" width="8.85546875" style="3"/>
    <col min="2297" max="2298" width="10.7109375" style="3" customWidth="1"/>
    <col min="2299" max="2299" width="8.85546875" style="3"/>
    <col min="2300" max="2300" width="11.5703125" style="3" customWidth="1"/>
    <col min="2301" max="2301" width="13.7109375" style="3" customWidth="1"/>
    <col min="2302" max="2305" width="9.28515625" style="3" customWidth="1"/>
    <col min="2306" max="2542" width="8.85546875" style="3"/>
    <col min="2543" max="2543" width="34" style="3" customWidth="1"/>
    <col min="2544" max="2544" width="11.28515625" style="3" customWidth="1"/>
    <col min="2545" max="2545" width="11" style="3" customWidth="1"/>
    <col min="2546" max="2552" width="8.85546875" style="3"/>
    <col min="2553" max="2554" width="10.7109375" style="3" customWidth="1"/>
    <col min="2555" max="2555" width="8.85546875" style="3"/>
    <col min="2556" max="2556" width="11.5703125" style="3" customWidth="1"/>
    <col min="2557" max="2557" width="13.7109375" style="3" customWidth="1"/>
    <col min="2558" max="2561" width="9.28515625" style="3" customWidth="1"/>
    <col min="2562" max="2798" width="8.85546875" style="3"/>
    <col min="2799" max="2799" width="34" style="3" customWidth="1"/>
    <col min="2800" max="2800" width="11.28515625" style="3" customWidth="1"/>
    <col min="2801" max="2801" width="11" style="3" customWidth="1"/>
    <col min="2802" max="2808" width="8.85546875" style="3"/>
    <col min="2809" max="2810" width="10.7109375" style="3" customWidth="1"/>
    <col min="2811" max="2811" width="8.85546875" style="3"/>
    <col min="2812" max="2812" width="11.5703125" style="3" customWidth="1"/>
    <col min="2813" max="2813" width="13.7109375" style="3" customWidth="1"/>
    <col min="2814" max="2817" width="9.28515625" style="3" customWidth="1"/>
    <col min="2818" max="3054" width="8.85546875" style="3"/>
    <col min="3055" max="3055" width="34" style="3" customWidth="1"/>
    <col min="3056" max="3056" width="11.28515625" style="3" customWidth="1"/>
    <col min="3057" max="3057" width="11" style="3" customWidth="1"/>
    <col min="3058" max="3064" width="8.85546875" style="3"/>
    <col min="3065" max="3066" width="10.7109375" style="3" customWidth="1"/>
    <col min="3067" max="3067" width="8.85546875" style="3"/>
    <col min="3068" max="3068" width="11.5703125" style="3" customWidth="1"/>
    <col min="3069" max="3069" width="13.7109375" style="3" customWidth="1"/>
    <col min="3070" max="3073" width="9.28515625" style="3" customWidth="1"/>
    <col min="3074" max="3310" width="8.85546875" style="3"/>
    <col min="3311" max="3311" width="34" style="3" customWidth="1"/>
    <col min="3312" max="3312" width="11.28515625" style="3" customWidth="1"/>
    <col min="3313" max="3313" width="11" style="3" customWidth="1"/>
    <col min="3314" max="3320" width="8.85546875" style="3"/>
    <col min="3321" max="3322" width="10.7109375" style="3" customWidth="1"/>
    <col min="3323" max="3323" width="8.85546875" style="3"/>
    <col min="3324" max="3324" width="11.5703125" style="3" customWidth="1"/>
    <col min="3325" max="3325" width="13.7109375" style="3" customWidth="1"/>
    <col min="3326" max="3329" width="9.28515625" style="3" customWidth="1"/>
    <col min="3330" max="3566" width="8.85546875" style="3"/>
    <col min="3567" max="3567" width="34" style="3" customWidth="1"/>
    <col min="3568" max="3568" width="11.28515625" style="3" customWidth="1"/>
    <col min="3569" max="3569" width="11" style="3" customWidth="1"/>
    <col min="3570" max="3576" width="8.85546875" style="3"/>
    <col min="3577" max="3578" width="10.7109375" style="3" customWidth="1"/>
    <col min="3579" max="3579" width="8.85546875" style="3"/>
    <col min="3580" max="3580" width="11.5703125" style="3" customWidth="1"/>
    <col min="3581" max="3581" width="13.7109375" style="3" customWidth="1"/>
    <col min="3582" max="3585" width="9.28515625" style="3" customWidth="1"/>
    <col min="3586" max="3822" width="8.85546875" style="3"/>
    <col min="3823" max="3823" width="34" style="3" customWidth="1"/>
    <col min="3824" max="3824" width="11.28515625" style="3" customWidth="1"/>
    <col min="3825" max="3825" width="11" style="3" customWidth="1"/>
    <col min="3826" max="3832" width="8.85546875" style="3"/>
    <col min="3833" max="3834" width="10.7109375" style="3" customWidth="1"/>
    <col min="3835" max="3835" width="8.85546875" style="3"/>
    <col min="3836" max="3836" width="11.5703125" style="3" customWidth="1"/>
    <col min="3837" max="3837" width="13.7109375" style="3" customWidth="1"/>
    <col min="3838" max="3841" width="9.28515625" style="3" customWidth="1"/>
    <col min="3842" max="4078" width="8.85546875" style="3"/>
    <col min="4079" max="4079" width="34" style="3" customWidth="1"/>
    <col min="4080" max="4080" width="11.28515625" style="3" customWidth="1"/>
    <col min="4081" max="4081" width="11" style="3" customWidth="1"/>
    <col min="4082" max="4088" width="8.85546875" style="3"/>
    <col min="4089" max="4090" width="10.7109375" style="3" customWidth="1"/>
    <col min="4091" max="4091" width="8.85546875" style="3"/>
    <col min="4092" max="4092" width="11.5703125" style="3" customWidth="1"/>
    <col min="4093" max="4093" width="13.7109375" style="3" customWidth="1"/>
    <col min="4094" max="4097" width="9.28515625" style="3" customWidth="1"/>
    <col min="4098" max="4334" width="8.85546875" style="3"/>
    <col min="4335" max="4335" width="34" style="3" customWidth="1"/>
    <col min="4336" max="4336" width="11.28515625" style="3" customWidth="1"/>
    <col min="4337" max="4337" width="11" style="3" customWidth="1"/>
    <col min="4338" max="4344" width="8.85546875" style="3"/>
    <col min="4345" max="4346" width="10.7109375" style="3" customWidth="1"/>
    <col min="4347" max="4347" width="8.85546875" style="3"/>
    <col min="4348" max="4348" width="11.5703125" style="3" customWidth="1"/>
    <col min="4349" max="4349" width="13.7109375" style="3" customWidth="1"/>
    <col min="4350" max="4353" width="9.28515625" style="3" customWidth="1"/>
    <col min="4354" max="4590" width="8.85546875" style="3"/>
    <col min="4591" max="4591" width="34" style="3" customWidth="1"/>
    <col min="4592" max="4592" width="11.28515625" style="3" customWidth="1"/>
    <col min="4593" max="4593" width="11" style="3" customWidth="1"/>
    <col min="4594" max="4600" width="8.85546875" style="3"/>
    <col min="4601" max="4602" width="10.7109375" style="3" customWidth="1"/>
    <col min="4603" max="4603" width="8.85546875" style="3"/>
    <col min="4604" max="4604" width="11.5703125" style="3" customWidth="1"/>
    <col min="4605" max="4605" width="13.7109375" style="3" customWidth="1"/>
    <col min="4606" max="4609" width="9.28515625" style="3" customWidth="1"/>
    <col min="4610" max="4846" width="8.85546875" style="3"/>
    <col min="4847" max="4847" width="34" style="3" customWidth="1"/>
    <col min="4848" max="4848" width="11.28515625" style="3" customWidth="1"/>
    <col min="4849" max="4849" width="11" style="3" customWidth="1"/>
    <col min="4850" max="4856" width="8.85546875" style="3"/>
    <col min="4857" max="4858" width="10.7109375" style="3" customWidth="1"/>
    <col min="4859" max="4859" width="8.85546875" style="3"/>
    <col min="4860" max="4860" width="11.5703125" style="3" customWidth="1"/>
    <col min="4861" max="4861" width="13.7109375" style="3" customWidth="1"/>
    <col min="4862" max="4865" width="9.28515625" style="3" customWidth="1"/>
    <col min="4866" max="5102" width="8.85546875" style="3"/>
    <col min="5103" max="5103" width="34" style="3" customWidth="1"/>
    <col min="5104" max="5104" width="11.28515625" style="3" customWidth="1"/>
    <col min="5105" max="5105" width="11" style="3" customWidth="1"/>
    <col min="5106" max="5112" width="8.85546875" style="3"/>
    <col min="5113" max="5114" width="10.7109375" style="3" customWidth="1"/>
    <col min="5115" max="5115" width="8.85546875" style="3"/>
    <col min="5116" max="5116" width="11.5703125" style="3" customWidth="1"/>
    <col min="5117" max="5117" width="13.7109375" style="3" customWidth="1"/>
    <col min="5118" max="5121" width="9.28515625" style="3" customWidth="1"/>
    <col min="5122" max="5358" width="8.85546875" style="3"/>
    <col min="5359" max="5359" width="34" style="3" customWidth="1"/>
    <col min="5360" max="5360" width="11.28515625" style="3" customWidth="1"/>
    <col min="5361" max="5361" width="11" style="3" customWidth="1"/>
    <col min="5362" max="5368" width="8.85546875" style="3"/>
    <col min="5369" max="5370" width="10.7109375" style="3" customWidth="1"/>
    <col min="5371" max="5371" width="8.85546875" style="3"/>
    <col min="5372" max="5372" width="11.5703125" style="3" customWidth="1"/>
    <col min="5373" max="5373" width="13.7109375" style="3" customWidth="1"/>
    <col min="5374" max="5377" width="9.28515625" style="3" customWidth="1"/>
    <col min="5378" max="5614" width="8.85546875" style="3"/>
    <col min="5615" max="5615" width="34" style="3" customWidth="1"/>
    <col min="5616" max="5616" width="11.28515625" style="3" customWidth="1"/>
    <col min="5617" max="5617" width="11" style="3" customWidth="1"/>
    <col min="5618" max="5624" width="8.85546875" style="3"/>
    <col min="5625" max="5626" width="10.7109375" style="3" customWidth="1"/>
    <col min="5627" max="5627" width="8.85546875" style="3"/>
    <col min="5628" max="5628" width="11.5703125" style="3" customWidth="1"/>
    <col min="5629" max="5629" width="13.7109375" style="3" customWidth="1"/>
    <col min="5630" max="5633" width="9.28515625" style="3" customWidth="1"/>
    <col min="5634" max="5870" width="8.85546875" style="3"/>
    <col min="5871" max="5871" width="34" style="3" customWidth="1"/>
    <col min="5872" max="5872" width="11.28515625" style="3" customWidth="1"/>
    <col min="5873" max="5873" width="11" style="3" customWidth="1"/>
    <col min="5874" max="5880" width="8.85546875" style="3"/>
    <col min="5881" max="5882" width="10.7109375" style="3" customWidth="1"/>
    <col min="5883" max="5883" width="8.85546875" style="3"/>
    <col min="5884" max="5884" width="11.5703125" style="3" customWidth="1"/>
    <col min="5885" max="5885" width="13.7109375" style="3" customWidth="1"/>
    <col min="5886" max="5889" width="9.28515625" style="3" customWidth="1"/>
    <col min="5890" max="6126" width="8.85546875" style="3"/>
    <col min="6127" max="6127" width="34" style="3" customWidth="1"/>
    <col min="6128" max="6128" width="11.28515625" style="3" customWidth="1"/>
    <col min="6129" max="6129" width="11" style="3" customWidth="1"/>
    <col min="6130" max="6136" width="8.85546875" style="3"/>
    <col min="6137" max="6138" width="10.7109375" style="3" customWidth="1"/>
    <col min="6139" max="6139" width="8.85546875" style="3"/>
    <col min="6140" max="6140" width="11.5703125" style="3" customWidth="1"/>
    <col min="6141" max="6141" width="13.7109375" style="3" customWidth="1"/>
    <col min="6142" max="6145" width="9.28515625" style="3" customWidth="1"/>
    <col min="6146" max="6382" width="8.85546875" style="3"/>
    <col min="6383" max="6383" width="34" style="3" customWidth="1"/>
    <col min="6384" max="6384" width="11.28515625" style="3" customWidth="1"/>
    <col min="6385" max="6385" width="11" style="3" customWidth="1"/>
    <col min="6386" max="6392" width="8.85546875" style="3"/>
    <col min="6393" max="6394" width="10.7109375" style="3" customWidth="1"/>
    <col min="6395" max="6395" width="8.85546875" style="3"/>
    <col min="6396" max="6396" width="11.5703125" style="3" customWidth="1"/>
    <col min="6397" max="6397" width="13.7109375" style="3" customWidth="1"/>
    <col min="6398" max="6401" width="9.28515625" style="3" customWidth="1"/>
    <col min="6402" max="6638" width="8.85546875" style="3"/>
    <col min="6639" max="6639" width="34" style="3" customWidth="1"/>
    <col min="6640" max="6640" width="11.28515625" style="3" customWidth="1"/>
    <col min="6641" max="6641" width="11" style="3" customWidth="1"/>
    <col min="6642" max="6648" width="8.85546875" style="3"/>
    <col min="6649" max="6650" width="10.7109375" style="3" customWidth="1"/>
    <col min="6651" max="6651" width="8.85546875" style="3"/>
    <col min="6652" max="6652" width="11.5703125" style="3" customWidth="1"/>
    <col min="6653" max="6653" width="13.7109375" style="3" customWidth="1"/>
    <col min="6654" max="6657" width="9.28515625" style="3" customWidth="1"/>
    <col min="6658" max="6894" width="8.85546875" style="3"/>
    <col min="6895" max="6895" width="34" style="3" customWidth="1"/>
    <col min="6896" max="6896" width="11.28515625" style="3" customWidth="1"/>
    <col min="6897" max="6897" width="11" style="3" customWidth="1"/>
    <col min="6898" max="6904" width="8.85546875" style="3"/>
    <col min="6905" max="6906" width="10.7109375" style="3" customWidth="1"/>
    <col min="6907" max="6907" width="8.85546875" style="3"/>
    <col min="6908" max="6908" width="11.5703125" style="3" customWidth="1"/>
    <col min="6909" max="6909" width="13.7109375" style="3" customWidth="1"/>
    <col min="6910" max="6913" width="9.28515625" style="3" customWidth="1"/>
    <col min="6914" max="7150" width="8.85546875" style="3"/>
    <col min="7151" max="7151" width="34" style="3" customWidth="1"/>
    <col min="7152" max="7152" width="11.28515625" style="3" customWidth="1"/>
    <col min="7153" max="7153" width="11" style="3" customWidth="1"/>
    <col min="7154" max="7160" width="8.85546875" style="3"/>
    <col min="7161" max="7162" width="10.7109375" style="3" customWidth="1"/>
    <col min="7163" max="7163" width="8.85546875" style="3"/>
    <col min="7164" max="7164" width="11.5703125" style="3" customWidth="1"/>
    <col min="7165" max="7165" width="13.7109375" style="3" customWidth="1"/>
    <col min="7166" max="7169" width="9.28515625" style="3" customWidth="1"/>
    <col min="7170" max="7406" width="8.85546875" style="3"/>
    <col min="7407" max="7407" width="34" style="3" customWidth="1"/>
    <col min="7408" max="7408" width="11.28515625" style="3" customWidth="1"/>
    <col min="7409" max="7409" width="11" style="3" customWidth="1"/>
    <col min="7410" max="7416" width="8.85546875" style="3"/>
    <col min="7417" max="7418" width="10.7109375" style="3" customWidth="1"/>
    <col min="7419" max="7419" width="8.85546875" style="3"/>
    <col min="7420" max="7420" width="11.5703125" style="3" customWidth="1"/>
    <col min="7421" max="7421" width="13.7109375" style="3" customWidth="1"/>
    <col min="7422" max="7425" width="9.28515625" style="3" customWidth="1"/>
    <col min="7426" max="7662" width="8.85546875" style="3"/>
    <col min="7663" max="7663" width="34" style="3" customWidth="1"/>
    <col min="7664" max="7664" width="11.28515625" style="3" customWidth="1"/>
    <col min="7665" max="7665" width="11" style="3" customWidth="1"/>
    <col min="7666" max="7672" width="8.85546875" style="3"/>
    <col min="7673" max="7674" width="10.7109375" style="3" customWidth="1"/>
    <col min="7675" max="7675" width="8.85546875" style="3"/>
    <col min="7676" max="7676" width="11.5703125" style="3" customWidth="1"/>
    <col min="7677" max="7677" width="13.7109375" style="3" customWidth="1"/>
    <col min="7678" max="7681" width="9.28515625" style="3" customWidth="1"/>
    <col min="7682" max="7918" width="8.85546875" style="3"/>
    <col min="7919" max="7919" width="34" style="3" customWidth="1"/>
    <col min="7920" max="7920" width="11.28515625" style="3" customWidth="1"/>
    <col min="7921" max="7921" width="11" style="3" customWidth="1"/>
    <col min="7922" max="7928" width="8.85546875" style="3"/>
    <col min="7929" max="7930" width="10.7109375" style="3" customWidth="1"/>
    <col min="7931" max="7931" width="8.85546875" style="3"/>
    <col min="7932" max="7932" width="11.5703125" style="3" customWidth="1"/>
    <col min="7933" max="7933" width="13.7109375" style="3" customWidth="1"/>
    <col min="7934" max="7937" width="9.28515625" style="3" customWidth="1"/>
    <col min="7938" max="8174" width="8.85546875" style="3"/>
    <col min="8175" max="8175" width="34" style="3" customWidth="1"/>
    <col min="8176" max="8176" width="11.28515625" style="3" customWidth="1"/>
    <col min="8177" max="8177" width="11" style="3" customWidth="1"/>
    <col min="8178" max="8184" width="8.85546875" style="3"/>
    <col min="8185" max="8186" width="10.7109375" style="3" customWidth="1"/>
    <col min="8187" max="8187" width="8.85546875" style="3"/>
    <col min="8188" max="8188" width="11.5703125" style="3" customWidth="1"/>
    <col min="8189" max="8189" width="13.7109375" style="3" customWidth="1"/>
    <col min="8190" max="8193" width="9.28515625" style="3" customWidth="1"/>
    <col min="8194" max="8430" width="8.85546875" style="3"/>
    <col min="8431" max="8431" width="34" style="3" customWidth="1"/>
    <col min="8432" max="8432" width="11.28515625" style="3" customWidth="1"/>
    <col min="8433" max="8433" width="11" style="3" customWidth="1"/>
    <col min="8434" max="8440" width="8.85546875" style="3"/>
    <col min="8441" max="8442" width="10.7109375" style="3" customWidth="1"/>
    <col min="8443" max="8443" width="8.85546875" style="3"/>
    <col min="8444" max="8444" width="11.5703125" style="3" customWidth="1"/>
    <col min="8445" max="8445" width="13.7109375" style="3" customWidth="1"/>
    <col min="8446" max="8449" width="9.28515625" style="3" customWidth="1"/>
    <col min="8450" max="8686" width="8.85546875" style="3"/>
    <col min="8687" max="8687" width="34" style="3" customWidth="1"/>
    <col min="8688" max="8688" width="11.28515625" style="3" customWidth="1"/>
    <col min="8689" max="8689" width="11" style="3" customWidth="1"/>
    <col min="8690" max="8696" width="8.85546875" style="3"/>
    <col min="8697" max="8698" width="10.7109375" style="3" customWidth="1"/>
    <col min="8699" max="8699" width="8.85546875" style="3"/>
    <col min="8700" max="8700" width="11.5703125" style="3" customWidth="1"/>
    <col min="8701" max="8701" width="13.7109375" style="3" customWidth="1"/>
    <col min="8702" max="8705" width="9.28515625" style="3" customWidth="1"/>
    <col min="8706" max="8942" width="8.85546875" style="3"/>
    <col min="8943" max="8943" width="34" style="3" customWidth="1"/>
    <col min="8944" max="8944" width="11.28515625" style="3" customWidth="1"/>
    <col min="8945" max="8945" width="11" style="3" customWidth="1"/>
    <col min="8946" max="8952" width="8.85546875" style="3"/>
    <col min="8953" max="8954" width="10.7109375" style="3" customWidth="1"/>
    <col min="8955" max="8955" width="8.85546875" style="3"/>
    <col min="8956" max="8956" width="11.5703125" style="3" customWidth="1"/>
    <col min="8957" max="8957" width="13.7109375" style="3" customWidth="1"/>
    <col min="8958" max="8961" width="9.28515625" style="3" customWidth="1"/>
    <col min="8962" max="9198" width="8.85546875" style="3"/>
    <col min="9199" max="9199" width="34" style="3" customWidth="1"/>
    <col min="9200" max="9200" width="11.28515625" style="3" customWidth="1"/>
    <col min="9201" max="9201" width="11" style="3" customWidth="1"/>
    <col min="9202" max="9208" width="8.85546875" style="3"/>
    <col min="9209" max="9210" width="10.7109375" style="3" customWidth="1"/>
    <col min="9211" max="9211" width="8.85546875" style="3"/>
    <col min="9212" max="9212" width="11.5703125" style="3" customWidth="1"/>
    <col min="9213" max="9213" width="13.7109375" style="3" customWidth="1"/>
    <col min="9214" max="9217" width="9.28515625" style="3" customWidth="1"/>
    <col min="9218" max="9454" width="8.85546875" style="3"/>
    <col min="9455" max="9455" width="34" style="3" customWidth="1"/>
    <col min="9456" max="9456" width="11.28515625" style="3" customWidth="1"/>
    <col min="9457" max="9457" width="11" style="3" customWidth="1"/>
    <col min="9458" max="9464" width="8.85546875" style="3"/>
    <col min="9465" max="9466" width="10.7109375" style="3" customWidth="1"/>
    <col min="9467" max="9467" width="8.85546875" style="3"/>
    <col min="9468" max="9468" width="11.5703125" style="3" customWidth="1"/>
    <col min="9469" max="9469" width="13.7109375" style="3" customWidth="1"/>
    <col min="9470" max="9473" width="9.28515625" style="3" customWidth="1"/>
    <col min="9474" max="9710" width="8.85546875" style="3"/>
    <col min="9711" max="9711" width="34" style="3" customWidth="1"/>
    <col min="9712" max="9712" width="11.28515625" style="3" customWidth="1"/>
    <col min="9713" max="9713" width="11" style="3" customWidth="1"/>
    <col min="9714" max="9720" width="8.85546875" style="3"/>
    <col min="9721" max="9722" width="10.7109375" style="3" customWidth="1"/>
    <col min="9723" max="9723" width="8.85546875" style="3"/>
    <col min="9724" max="9724" width="11.5703125" style="3" customWidth="1"/>
    <col min="9725" max="9725" width="13.7109375" style="3" customWidth="1"/>
    <col min="9726" max="9729" width="9.28515625" style="3" customWidth="1"/>
    <col min="9730" max="9966" width="8.85546875" style="3"/>
    <col min="9967" max="9967" width="34" style="3" customWidth="1"/>
    <col min="9968" max="9968" width="11.28515625" style="3" customWidth="1"/>
    <col min="9969" max="9969" width="11" style="3" customWidth="1"/>
    <col min="9970" max="9976" width="8.85546875" style="3"/>
    <col min="9977" max="9978" width="10.7109375" style="3" customWidth="1"/>
    <col min="9979" max="9979" width="8.85546875" style="3"/>
    <col min="9980" max="9980" width="11.5703125" style="3" customWidth="1"/>
    <col min="9981" max="9981" width="13.7109375" style="3" customWidth="1"/>
    <col min="9982" max="9985" width="9.28515625" style="3" customWidth="1"/>
    <col min="9986" max="10222" width="8.85546875" style="3"/>
    <col min="10223" max="10223" width="34" style="3" customWidth="1"/>
    <col min="10224" max="10224" width="11.28515625" style="3" customWidth="1"/>
    <col min="10225" max="10225" width="11" style="3" customWidth="1"/>
    <col min="10226" max="10232" width="8.85546875" style="3"/>
    <col min="10233" max="10234" width="10.7109375" style="3" customWidth="1"/>
    <col min="10235" max="10235" width="8.85546875" style="3"/>
    <col min="10236" max="10236" width="11.5703125" style="3" customWidth="1"/>
    <col min="10237" max="10237" width="13.7109375" style="3" customWidth="1"/>
    <col min="10238" max="10241" width="9.28515625" style="3" customWidth="1"/>
    <col min="10242" max="10478" width="8.85546875" style="3"/>
    <col min="10479" max="10479" width="34" style="3" customWidth="1"/>
    <col min="10480" max="10480" width="11.28515625" style="3" customWidth="1"/>
    <col min="10481" max="10481" width="11" style="3" customWidth="1"/>
    <col min="10482" max="10488" width="8.85546875" style="3"/>
    <col min="10489" max="10490" width="10.7109375" style="3" customWidth="1"/>
    <col min="10491" max="10491" width="8.85546875" style="3"/>
    <col min="10492" max="10492" width="11.5703125" style="3" customWidth="1"/>
    <col min="10493" max="10493" width="13.7109375" style="3" customWidth="1"/>
    <col min="10494" max="10497" width="9.28515625" style="3" customWidth="1"/>
    <col min="10498" max="10734" width="8.85546875" style="3"/>
    <col min="10735" max="10735" width="34" style="3" customWidth="1"/>
    <col min="10736" max="10736" width="11.28515625" style="3" customWidth="1"/>
    <col min="10737" max="10737" width="11" style="3" customWidth="1"/>
    <col min="10738" max="10744" width="8.85546875" style="3"/>
    <col min="10745" max="10746" width="10.7109375" style="3" customWidth="1"/>
    <col min="10747" max="10747" width="8.85546875" style="3"/>
    <col min="10748" max="10748" width="11.5703125" style="3" customWidth="1"/>
    <col min="10749" max="10749" width="13.7109375" style="3" customWidth="1"/>
    <col min="10750" max="10753" width="9.28515625" style="3" customWidth="1"/>
    <col min="10754" max="10990" width="8.85546875" style="3"/>
    <col min="10991" max="10991" width="34" style="3" customWidth="1"/>
    <col min="10992" max="10992" width="11.28515625" style="3" customWidth="1"/>
    <col min="10993" max="10993" width="11" style="3" customWidth="1"/>
    <col min="10994" max="11000" width="8.85546875" style="3"/>
    <col min="11001" max="11002" width="10.7109375" style="3" customWidth="1"/>
    <col min="11003" max="11003" width="8.85546875" style="3"/>
    <col min="11004" max="11004" width="11.5703125" style="3" customWidth="1"/>
    <col min="11005" max="11005" width="13.7109375" style="3" customWidth="1"/>
    <col min="11006" max="11009" width="9.28515625" style="3" customWidth="1"/>
    <col min="11010" max="11246" width="8.85546875" style="3"/>
    <col min="11247" max="11247" width="34" style="3" customWidth="1"/>
    <col min="11248" max="11248" width="11.28515625" style="3" customWidth="1"/>
    <col min="11249" max="11249" width="11" style="3" customWidth="1"/>
    <col min="11250" max="11256" width="8.85546875" style="3"/>
    <col min="11257" max="11258" width="10.7109375" style="3" customWidth="1"/>
    <col min="11259" max="11259" width="8.85546875" style="3"/>
    <col min="11260" max="11260" width="11.5703125" style="3" customWidth="1"/>
    <col min="11261" max="11261" width="13.7109375" style="3" customWidth="1"/>
    <col min="11262" max="11265" width="9.28515625" style="3" customWidth="1"/>
    <col min="11266" max="11502" width="8.85546875" style="3"/>
    <col min="11503" max="11503" width="34" style="3" customWidth="1"/>
    <col min="11504" max="11504" width="11.28515625" style="3" customWidth="1"/>
    <col min="11505" max="11505" width="11" style="3" customWidth="1"/>
    <col min="11506" max="11512" width="8.85546875" style="3"/>
    <col min="11513" max="11514" width="10.7109375" style="3" customWidth="1"/>
    <col min="11515" max="11515" width="8.85546875" style="3"/>
    <col min="11516" max="11516" width="11.5703125" style="3" customWidth="1"/>
    <col min="11517" max="11517" width="13.7109375" style="3" customWidth="1"/>
    <col min="11518" max="11521" width="9.28515625" style="3" customWidth="1"/>
    <col min="11522" max="11758" width="8.85546875" style="3"/>
    <col min="11759" max="11759" width="34" style="3" customWidth="1"/>
    <col min="11760" max="11760" width="11.28515625" style="3" customWidth="1"/>
    <col min="11761" max="11761" width="11" style="3" customWidth="1"/>
    <col min="11762" max="11768" width="8.85546875" style="3"/>
    <col min="11769" max="11770" width="10.7109375" style="3" customWidth="1"/>
    <col min="11771" max="11771" width="8.85546875" style="3"/>
    <col min="11772" max="11772" width="11.5703125" style="3" customWidth="1"/>
    <col min="11773" max="11773" width="13.7109375" style="3" customWidth="1"/>
    <col min="11774" max="11777" width="9.28515625" style="3" customWidth="1"/>
    <col min="11778" max="12014" width="8.85546875" style="3"/>
    <col min="12015" max="12015" width="34" style="3" customWidth="1"/>
    <col min="12016" max="12016" width="11.28515625" style="3" customWidth="1"/>
    <col min="12017" max="12017" width="11" style="3" customWidth="1"/>
    <col min="12018" max="12024" width="8.85546875" style="3"/>
    <col min="12025" max="12026" width="10.7109375" style="3" customWidth="1"/>
    <col min="12027" max="12027" width="8.85546875" style="3"/>
    <col min="12028" max="12028" width="11.5703125" style="3" customWidth="1"/>
    <col min="12029" max="12029" width="13.7109375" style="3" customWidth="1"/>
    <col min="12030" max="12033" width="9.28515625" style="3" customWidth="1"/>
    <col min="12034" max="12270" width="8.85546875" style="3"/>
    <col min="12271" max="12271" width="34" style="3" customWidth="1"/>
    <col min="12272" max="12272" width="11.28515625" style="3" customWidth="1"/>
    <col min="12273" max="12273" width="11" style="3" customWidth="1"/>
    <col min="12274" max="12280" width="8.85546875" style="3"/>
    <col min="12281" max="12282" width="10.7109375" style="3" customWidth="1"/>
    <col min="12283" max="12283" width="8.85546875" style="3"/>
    <col min="12284" max="12284" width="11.5703125" style="3" customWidth="1"/>
    <col min="12285" max="12285" width="13.7109375" style="3" customWidth="1"/>
    <col min="12286" max="12289" width="9.28515625" style="3" customWidth="1"/>
    <col min="12290" max="12526" width="8.85546875" style="3"/>
    <col min="12527" max="12527" width="34" style="3" customWidth="1"/>
    <col min="12528" max="12528" width="11.28515625" style="3" customWidth="1"/>
    <col min="12529" max="12529" width="11" style="3" customWidth="1"/>
    <col min="12530" max="12536" width="8.85546875" style="3"/>
    <col min="12537" max="12538" width="10.7109375" style="3" customWidth="1"/>
    <col min="12539" max="12539" width="8.85546875" style="3"/>
    <col min="12540" max="12540" width="11.5703125" style="3" customWidth="1"/>
    <col min="12541" max="12541" width="13.7109375" style="3" customWidth="1"/>
    <col min="12542" max="12545" width="9.28515625" style="3" customWidth="1"/>
    <col min="12546" max="12782" width="8.85546875" style="3"/>
    <col min="12783" max="12783" width="34" style="3" customWidth="1"/>
    <col min="12784" max="12784" width="11.28515625" style="3" customWidth="1"/>
    <col min="12785" max="12785" width="11" style="3" customWidth="1"/>
    <col min="12786" max="12792" width="8.85546875" style="3"/>
    <col min="12793" max="12794" width="10.7109375" style="3" customWidth="1"/>
    <col min="12795" max="12795" width="8.85546875" style="3"/>
    <col min="12796" max="12796" width="11.5703125" style="3" customWidth="1"/>
    <col min="12797" max="12797" width="13.7109375" style="3" customWidth="1"/>
    <col min="12798" max="12801" width="9.28515625" style="3" customWidth="1"/>
    <col min="12802" max="13038" width="8.85546875" style="3"/>
    <col min="13039" max="13039" width="34" style="3" customWidth="1"/>
    <col min="13040" max="13040" width="11.28515625" style="3" customWidth="1"/>
    <col min="13041" max="13041" width="11" style="3" customWidth="1"/>
    <col min="13042" max="13048" width="8.85546875" style="3"/>
    <col min="13049" max="13050" width="10.7109375" style="3" customWidth="1"/>
    <col min="13051" max="13051" width="8.85546875" style="3"/>
    <col min="13052" max="13052" width="11.5703125" style="3" customWidth="1"/>
    <col min="13053" max="13053" width="13.7109375" style="3" customWidth="1"/>
    <col min="13054" max="13057" width="9.28515625" style="3" customWidth="1"/>
    <col min="13058" max="13294" width="8.85546875" style="3"/>
    <col min="13295" max="13295" width="34" style="3" customWidth="1"/>
    <col min="13296" max="13296" width="11.28515625" style="3" customWidth="1"/>
    <col min="13297" max="13297" width="11" style="3" customWidth="1"/>
    <col min="13298" max="13304" width="8.85546875" style="3"/>
    <col min="13305" max="13306" width="10.7109375" style="3" customWidth="1"/>
    <col min="13307" max="13307" width="8.85546875" style="3"/>
    <col min="13308" max="13308" width="11.5703125" style="3" customWidth="1"/>
    <col min="13309" max="13309" width="13.7109375" style="3" customWidth="1"/>
    <col min="13310" max="13313" width="9.28515625" style="3" customWidth="1"/>
    <col min="13314" max="13550" width="8.85546875" style="3"/>
    <col min="13551" max="13551" width="34" style="3" customWidth="1"/>
    <col min="13552" max="13552" width="11.28515625" style="3" customWidth="1"/>
    <col min="13553" max="13553" width="11" style="3" customWidth="1"/>
    <col min="13554" max="13560" width="8.85546875" style="3"/>
    <col min="13561" max="13562" width="10.7109375" style="3" customWidth="1"/>
    <col min="13563" max="13563" width="8.85546875" style="3"/>
    <col min="13564" max="13564" width="11.5703125" style="3" customWidth="1"/>
    <col min="13565" max="13565" width="13.7109375" style="3" customWidth="1"/>
    <col min="13566" max="13569" width="9.28515625" style="3" customWidth="1"/>
    <col min="13570" max="13806" width="8.85546875" style="3"/>
    <col min="13807" max="13807" width="34" style="3" customWidth="1"/>
    <col min="13808" max="13808" width="11.28515625" style="3" customWidth="1"/>
    <col min="13809" max="13809" width="11" style="3" customWidth="1"/>
    <col min="13810" max="13816" width="8.85546875" style="3"/>
    <col min="13817" max="13818" width="10.7109375" style="3" customWidth="1"/>
    <col min="13819" max="13819" width="8.85546875" style="3"/>
    <col min="13820" max="13820" width="11.5703125" style="3" customWidth="1"/>
    <col min="13821" max="13821" width="13.7109375" style="3" customWidth="1"/>
    <col min="13822" max="13825" width="9.28515625" style="3" customWidth="1"/>
    <col min="13826" max="14062" width="8.85546875" style="3"/>
    <col min="14063" max="14063" width="34" style="3" customWidth="1"/>
    <col min="14064" max="14064" width="11.28515625" style="3" customWidth="1"/>
    <col min="14065" max="14065" width="11" style="3" customWidth="1"/>
    <col min="14066" max="14072" width="8.85546875" style="3"/>
    <col min="14073" max="14074" width="10.7109375" style="3" customWidth="1"/>
    <col min="14075" max="14075" width="8.85546875" style="3"/>
    <col min="14076" max="14076" width="11.5703125" style="3" customWidth="1"/>
    <col min="14077" max="14077" width="13.7109375" style="3" customWidth="1"/>
    <col min="14078" max="14081" width="9.28515625" style="3" customWidth="1"/>
    <col min="14082" max="14318" width="8.85546875" style="3"/>
    <col min="14319" max="14319" width="34" style="3" customWidth="1"/>
    <col min="14320" max="14320" width="11.28515625" style="3" customWidth="1"/>
    <col min="14321" max="14321" width="11" style="3" customWidth="1"/>
    <col min="14322" max="14328" width="8.85546875" style="3"/>
    <col min="14329" max="14330" width="10.7109375" style="3" customWidth="1"/>
    <col min="14331" max="14331" width="8.85546875" style="3"/>
    <col min="14332" max="14332" width="11.5703125" style="3" customWidth="1"/>
    <col min="14333" max="14333" width="13.7109375" style="3" customWidth="1"/>
    <col min="14334" max="14337" width="9.28515625" style="3" customWidth="1"/>
    <col min="14338" max="14574" width="8.85546875" style="3"/>
    <col min="14575" max="14575" width="34" style="3" customWidth="1"/>
    <col min="14576" max="14576" width="11.28515625" style="3" customWidth="1"/>
    <col min="14577" max="14577" width="11" style="3" customWidth="1"/>
    <col min="14578" max="14584" width="8.85546875" style="3"/>
    <col min="14585" max="14586" width="10.7109375" style="3" customWidth="1"/>
    <col min="14587" max="14587" width="8.85546875" style="3"/>
    <col min="14588" max="14588" width="11.5703125" style="3" customWidth="1"/>
    <col min="14589" max="14589" width="13.7109375" style="3" customWidth="1"/>
    <col min="14590" max="14593" width="9.28515625" style="3" customWidth="1"/>
    <col min="14594" max="14830" width="8.85546875" style="3"/>
    <col min="14831" max="14831" width="34" style="3" customWidth="1"/>
    <col min="14832" max="14832" width="11.28515625" style="3" customWidth="1"/>
    <col min="14833" max="14833" width="11" style="3" customWidth="1"/>
    <col min="14834" max="14840" width="8.85546875" style="3"/>
    <col min="14841" max="14842" width="10.7109375" style="3" customWidth="1"/>
    <col min="14843" max="14843" width="8.85546875" style="3"/>
    <col min="14844" max="14844" width="11.5703125" style="3" customWidth="1"/>
    <col min="14845" max="14845" width="13.7109375" style="3" customWidth="1"/>
    <col min="14846" max="14849" width="9.28515625" style="3" customWidth="1"/>
    <col min="14850" max="15086" width="8.85546875" style="3"/>
    <col min="15087" max="15087" width="34" style="3" customWidth="1"/>
    <col min="15088" max="15088" width="11.28515625" style="3" customWidth="1"/>
    <col min="15089" max="15089" width="11" style="3" customWidth="1"/>
    <col min="15090" max="15096" width="8.85546875" style="3"/>
    <col min="15097" max="15098" width="10.7109375" style="3" customWidth="1"/>
    <col min="15099" max="15099" width="8.85546875" style="3"/>
    <col min="15100" max="15100" width="11.5703125" style="3" customWidth="1"/>
    <col min="15101" max="15101" width="13.7109375" style="3" customWidth="1"/>
    <col min="15102" max="15105" width="9.28515625" style="3" customWidth="1"/>
    <col min="15106" max="15342" width="8.85546875" style="3"/>
    <col min="15343" max="15343" width="34" style="3" customWidth="1"/>
    <col min="15344" max="15344" width="11.28515625" style="3" customWidth="1"/>
    <col min="15345" max="15345" width="11" style="3" customWidth="1"/>
    <col min="15346" max="15352" width="8.85546875" style="3"/>
    <col min="15353" max="15354" width="10.7109375" style="3" customWidth="1"/>
    <col min="15355" max="15355" width="8.85546875" style="3"/>
    <col min="15356" max="15356" width="11.5703125" style="3" customWidth="1"/>
    <col min="15357" max="15357" width="13.7109375" style="3" customWidth="1"/>
    <col min="15358" max="15361" width="9.28515625" style="3" customWidth="1"/>
    <col min="15362" max="15598" width="8.85546875" style="3"/>
    <col min="15599" max="15599" width="34" style="3" customWidth="1"/>
    <col min="15600" max="15600" width="11.28515625" style="3" customWidth="1"/>
    <col min="15601" max="15601" width="11" style="3" customWidth="1"/>
    <col min="15602" max="15608" width="8.85546875" style="3"/>
    <col min="15609" max="15610" width="10.7109375" style="3" customWidth="1"/>
    <col min="15611" max="15611" width="8.85546875" style="3"/>
    <col min="15612" max="15612" width="11.5703125" style="3" customWidth="1"/>
    <col min="15613" max="15613" width="13.7109375" style="3" customWidth="1"/>
    <col min="15614" max="15617" width="9.28515625" style="3" customWidth="1"/>
    <col min="15618" max="15854" width="8.85546875" style="3"/>
    <col min="15855" max="15855" width="34" style="3" customWidth="1"/>
    <col min="15856" max="15856" width="11.28515625" style="3" customWidth="1"/>
    <col min="15857" max="15857" width="11" style="3" customWidth="1"/>
    <col min="15858" max="15864" width="8.85546875" style="3"/>
    <col min="15865" max="15866" width="10.7109375" style="3" customWidth="1"/>
    <col min="15867" max="15867" width="8.85546875" style="3"/>
    <col min="15868" max="15868" width="11.5703125" style="3" customWidth="1"/>
    <col min="15869" max="15869" width="13.7109375" style="3" customWidth="1"/>
    <col min="15870" max="15873" width="9.28515625" style="3" customWidth="1"/>
    <col min="15874" max="16110" width="8.85546875" style="3"/>
    <col min="16111" max="16111" width="34" style="3" customWidth="1"/>
    <col min="16112" max="16112" width="11.28515625" style="3" customWidth="1"/>
    <col min="16113" max="16113" width="11" style="3" customWidth="1"/>
    <col min="16114" max="16120" width="8.85546875" style="3"/>
    <col min="16121" max="16122" width="10.7109375" style="3" customWidth="1"/>
    <col min="16123" max="16123" width="8.85546875" style="3"/>
    <col min="16124" max="16124" width="11.5703125" style="3" customWidth="1"/>
    <col min="16125" max="16125" width="13.7109375" style="3" customWidth="1"/>
    <col min="16126" max="16129" width="9.28515625" style="3" customWidth="1"/>
    <col min="16130" max="16383" width="8.85546875" style="3"/>
    <col min="16384" max="16384" width="8.85546875" style="3" customWidth="1"/>
  </cols>
  <sheetData>
    <row r="1" spans="1:19" ht="40.9" customHeight="1">
      <c r="B1"/>
      <c r="C1"/>
      <c r="D1" s="11"/>
      <c r="E1"/>
      <c r="F1"/>
      <c r="G1"/>
      <c r="H1"/>
      <c r="I1" s="11"/>
      <c r="J1"/>
      <c r="K1"/>
      <c r="L1"/>
      <c r="M1"/>
      <c r="N1"/>
      <c r="O1"/>
    </row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B3" s="366" t="s">
        <v>122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</row>
    <row r="4" spans="1:19" ht="10.9" customHeight="1" thickBot="1"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</row>
    <row r="5" spans="1:19" ht="14.45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</row>
    <row r="6" spans="1:19" customFormat="1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customFormat="1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customFormat="1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customFormat="1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customFormat="1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customFormat="1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customFormat="1" ht="28.9" customHeight="1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customFormat="1" ht="22.9" customHeight="1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customFormat="1" ht="24" customHeight="1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customFormat="1" ht="18.600000000000001" customHeight="1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customFormat="1" ht="24" customHeight="1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customFormat="1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customFormat="1" ht="26.45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customFormat="1" ht="24.6" customHeight="1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customFormat="1" ht="24.6" customHeight="1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customFormat="1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customFormat="1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customFormat="1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customFormat="1" ht="23.45" customHeight="1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customFormat="1" ht="24" customHeight="1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customFormat="1" ht="24.6" customHeight="1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customFormat="1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customFormat="1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customFormat="1" ht="23.45" customHeight="1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customFormat="1" ht="53.45" customHeight="1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customFormat="1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customFormat="1" ht="22.15" customHeight="1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customFormat="1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customFormat="1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customFormat="1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customFormat="1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customFormat="1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customFormat="1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customFormat="1" ht="25.9" customHeight="1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customFormat="1" ht="19.899999999999999" customHeight="1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customFormat="1" ht="22.15" customHeight="1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customFormat="1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customFormat="1" ht="21.6" customHeight="1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customFormat="1" ht="18.600000000000001" customHeight="1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customFormat="1" ht="20.45" customHeight="1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customFormat="1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customFormat="1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customFormat="1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customFormat="1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customFormat="1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customFormat="1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customFormat="1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customFormat="1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102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102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102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102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102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102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102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102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102"/>
      <c r="Q62" s="11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102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102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102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102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102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102"/>
      <c r="Q68" s="11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102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102"/>
      <c r="Q70" s="113"/>
      <c r="R70" s="131">
        <f t="shared" si="3"/>
        <v>0</v>
      </c>
      <c r="S70" s="34"/>
    </row>
    <row r="71" spans="1:19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102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102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102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7"/>
      <c r="Q74" s="223"/>
      <c r="R74" s="131">
        <f t="shared" si="3"/>
        <v>0</v>
      </c>
      <c r="S74" s="34"/>
    </row>
    <row r="75" spans="1:19" ht="35.450000000000003" customHeight="1" thickBot="1">
      <c r="A75" s="151"/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49"/>
    </row>
    <row r="76" spans="1:19">
      <c r="A76" s="24"/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3"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="86" zoomScaleNormal="86" zoomScaleSheetLayoutView="112" workbookViewId="0">
      <pane ySplit="10" topLeftCell="A68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style="3" customWidth="1"/>
    <col min="2" max="2" width="8.85546875" style="3" customWidth="1"/>
    <col min="3" max="4" width="10.5703125" style="3" customWidth="1"/>
    <col min="5" max="5" width="15.85546875" style="3" customWidth="1"/>
    <col min="6" max="6" width="10" style="3" customWidth="1"/>
    <col min="7" max="7" width="7.140625" style="3" customWidth="1"/>
    <col min="8" max="9" width="9" style="3" customWidth="1"/>
    <col min="10" max="10" width="9.5703125" style="3" customWidth="1"/>
    <col min="11" max="12" width="8.85546875" style="3"/>
    <col min="13" max="13" width="10" style="3" customWidth="1"/>
    <col min="14" max="15" width="10.28515625" style="3" customWidth="1"/>
    <col min="16" max="16" width="8.85546875" style="3"/>
    <col min="17" max="18" width="9.140625" style="3"/>
    <col min="19" max="238" width="8.85546875" style="3"/>
    <col min="239" max="239" width="34" style="3" customWidth="1"/>
    <col min="240" max="240" width="11.28515625" style="3" customWidth="1"/>
    <col min="241" max="241" width="11" style="3" customWidth="1"/>
    <col min="242" max="248" width="8.85546875" style="3"/>
    <col min="249" max="250" width="10.7109375" style="3" customWidth="1"/>
    <col min="251" max="251" width="8.85546875" style="3"/>
    <col min="252" max="252" width="11.5703125" style="3" customWidth="1"/>
    <col min="253" max="253" width="13.7109375" style="3" customWidth="1"/>
    <col min="254" max="257" width="9.28515625" style="3" customWidth="1"/>
    <col min="258" max="494" width="8.85546875" style="3"/>
    <col min="495" max="495" width="34" style="3" customWidth="1"/>
    <col min="496" max="496" width="11.28515625" style="3" customWidth="1"/>
    <col min="497" max="497" width="11" style="3" customWidth="1"/>
    <col min="498" max="504" width="8.85546875" style="3"/>
    <col min="505" max="506" width="10.7109375" style="3" customWidth="1"/>
    <col min="507" max="507" width="8.85546875" style="3"/>
    <col min="508" max="508" width="11.5703125" style="3" customWidth="1"/>
    <col min="509" max="509" width="13.7109375" style="3" customWidth="1"/>
    <col min="510" max="513" width="9.28515625" style="3" customWidth="1"/>
    <col min="514" max="750" width="8.85546875" style="3"/>
    <col min="751" max="751" width="34" style="3" customWidth="1"/>
    <col min="752" max="752" width="11.28515625" style="3" customWidth="1"/>
    <col min="753" max="753" width="11" style="3" customWidth="1"/>
    <col min="754" max="760" width="8.85546875" style="3"/>
    <col min="761" max="762" width="10.7109375" style="3" customWidth="1"/>
    <col min="763" max="763" width="8.85546875" style="3"/>
    <col min="764" max="764" width="11.5703125" style="3" customWidth="1"/>
    <col min="765" max="765" width="13.7109375" style="3" customWidth="1"/>
    <col min="766" max="769" width="9.28515625" style="3" customWidth="1"/>
    <col min="770" max="1006" width="8.85546875" style="3"/>
    <col min="1007" max="1007" width="34" style="3" customWidth="1"/>
    <col min="1008" max="1008" width="11.28515625" style="3" customWidth="1"/>
    <col min="1009" max="1009" width="11" style="3" customWidth="1"/>
    <col min="1010" max="1016" width="8.85546875" style="3"/>
    <col min="1017" max="1018" width="10.7109375" style="3" customWidth="1"/>
    <col min="1019" max="1019" width="8.85546875" style="3"/>
    <col min="1020" max="1020" width="11.5703125" style="3" customWidth="1"/>
    <col min="1021" max="1021" width="13.7109375" style="3" customWidth="1"/>
    <col min="1022" max="1025" width="9.28515625" style="3" customWidth="1"/>
    <col min="1026" max="1262" width="8.85546875" style="3"/>
    <col min="1263" max="1263" width="34" style="3" customWidth="1"/>
    <col min="1264" max="1264" width="11.28515625" style="3" customWidth="1"/>
    <col min="1265" max="1265" width="11" style="3" customWidth="1"/>
    <col min="1266" max="1272" width="8.85546875" style="3"/>
    <col min="1273" max="1274" width="10.7109375" style="3" customWidth="1"/>
    <col min="1275" max="1275" width="8.85546875" style="3"/>
    <col min="1276" max="1276" width="11.5703125" style="3" customWidth="1"/>
    <col min="1277" max="1277" width="13.7109375" style="3" customWidth="1"/>
    <col min="1278" max="1281" width="9.28515625" style="3" customWidth="1"/>
    <col min="1282" max="1518" width="8.85546875" style="3"/>
    <col min="1519" max="1519" width="34" style="3" customWidth="1"/>
    <col min="1520" max="1520" width="11.28515625" style="3" customWidth="1"/>
    <col min="1521" max="1521" width="11" style="3" customWidth="1"/>
    <col min="1522" max="1528" width="8.85546875" style="3"/>
    <col min="1529" max="1530" width="10.7109375" style="3" customWidth="1"/>
    <col min="1531" max="1531" width="8.85546875" style="3"/>
    <col min="1532" max="1532" width="11.5703125" style="3" customWidth="1"/>
    <col min="1533" max="1533" width="13.7109375" style="3" customWidth="1"/>
    <col min="1534" max="1537" width="9.28515625" style="3" customWidth="1"/>
    <col min="1538" max="1774" width="8.85546875" style="3"/>
    <col min="1775" max="1775" width="34" style="3" customWidth="1"/>
    <col min="1776" max="1776" width="11.28515625" style="3" customWidth="1"/>
    <col min="1777" max="1777" width="11" style="3" customWidth="1"/>
    <col min="1778" max="1784" width="8.85546875" style="3"/>
    <col min="1785" max="1786" width="10.7109375" style="3" customWidth="1"/>
    <col min="1787" max="1787" width="8.85546875" style="3"/>
    <col min="1788" max="1788" width="11.5703125" style="3" customWidth="1"/>
    <col min="1789" max="1789" width="13.7109375" style="3" customWidth="1"/>
    <col min="1790" max="1793" width="9.28515625" style="3" customWidth="1"/>
    <col min="1794" max="2030" width="8.85546875" style="3"/>
    <col min="2031" max="2031" width="34" style="3" customWidth="1"/>
    <col min="2032" max="2032" width="11.28515625" style="3" customWidth="1"/>
    <col min="2033" max="2033" width="11" style="3" customWidth="1"/>
    <col min="2034" max="2040" width="8.85546875" style="3"/>
    <col min="2041" max="2042" width="10.7109375" style="3" customWidth="1"/>
    <col min="2043" max="2043" width="8.85546875" style="3"/>
    <col min="2044" max="2044" width="11.5703125" style="3" customWidth="1"/>
    <col min="2045" max="2045" width="13.7109375" style="3" customWidth="1"/>
    <col min="2046" max="2049" width="9.28515625" style="3" customWidth="1"/>
    <col min="2050" max="2286" width="8.85546875" style="3"/>
    <col min="2287" max="2287" width="34" style="3" customWidth="1"/>
    <col min="2288" max="2288" width="11.28515625" style="3" customWidth="1"/>
    <col min="2289" max="2289" width="11" style="3" customWidth="1"/>
    <col min="2290" max="2296" width="8.85546875" style="3"/>
    <col min="2297" max="2298" width="10.7109375" style="3" customWidth="1"/>
    <col min="2299" max="2299" width="8.85546875" style="3"/>
    <col min="2300" max="2300" width="11.5703125" style="3" customWidth="1"/>
    <col min="2301" max="2301" width="13.7109375" style="3" customWidth="1"/>
    <col min="2302" max="2305" width="9.28515625" style="3" customWidth="1"/>
    <col min="2306" max="2542" width="8.85546875" style="3"/>
    <col min="2543" max="2543" width="34" style="3" customWidth="1"/>
    <col min="2544" max="2544" width="11.28515625" style="3" customWidth="1"/>
    <col min="2545" max="2545" width="11" style="3" customWidth="1"/>
    <col min="2546" max="2552" width="8.85546875" style="3"/>
    <col min="2553" max="2554" width="10.7109375" style="3" customWidth="1"/>
    <col min="2555" max="2555" width="8.85546875" style="3"/>
    <col min="2556" max="2556" width="11.5703125" style="3" customWidth="1"/>
    <col min="2557" max="2557" width="13.7109375" style="3" customWidth="1"/>
    <col min="2558" max="2561" width="9.28515625" style="3" customWidth="1"/>
    <col min="2562" max="2798" width="8.85546875" style="3"/>
    <col min="2799" max="2799" width="34" style="3" customWidth="1"/>
    <col min="2800" max="2800" width="11.28515625" style="3" customWidth="1"/>
    <col min="2801" max="2801" width="11" style="3" customWidth="1"/>
    <col min="2802" max="2808" width="8.85546875" style="3"/>
    <col min="2809" max="2810" width="10.7109375" style="3" customWidth="1"/>
    <col min="2811" max="2811" width="8.85546875" style="3"/>
    <col min="2812" max="2812" width="11.5703125" style="3" customWidth="1"/>
    <col min="2813" max="2813" width="13.7109375" style="3" customWidth="1"/>
    <col min="2814" max="2817" width="9.28515625" style="3" customWidth="1"/>
    <col min="2818" max="3054" width="8.85546875" style="3"/>
    <col min="3055" max="3055" width="34" style="3" customWidth="1"/>
    <col min="3056" max="3056" width="11.28515625" style="3" customWidth="1"/>
    <col min="3057" max="3057" width="11" style="3" customWidth="1"/>
    <col min="3058" max="3064" width="8.85546875" style="3"/>
    <col min="3065" max="3066" width="10.7109375" style="3" customWidth="1"/>
    <col min="3067" max="3067" width="8.85546875" style="3"/>
    <col min="3068" max="3068" width="11.5703125" style="3" customWidth="1"/>
    <col min="3069" max="3069" width="13.7109375" style="3" customWidth="1"/>
    <col min="3070" max="3073" width="9.28515625" style="3" customWidth="1"/>
    <col min="3074" max="3310" width="8.85546875" style="3"/>
    <col min="3311" max="3311" width="34" style="3" customWidth="1"/>
    <col min="3312" max="3312" width="11.28515625" style="3" customWidth="1"/>
    <col min="3313" max="3313" width="11" style="3" customWidth="1"/>
    <col min="3314" max="3320" width="8.85546875" style="3"/>
    <col min="3321" max="3322" width="10.7109375" style="3" customWidth="1"/>
    <col min="3323" max="3323" width="8.85546875" style="3"/>
    <col min="3324" max="3324" width="11.5703125" style="3" customWidth="1"/>
    <col min="3325" max="3325" width="13.7109375" style="3" customWidth="1"/>
    <col min="3326" max="3329" width="9.28515625" style="3" customWidth="1"/>
    <col min="3330" max="3566" width="8.85546875" style="3"/>
    <col min="3567" max="3567" width="34" style="3" customWidth="1"/>
    <col min="3568" max="3568" width="11.28515625" style="3" customWidth="1"/>
    <col min="3569" max="3569" width="11" style="3" customWidth="1"/>
    <col min="3570" max="3576" width="8.85546875" style="3"/>
    <col min="3577" max="3578" width="10.7109375" style="3" customWidth="1"/>
    <col min="3579" max="3579" width="8.85546875" style="3"/>
    <col min="3580" max="3580" width="11.5703125" style="3" customWidth="1"/>
    <col min="3581" max="3581" width="13.7109375" style="3" customWidth="1"/>
    <col min="3582" max="3585" width="9.28515625" style="3" customWidth="1"/>
    <col min="3586" max="3822" width="8.85546875" style="3"/>
    <col min="3823" max="3823" width="34" style="3" customWidth="1"/>
    <col min="3824" max="3824" width="11.28515625" style="3" customWidth="1"/>
    <col min="3825" max="3825" width="11" style="3" customWidth="1"/>
    <col min="3826" max="3832" width="8.85546875" style="3"/>
    <col min="3833" max="3834" width="10.7109375" style="3" customWidth="1"/>
    <col min="3835" max="3835" width="8.85546875" style="3"/>
    <col min="3836" max="3836" width="11.5703125" style="3" customWidth="1"/>
    <col min="3837" max="3837" width="13.7109375" style="3" customWidth="1"/>
    <col min="3838" max="3841" width="9.28515625" style="3" customWidth="1"/>
    <col min="3842" max="4078" width="8.85546875" style="3"/>
    <col min="4079" max="4079" width="34" style="3" customWidth="1"/>
    <col min="4080" max="4080" width="11.28515625" style="3" customWidth="1"/>
    <col min="4081" max="4081" width="11" style="3" customWidth="1"/>
    <col min="4082" max="4088" width="8.85546875" style="3"/>
    <col min="4089" max="4090" width="10.7109375" style="3" customWidth="1"/>
    <col min="4091" max="4091" width="8.85546875" style="3"/>
    <col min="4092" max="4092" width="11.5703125" style="3" customWidth="1"/>
    <col min="4093" max="4093" width="13.7109375" style="3" customWidth="1"/>
    <col min="4094" max="4097" width="9.28515625" style="3" customWidth="1"/>
    <col min="4098" max="4334" width="8.85546875" style="3"/>
    <col min="4335" max="4335" width="34" style="3" customWidth="1"/>
    <col min="4336" max="4336" width="11.28515625" style="3" customWidth="1"/>
    <col min="4337" max="4337" width="11" style="3" customWidth="1"/>
    <col min="4338" max="4344" width="8.85546875" style="3"/>
    <col min="4345" max="4346" width="10.7109375" style="3" customWidth="1"/>
    <col min="4347" max="4347" width="8.85546875" style="3"/>
    <col min="4348" max="4348" width="11.5703125" style="3" customWidth="1"/>
    <col min="4349" max="4349" width="13.7109375" style="3" customWidth="1"/>
    <col min="4350" max="4353" width="9.28515625" style="3" customWidth="1"/>
    <col min="4354" max="4590" width="8.85546875" style="3"/>
    <col min="4591" max="4591" width="34" style="3" customWidth="1"/>
    <col min="4592" max="4592" width="11.28515625" style="3" customWidth="1"/>
    <col min="4593" max="4593" width="11" style="3" customWidth="1"/>
    <col min="4594" max="4600" width="8.85546875" style="3"/>
    <col min="4601" max="4602" width="10.7109375" style="3" customWidth="1"/>
    <col min="4603" max="4603" width="8.85546875" style="3"/>
    <col min="4604" max="4604" width="11.5703125" style="3" customWidth="1"/>
    <col min="4605" max="4605" width="13.7109375" style="3" customWidth="1"/>
    <col min="4606" max="4609" width="9.28515625" style="3" customWidth="1"/>
    <col min="4610" max="4846" width="8.85546875" style="3"/>
    <col min="4847" max="4847" width="34" style="3" customWidth="1"/>
    <col min="4848" max="4848" width="11.28515625" style="3" customWidth="1"/>
    <col min="4849" max="4849" width="11" style="3" customWidth="1"/>
    <col min="4850" max="4856" width="8.85546875" style="3"/>
    <col min="4857" max="4858" width="10.7109375" style="3" customWidth="1"/>
    <col min="4859" max="4859" width="8.85546875" style="3"/>
    <col min="4860" max="4860" width="11.5703125" style="3" customWidth="1"/>
    <col min="4861" max="4861" width="13.7109375" style="3" customWidth="1"/>
    <col min="4862" max="4865" width="9.28515625" style="3" customWidth="1"/>
    <col min="4866" max="5102" width="8.85546875" style="3"/>
    <col min="5103" max="5103" width="34" style="3" customWidth="1"/>
    <col min="5104" max="5104" width="11.28515625" style="3" customWidth="1"/>
    <col min="5105" max="5105" width="11" style="3" customWidth="1"/>
    <col min="5106" max="5112" width="8.85546875" style="3"/>
    <col min="5113" max="5114" width="10.7109375" style="3" customWidth="1"/>
    <col min="5115" max="5115" width="8.85546875" style="3"/>
    <col min="5116" max="5116" width="11.5703125" style="3" customWidth="1"/>
    <col min="5117" max="5117" width="13.7109375" style="3" customWidth="1"/>
    <col min="5118" max="5121" width="9.28515625" style="3" customWidth="1"/>
    <col min="5122" max="5358" width="8.85546875" style="3"/>
    <col min="5359" max="5359" width="34" style="3" customWidth="1"/>
    <col min="5360" max="5360" width="11.28515625" style="3" customWidth="1"/>
    <col min="5361" max="5361" width="11" style="3" customWidth="1"/>
    <col min="5362" max="5368" width="8.85546875" style="3"/>
    <col min="5369" max="5370" width="10.7109375" style="3" customWidth="1"/>
    <col min="5371" max="5371" width="8.85546875" style="3"/>
    <col min="5372" max="5372" width="11.5703125" style="3" customWidth="1"/>
    <col min="5373" max="5373" width="13.7109375" style="3" customWidth="1"/>
    <col min="5374" max="5377" width="9.28515625" style="3" customWidth="1"/>
    <col min="5378" max="5614" width="8.85546875" style="3"/>
    <col min="5615" max="5615" width="34" style="3" customWidth="1"/>
    <col min="5616" max="5616" width="11.28515625" style="3" customWidth="1"/>
    <col min="5617" max="5617" width="11" style="3" customWidth="1"/>
    <col min="5618" max="5624" width="8.85546875" style="3"/>
    <col min="5625" max="5626" width="10.7109375" style="3" customWidth="1"/>
    <col min="5627" max="5627" width="8.85546875" style="3"/>
    <col min="5628" max="5628" width="11.5703125" style="3" customWidth="1"/>
    <col min="5629" max="5629" width="13.7109375" style="3" customWidth="1"/>
    <col min="5630" max="5633" width="9.28515625" style="3" customWidth="1"/>
    <col min="5634" max="5870" width="8.85546875" style="3"/>
    <col min="5871" max="5871" width="34" style="3" customWidth="1"/>
    <col min="5872" max="5872" width="11.28515625" style="3" customWidth="1"/>
    <col min="5873" max="5873" width="11" style="3" customWidth="1"/>
    <col min="5874" max="5880" width="8.85546875" style="3"/>
    <col min="5881" max="5882" width="10.7109375" style="3" customWidth="1"/>
    <col min="5883" max="5883" width="8.85546875" style="3"/>
    <col min="5884" max="5884" width="11.5703125" style="3" customWidth="1"/>
    <col min="5885" max="5885" width="13.7109375" style="3" customWidth="1"/>
    <col min="5886" max="5889" width="9.28515625" style="3" customWidth="1"/>
    <col min="5890" max="6126" width="8.85546875" style="3"/>
    <col min="6127" max="6127" width="34" style="3" customWidth="1"/>
    <col min="6128" max="6128" width="11.28515625" style="3" customWidth="1"/>
    <col min="6129" max="6129" width="11" style="3" customWidth="1"/>
    <col min="6130" max="6136" width="8.85546875" style="3"/>
    <col min="6137" max="6138" width="10.7109375" style="3" customWidth="1"/>
    <col min="6139" max="6139" width="8.85546875" style="3"/>
    <col min="6140" max="6140" width="11.5703125" style="3" customWidth="1"/>
    <col min="6141" max="6141" width="13.7109375" style="3" customWidth="1"/>
    <col min="6142" max="6145" width="9.28515625" style="3" customWidth="1"/>
    <col min="6146" max="6382" width="8.85546875" style="3"/>
    <col min="6383" max="6383" width="34" style="3" customWidth="1"/>
    <col min="6384" max="6384" width="11.28515625" style="3" customWidth="1"/>
    <col min="6385" max="6385" width="11" style="3" customWidth="1"/>
    <col min="6386" max="6392" width="8.85546875" style="3"/>
    <col min="6393" max="6394" width="10.7109375" style="3" customWidth="1"/>
    <col min="6395" max="6395" width="8.85546875" style="3"/>
    <col min="6396" max="6396" width="11.5703125" style="3" customWidth="1"/>
    <col min="6397" max="6397" width="13.7109375" style="3" customWidth="1"/>
    <col min="6398" max="6401" width="9.28515625" style="3" customWidth="1"/>
    <col min="6402" max="6638" width="8.85546875" style="3"/>
    <col min="6639" max="6639" width="34" style="3" customWidth="1"/>
    <col min="6640" max="6640" width="11.28515625" style="3" customWidth="1"/>
    <col min="6641" max="6641" width="11" style="3" customWidth="1"/>
    <col min="6642" max="6648" width="8.85546875" style="3"/>
    <col min="6649" max="6650" width="10.7109375" style="3" customWidth="1"/>
    <col min="6651" max="6651" width="8.85546875" style="3"/>
    <col min="6652" max="6652" width="11.5703125" style="3" customWidth="1"/>
    <col min="6653" max="6653" width="13.7109375" style="3" customWidth="1"/>
    <col min="6654" max="6657" width="9.28515625" style="3" customWidth="1"/>
    <col min="6658" max="6894" width="8.85546875" style="3"/>
    <col min="6895" max="6895" width="34" style="3" customWidth="1"/>
    <col min="6896" max="6896" width="11.28515625" style="3" customWidth="1"/>
    <col min="6897" max="6897" width="11" style="3" customWidth="1"/>
    <col min="6898" max="6904" width="8.85546875" style="3"/>
    <col min="6905" max="6906" width="10.7109375" style="3" customWidth="1"/>
    <col min="6907" max="6907" width="8.85546875" style="3"/>
    <col min="6908" max="6908" width="11.5703125" style="3" customWidth="1"/>
    <col min="6909" max="6909" width="13.7109375" style="3" customWidth="1"/>
    <col min="6910" max="6913" width="9.28515625" style="3" customWidth="1"/>
    <col min="6914" max="7150" width="8.85546875" style="3"/>
    <col min="7151" max="7151" width="34" style="3" customWidth="1"/>
    <col min="7152" max="7152" width="11.28515625" style="3" customWidth="1"/>
    <col min="7153" max="7153" width="11" style="3" customWidth="1"/>
    <col min="7154" max="7160" width="8.85546875" style="3"/>
    <col min="7161" max="7162" width="10.7109375" style="3" customWidth="1"/>
    <col min="7163" max="7163" width="8.85546875" style="3"/>
    <col min="7164" max="7164" width="11.5703125" style="3" customWidth="1"/>
    <col min="7165" max="7165" width="13.7109375" style="3" customWidth="1"/>
    <col min="7166" max="7169" width="9.28515625" style="3" customWidth="1"/>
    <col min="7170" max="7406" width="8.85546875" style="3"/>
    <col min="7407" max="7407" width="34" style="3" customWidth="1"/>
    <col min="7408" max="7408" width="11.28515625" style="3" customWidth="1"/>
    <col min="7409" max="7409" width="11" style="3" customWidth="1"/>
    <col min="7410" max="7416" width="8.85546875" style="3"/>
    <col min="7417" max="7418" width="10.7109375" style="3" customWidth="1"/>
    <col min="7419" max="7419" width="8.85546875" style="3"/>
    <col min="7420" max="7420" width="11.5703125" style="3" customWidth="1"/>
    <col min="7421" max="7421" width="13.7109375" style="3" customWidth="1"/>
    <col min="7422" max="7425" width="9.28515625" style="3" customWidth="1"/>
    <col min="7426" max="7662" width="8.85546875" style="3"/>
    <col min="7663" max="7663" width="34" style="3" customWidth="1"/>
    <col min="7664" max="7664" width="11.28515625" style="3" customWidth="1"/>
    <col min="7665" max="7665" width="11" style="3" customWidth="1"/>
    <col min="7666" max="7672" width="8.85546875" style="3"/>
    <col min="7673" max="7674" width="10.7109375" style="3" customWidth="1"/>
    <col min="7675" max="7675" width="8.85546875" style="3"/>
    <col min="7676" max="7676" width="11.5703125" style="3" customWidth="1"/>
    <col min="7677" max="7677" width="13.7109375" style="3" customWidth="1"/>
    <col min="7678" max="7681" width="9.28515625" style="3" customWidth="1"/>
    <col min="7682" max="7918" width="8.85546875" style="3"/>
    <col min="7919" max="7919" width="34" style="3" customWidth="1"/>
    <col min="7920" max="7920" width="11.28515625" style="3" customWidth="1"/>
    <col min="7921" max="7921" width="11" style="3" customWidth="1"/>
    <col min="7922" max="7928" width="8.85546875" style="3"/>
    <col min="7929" max="7930" width="10.7109375" style="3" customWidth="1"/>
    <col min="7931" max="7931" width="8.85546875" style="3"/>
    <col min="7932" max="7932" width="11.5703125" style="3" customWidth="1"/>
    <col min="7933" max="7933" width="13.7109375" style="3" customWidth="1"/>
    <col min="7934" max="7937" width="9.28515625" style="3" customWidth="1"/>
    <col min="7938" max="8174" width="8.85546875" style="3"/>
    <col min="8175" max="8175" width="34" style="3" customWidth="1"/>
    <col min="8176" max="8176" width="11.28515625" style="3" customWidth="1"/>
    <col min="8177" max="8177" width="11" style="3" customWidth="1"/>
    <col min="8178" max="8184" width="8.85546875" style="3"/>
    <col min="8185" max="8186" width="10.7109375" style="3" customWidth="1"/>
    <col min="8187" max="8187" width="8.85546875" style="3"/>
    <col min="8188" max="8188" width="11.5703125" style="3" customWidth="1"/>
    <col min="8189" max="8189" width="13.7109375" style="3" customWidth="1"/>
    <col min="8190" max="8193" width="9.28515625" style="3" customWidth="1"/>
    <col min="8194" max="8430" width="8.85546875" style="3"/>
    <col min="8431" max="8431" width="34" style="3" customWidth="1"/>
    <col min="8432" max="8432" width="11.28515625" style="3" customWidth="1"/>
    <col min="8433" max="8433" width="11" style="3" customWidth="1"/>
    <col min="8434" max="8440" width="8.85546875" style="3"/>
    <col min="8441" max="8442" width="10.7109375" style="3" customWidth="1"/>
    <col min="8443" max="8443" width="8.85546875" style="3"/>
    <col min="8444" max="8444" width="11.5703125" style="3" customWidth="1"/>
    <col min="8445" max="8445" width="13.7109375" style="3" customWidth="1"/>
    <col min="8446" max="8449" width="9.28515625" style="3" customWidth="1"/>
    <col min="8450" max="8686" width="8.85546875" style="3"/>
    <col min="8687" max="8687" width="34" style="3" customWidth="1"/>
    <col min="8688" max="8688" width="11.28515625" style="3" customWidth="1"/>
    <col min="8689" max="8689" width="11" style="3" customWidth="1"/>
    <col min="8690" max="8696" width="8.85546875" style="3"/>
    <col min="8697" max="8698" width="10.7109375" style="3" customWidth="1"/>
    <col min="8699" max="8699" width="8.85546875" style="3"/>
    <col min="8700" max="8700" width="11.5703125" style="3" customWidth="1"/>
    <col min="8701" max="8701" width="13.7109375" style="3" customWidth="1"/>
    <col min="8702" max="8705" width="9.28515625" style="3" customWidth="1"/>
    <col min="8706" max="8942" width="8.85546875" style="3"/>
    <col min="8943" max="8943" width="34" style="3" customWidth="1"/>
    <col min="8944" max="8944" width="11.28515625" style="3" customWidth="1"/>
    <col min="8945" max="8945" width="11" style="3" customWidth="1"/>
    <col min="8946" max="8952" width="8.85546875" style="3"/>
    <col min="8953" max="8954" width="10.7109375" style="3" customWidth="1"/>
    <col min="8955" max="8955" width="8.85546875" style="3"/>
    <col min="8956" max="8956" width="11.5703125" style="3" customWidth="1"/>
    <col min="8957" max="8957" width="13.7109375" style="3" customWidth="1"/>
    <col min="8958" max="8961" width="9.28515625" style="3" customWidth="1"/>
    <col min="8962" max="9198" width="8.85546875" style="3"/>
    <col min="9199" max="9199" width="34" style="3" customWidth="1"/>
    <col min="9200" max="9200" width="11.28515625" style="3" customWidth="1"/>
    <col min="9201" max="9201" width="11" style="3" customWidth="1"/>
    <col min="9202" max="9208" width="8.85546875" style="3"/>
    <col min="9209" max="9210" width="10.7109375" style="3" customWidth="1"/>
    <col min="9211" max="9211" width="8.85546875" style="3"/>
    <col min="9212" max="9212" width="11.5703125" style="3" customWidth="1"/>
    <col min="9213" max="9213" width="13.7109375" style="3" customWidth="1"/>
    <col min="9214" max="9217" width="9.28515625" style="3" customWidth="1"/>
    <col min="9218" max="9454" width="8.85546875" style="3"/>
    <col min="9455" max="9455" width="34" style="3" customWidth="1"/>
    <col min="9456" max="9456" width="11.28515625" style="3" customWidth="1"/>
    <col min="9457" max="9457" width="11" style="3" customWidth="1"/>
    <col min="9458" max="9464" width="8.85546875" style="3"/>
    <col min="9465" max="9466" width="10.7109375" style="3" customWidth="1"/>
    <col min="9467" max="9467" width="8.85546875" style="3"/>
    <col min="9468" max="9468" width="11.5703125" style="3" customWidth="1"/>
    <col min="9469" max="9469" width="13.7109375" style="3" customWidth="1"/>
    <col min="9470" max="9473" width="9.28515625" style="3" customWidth="1"/>
    <col min="9474" max="9710" width="8.85546875" style="3"/>
    <col min="9711" max="9711" width="34" style="3" customWidth="1"/>
    <col min="9712" max="9712" width="11.28515625" style="3" customWidth="1"/>
    <col min="9713" max="9713" width="11" style="3" customWidth="1"/>
    <col min="9714" max="9720" width="8.85546875" style="3"/>
    <col min="9721" max="9722" width="10.7109375" style="3" customWidth="1"/>
    <col min="9723" max="9723" width="8.85546875" style="3"/>
    <col min="9724" max="9724" width="11.5703125" style="3" customWidth="1"/>
    <col min="9725" max="9725" width="13.7109375" style="3" customWidth="1"/>
    <col min="9726" max="9729" width="9.28515625" style="3" customWidth="1"/>
    <col min="9730" max="9966" width="8.85546875" style="3"/>
    <col min="9967" max="9967" width="34" style="3" customWidth="1"/>
    <col min="9968" max="9968" width="11.28515625" style="3" customWidth="1"/>
    <col min="9969" max="9969" width="11" style="3" customWidth="1"/>
    <col min="9970" max="9976" width="8.85546875" style="3"/>
    <col min="9977" max="9978" width="10.7109375" style="3" customWidth="1"/>
    <col min="9979" max="9979" width="8.85546875" style="3"/>
    <col min="9980" max="9980" width="11.5703125" style="3" customWidth="1"/>
    <col min="9981" max="9981" width="13.7109375" style="3" customWidth="1"/>
    <col min="9982" max="9985" width="9.28515625" style="3" customWidth="1"/>
    <col min="9986" max="10222" width="8.85546875" style="3"/>
    <col min="10223" max="10223" width="34" style="3" customWidth="1"/>
    <col min="10224" max="10224" width="11.28515625" style="3" customWidth="1"/>
    <col min="10225" max="10225" width="11" style="3" customWidth="1"/>
    <col min="10226" max="10232" width="8.85546875" style="3"/>
    <col min="10233" max="10234" width="10.7109375" style="3" customWidth="1"/>
    <col min="10235" max="10235" width="8.85546875" style="3"/>
    <col min="10236" max="10236" width="11.5703125" style="3" customWidth="1"/>
    <col min="10237" max="10237" width="13.7109375" style="3" customWidth="1"/>
    <col min="10238" max="10241" width="9.28515625" style="3" customWidth="1"/>
    <col min="10242" max="10478" width="8.85546875" style="3"/>
    <col min="10479" max="10479" width="34" style="3" customWidth="1"/>
    <col min="10480" max="10480" width="11.28515625" style="3" customWidth="1"/>
    <col min="10481" max="10481" width="11" style="3" customWidth="1"/>
    <col min="10482" max="10488" width="8.85546875" style="3"/>
    <col min="10489" max="10490" width="10.7109375" style="3" customWidth="1"/>
    <col min="10491" max="10491" width="8.85546875" style="3"/>
    <col min="10492" max="10492" width="11.5703125" style="3" customWidth="1"/>
    <col min="10493" max="10493" width="13.7109375" style="3" customWidth="1"/>
    <col min="10494" max="10497" width="9.28515625" style="3" customWidth="1"/>
    <col min="10498" max="10734" width="8.85546875" style="3"/>
    <col min="10735" max="10735" width="34" style="3" customWidth="1"/>
    <col min="10736" max="10736" width="11.28515625" style="3" customWidth="1"/>
    <col min="10737" max="10737" width="11" style="3" customWidth="1"/>
    <col min="10738" max="10744" width="8.85546875" style="3"/>
    <col min="10745" max="10746" width="10.7109375" style="3" customWidth="1"/>
    <col min="10747" max="10747" width="8.85546875" style="3"/>
    <col min="10748" max="10748" width="11.5703125" style="3" customWidth="1"/>
    <col min="10749" max="10749" width="13.7109375" style="3" customWidth="1"/>
    <col min="10750" max="10753" width="9.28515625" style="3" customWidth="1"/>
    <col min="10754" max="10990" width="8.85546875" style="3"/>
    <col min="10991" max="10991" width="34" style="3" customWidth="1"/>
    <col min="10992" max="10992" width="11.28515625" style="3" customWidth="1"/>
    <col min="10993" max="10993" width="11" style="3" customWidth="1"/>
    <col min="10994" max="11000" width="8.85546875" style="3"/>
    <col min="11001" max="11002" width="10.7109375" style="3" customWidth="1"/>
    <col min="11003" max="11003" width="8.85546875" style="3"/>
    <col min="11004" max="11004" width="11.5703125" style="3" customWidth="1"/>
    <col min="11005" max="11005" width="13.7109375" style="3" customWidth="1"/>
    <col min="11006" max="11009" width="9.28515625" style="3" customWidth="1"/>
    <col min="11010" max="11246" width="8.85546875" style="3"/>
    <col min="11247" max="11247" width="34" style="3" customWidth="1"/>
    <col min="11248" max="11248" width="11.28515625" style="3" customWidth="1"/>
    <col min="11249" max="11249" width="11" style="3" customWidth="1"/>
    <col min="11250" max="11256" width="8.85546875" style="3"/>
    <col min="11257" max="11258" width="10.7109375" style="3" customWidth="1"/>
    <col min="11259" max="11259" width="8.85546875" style="3"/>
    <col min="11260" max="11260" width="11.5703125" style="3" customWidth="1"/>
    <col min="11261" max="11261" width="13.7109375" style="3" customWidth="1"/>
    <col min="11262" max="11265" width="9.28515625" style="3" customWidth="1"/>
    <col min="11266" max="11502" width="8.85546875" style="3"/>
    <col min="11503" max="11503" width="34" style="3" customWidth="1"/>
    <col min="11504" max="11504" width="11.28515625" style="3" customWidth="1"/>
    <col min="11505" max="11505" width="11" style="3" customWidth="1"/>
    <col min="11506" max="11512" width="8.85546875" style="3"/>
    <col min="11513" max="11514" width="10.7109375" style="3" customWidth="1"/>
    <col min="11515" max="11515" width="8.85546875" style="3"/>
    <col min="11516" max="11516" width="11.5703125" style="3" customWidth="1"/>
    <col min="11517" max="11517" width="13.7109375" style="3" customWidth="1"/>
    <col min="11518" max="11521" width="9.28515625" style="3" customWidth="1"/>
    <col min="11522" max="11758" width="8.85546875" style="3"/>
    <col min="11759" max="11759" width="34" style="3" customWidth="1"/>
    <col min="11760" max="11760" width="11.28515625" style="3" customWidth="1"/>
    <col min="11761" max="11761" width="11" style="3" customWidth="1"/>
    <col min="11762" max="11768" width="8.85546875" style="3"/>
    <col min="11769" max="11770" width="10.7109375" style="3" customWidth="1"/>
    <col min="11771" max="11771" width="8.85546875" style="3"/>
    <col min="11772" max="11772" width="11.5703125" style="3" customWidth="1"/>
    <col min="11773" max="11773" width="13.7109375" style="3" customWidth="1"/>
    <col min="11774" max="11777" width="9.28515625" style="3" customWidth="1"/>
    <col min="11778" max="12014" width="8.85546875" style="3"/>
    <col min="12015" max="12015" width="34" style="3" customWidth="1"/>
    <col min="12016" max="12016" width="11.28515625" style="3" customWidth="1"/>
    <col min="12017" max="12017" width="11" style="3" customWidth="1"/>
    <col min="12018" max="12024" width="8.85546875" style="3"/>
    <col min="12025" max="12026" width="10.7109375" style="3" customWidth="1"/>
    <col min="12027" max="12027" width="8.85546875" style="3"/>
    <col min="12028" max="12028" width="11.5703125" style="3" customWidth="1"/>
    <col min="12029" max="12029" width="13.7109375" style="3" customWidth="1"/>
    <col min="12030" max="12033" width="9.28515625" style="3" customWidth="1"/>
    <col min="12034" max="12270" width="8.85546875" style="3"/>
    <col min="12271" max="12271" width="34" style="3" customWidth="1"/>
    <col min="12272" max="12272" width="11.28515625" style="3" customWidth="1"/>
    <col min="12273" max="12273" width="11" style="3" customWidth="1"/>
    <col min="12274" max="12280" width="8.85546875" style="3"/>
    <col min="12281" max="12282" width="10.7109375" style="3" customWidth="1"/>
    <col min="12283" max="12283" width="8.85546875" style="3"/>
    <col min="12284" max="12284" width="11.5703125" style="3" customWidth="1"/>
    <col min="12285" max="12285" width="13.7109375" style="3" customWidth="1"/>
    <col min="12286" max="12289" width="9.28515625" style="3" customWidth="1"/>
    <col min="12290" max="12526" width="8.85546875" style="3"/>
    <col min="12527" max="12527" width="34" style="3" customWidth="1"/>
    <col min="12528" max="12528" width="11.28515625" style="3" customWidth="1"/>
    <col min="12529" max="12529" width="11" style="3" customWidth="1"/>
    <col min="12530" max="12536" width="8.85546875" style="3"/>
    <col min="12537" max="12538" width="10.7109375" style="3" customWidth="1"/>
    <col min="12539" max="12539" width="8.85546875" style="3"/>
    <col min="12540" max="12540" width="11.5703125" style="3" customWidth="1"/>
    <col min="12541" max="12541" width="13.7109375" style="3" customWidth="1"/>
    <col min="12542" max="12545" width="9.28515625" style="3" customWidth="1"/>
    <col min="12546" max="12782" width="8.85546875" style="3"/>
    <col min="12783" max="12783" width="34" style="3" customWidth="1"/>
    <col min="12784" max="12784" width="11.28515625" style="3" customWidth="1"/>
    <col min="12785" max="12785" width="11" style="3" customWidth="1"/>
    <col min="12786" max="12792" width="8.85546875" style="3"/>
    <col min="12793" max="12794" width="10.7109375" style="3" customWidth="1"/>
    <col min="12795" max="12795" width="8.85546875" style="3"/>
    <col min="12796" max="12796" width="11.5703125" style="3" customWidth="1"/>
    <col min="12797" max="12797" width="13.7109375" style="3" customWidth="1"/>
    <col min="12798" max="12801" width="9.28515625" style="3" customWidth="1"/>
    <col min="12802" max="13038" width="8.85546875" style="3"/>
    <col min="13039" max="13039" width="34" style="3" customWidth="1"/>
    <col min="13040" max="13040" width="11.28515625" style="3" customWidth="1"/>
    <col min="13041" max="13041" width="11" style="3" customWidth="1"/>
    <col min="13042" max="13048" width="8.85546875" style="3"/>
    <col min="13049" max="13050" width="10.7109375" style="3" customWidth="1"/>
    <col min="13051" max="13051" width="8.85546875" style="3"/>
    <col min="13052" max="13052" width="11.5703125" style="3" customWidth="1"/>
    <col min="13053" max="13053" width="13.7109375" style="3" customWidth="1"/>
    <col min="13054" max="13057" width="9.28515625" style="3" customWidth="1"/>
    <col min="13058" max="13294" width="8.85546875" style="3"/>
    <col min="13295" max="13295" width="34" style="3" customWidth="1"/>
    <col min="13296" max="13296" width="11.28515625" style="3" customWidth="1"/>
    <col min="13297" max="13297" width="11" style="3" customWidth="1"/>
    <col min="13298" max="13304" width="8.85546875" style="3"/>
    <col min="13305" max="13306" width="10.7109375" style="3" customWidth="1"/>
    <col min="13307" max="13307" width="8.85546875" style="3"/>
    <col min="13308" max="13308" width="11.5703125" style="3" customWidth="1"/>
    <col min="13309" max="13309" width="13.7109375" style="3" customWidth="1"/>
    <col min="13310" max="13313" width="9.28515625" style="3" customWidth="1"/>
    <col min="13314" max="13550" width="8.85546875" style="3"/>
    <col min="13551" max="13551" width="34" style="3" customWidth="1"/>
    <col min="13552" max="13552" width="11.28515625" style="3" customWidth="1"/>
    <col min="13553" max="13553" width="11" style="3" customWidth="1"/>
    <col min="13554" max="13560" width="8.85546875" style="3"/>
    <col min="13561" max="13562" width="10.7109375" style="3" customWidth="1"/>
    <col min="13563" max="13563" width="8.85546875" style="3"/>
    <col min="13564" max="13564" width="11.5703125" style="3" customWidth="1"/>
    <col min="13565" max="13565" width="13.7109375" style="3" customWidth="1"/>
    <col min="13566" max="13569" width="9.28515625" style="3" customWidth="1"/>
    <col min="13570" max="13806" width="8.85546875" style="3"/>
    <col min="13807" max="13807" width="34" style="3" customWidth="1"/>
    <col min="13808" max="13808" width="11.28515625" style="3" customWidth="1"/>
    <col min="13809" max="13809" width="11" style="3" customWidth="1"/>
    <col min="13810" max="13816" width="8.85546875" style="3"/>
    <col min="13817" max="13818" width="10.7109375" style="3" customWidth="1"/>
    <col min="13819" max="13819" width="8.85546875" style="3"/>
    <col min="13820" max="13820" width="11.5703125" style="3" customWidth="1"/>
    <col min="13821" max="13821" width="13.7109375" style="3" customWidth="1"/>
    <col min="13822" max="13825" width="9.28515625" style="3" customWidth="1"/>
    <col min="13826" max="14062" width="8.85546875" style="3"/>
    <col min="14063" max="14063" width="34" style="3" customWidth="1"/>
    <col min="14064" max="14064" width="11.28515625" style="3" customWidth="1"/>
    <col min="14065" max="14065" width="11" style="3" customWidth="1"/>
    <col min="14066" max="14072" width="8.85546875" style="3"/>
    <col min="14073" max="14074" width="10.7109375" style="3" customWidth="1"/>
    <col min="14075" max="14075" width="8.85546875" style="3"/>
    <col min="14076" max="14076" width="11.5703125" style="3" customWidth="1"/>
    <col min="14077" max="14077" width="13.7109375" style="3" customWidth="1"/>
    <col min="14078" max="14081" width="9.28515625" style="3" customWidth="1"/>
    <col min="14082" max="14318" width="8.85546875" style="3"/>
    <col min="14319" max="14319" width="34" style="3" customWidth="1"/>
    <col min="14320" max="14320" width="11.28515625" style="3" customWidth="1"/>
    <col min="14321" max="14321" width="11" style="3" customWidth="1"/>
    <col min="14322" max="14328" width="8.85546875" style="3"/>
    <col min="14329" max="14330" width="10.7109375" style="3" customWidth="1"/>
    <col min="14331" max="14331" width="8.85546875" style="3"/>
    <col min="14332" max="14332" width="11.5703125" style="3" customWidth="1"/>
    <col min="14333" max="14333" width="13.7109375" style="3" customWidth="1"/>
    <col min="14334" max="14337" width="9.28515625" style="3" customWidth="1"/>
    <col min="14338" max="14574" width="8.85546875" style="3"/>
    <col min="14575" max="14575" width="34" style="3" customWidth="1"/>
    <col min="14576" max="14576" width="11.28515625" style="3" customWidth="1"/>
    <col min="14577" max="14577" width="11" style="3" customWidth="1"/>
    <col min="14578" max="14584" width="8.85546875" style="3"/>
    <col min="14585" max="14586" width="10.7109375" style="3" customWidth="1"/>
    <col min="14587" max="14587" width="8.85546875" style="3"/>
    <col min="14588" max="14588" width="11.5703125" style="3" customWidth="1"/>
    <col min="14589" max="14589" width="13.7109375" style="3" customWidth="1"/>
    <col min="14590" max="14593" width="9.28515625" style="3" customWidth="1"/>
    <col min="14594" max="14830" width="8.85546875" style="3"/>
    <col min="14831" max="14831" width="34" style="3" customWidth="1"/>
    <col min="14832" max="14832" width="11.28515625" style="3" customWidth="1"/>
    <col min="14833" max="14833" width="11" style="3" customWidth="1"/>
    <col min="14834" max="14840" width="8.85546875" style="3"/>
    <col min="14841" max="14842" width="10.7109375" style="3" customWidth="1"/>
    <col min="14843" max="14843" width="8.85546875" style="3"/>
    <col min="14844" max="14844" width="11.5703125" style="3" customWidth="1"/>
    <col min="14845" max="14845" width="13.7109375" style="3" customWidth="1"/>
    <col min="14846" max="14849" width="9.28515625" style="3" customWidth="1"/>
    <col min="14850" max="15086" width="8.85546875" style="3"/>
    <col min="15087" max="15087" width="34" style="3" customWidth="1"/>
    <col min="15088" max="15088" width="11.28515625" style="3" customWidth="1"/>
    <col min="15089" max="15089" width="11" style="3" customWidth="1"/>
    <col min="15090" max="15096" width="8.85546875" style="3"/>
    <col min="15097" max="15098" width="10.7109375" style="3" customWidth="1"/>
    <col min="15099" max="15099" width="8.85546875" style="3"/>
    <col min="15100" max="15100" width="11.5703125" style="3" customWidth="1"/>
    <col min="15101" max="15101" width="13.7109375" style="3" customWidth="1"/>
    <col min="15102" max="15105" width="9.28515625" style="3" customWidth="1"/>
    <col min="15106" max="15342" width="8.85546875" style="3"/>
    <col min="15343" max="15343" width="34" style="3" customWidth="1"/>
    <col min="15344" max="15344" width="11.28515625" style="3" customWidth="1"/>
    <col min="15345" max="15345" width="11" style="3" customWidth="1"/>
    <col min="15346" max="15352" width="8.85546875" style="3"/>
    <col min="15353" max="15354" width="10.7109375" style="3" customWidth="1"/>
    <col min="15355" max="15355" width="8.85546875" style="3"/>
    <col min="15356" max="15356" width="11.5703125" style="3" customWidth="1"/>
    <col min="15357" max="15357" width="13.7109375" style="3" customWidth="1"/>
    <col min="15358" max="15361" width="9.28515625" style="3" customWidth="1"/>
    <col min="15362" max="15598" width="8.85546875" style="3"/>
    <col min="15599" max="15599" width="34" style="3" customWidth="1"/>
    <col min="15600" max="15600" width="11.28515625" style="3" customWidth="1"/>
    <col min="15601" max="15601" width="11" style="3" customWidth="1"/>
    <col min="15602" max="15608" width="8.85546875" style="3"/>
    <col min="15609" max="15610" width="10.7109375" style="3" customWidth="1"/>
    <col min="15611" max="15611" width="8.85546875" style="3"/>
    <col min="15612" max="15612" width="11.5703125" style="3" customWidth="1"/>
    <col min="15613" max="15613" width="13.7109375" style="3" customWidth="1"/>
    <col min="15614" max="15617" width="9.28515625" style="3" customWidth="1"/>
    <col min="15618" max="15854" width="8.85546875" style="3"/>
    <col min="15855" max="15855" width="34" style="3" customWidth="1"/>
    <col min="15856" max="15856" width="11.28515625" style="3" customWidth="1"/>
    <col min="15857" max="15857" width="11" style="3" customWidth="1"/>
    <col min="15858" max="15864" width="8.85546875" style="3"/>
    <col min="15865" max="15866" width="10.7109375" style="3" customWidth="1"/>
    <col min="15867" max="15867" width="8.85546875" style="3"/>
    <col min="15868" max="15868" width="11.5703125" style="3" customWidth="1"/>
    <col min="15869" max="15869" width="13.7109375" style="3" customWidth="1"/>
    <col min="15870" max="15873" width="9.28515625" style="3" customWidth="1"/>
    <col min="15874" max="16110" width="8.85546875" style="3"/>
    <col min="16111" max="16111" width="34" style="3" customWidth="1"/>
    <col min="16112" max="16112" width="11.28515625" style="3" customWidth="1"/>
    <col min="16113" max="16113" width="11" style="3" customWidth="1"/>
    <col min="16114" max="16120" width="8.85546875" style="3"/>
    <col min="16121" max="16122" width="10.7109375" style="3" customWidth="1"/>
    <col min="16123" max="16123" width="8.85546875" style="3"/>
    <col min="16124" max="16124" width="11.5703125" style="3" customWidth="1"/>
    <col min="16125" max="16125" width="13.7109375" style="3" customWidth="1"/>
    <col min="16126" max="16129" width="9.28515625" style="3" customWidth="1"/>
    <col min="16130" max="16383" width="8.85546875" style="3"/>
    <col min="16384" max="16384" width="8.85546875" style="3" customWidth="1"/>
  </cols>
  <sheetData>
    <row r="1" spans="1:19" ht="40.9" customHeight="1">
      <c r="B1"/>
      <c r="C1"/>
      <c r="D1" s="11"/>
      <c r="E1"/>
      <c r="F1"/>
      <c r="G1"/>
      <c r="H1"/>
      <c r="I1" s="11"/>
      <c r="J1"/>
      <c r="K1"/>
      <c r="L1"/>
      <c r="M1"/>
      <c r="N1"/>
      <c r="O1"/>
    </row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B3" s="366" t="s">
        <v>114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</row>
    <row r="4" spans="1:19" ht="10.9" customHeight="1" thickBot="1"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</row>
    <row r="5" spans="1:19" ht="14.45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</row>
    <row r="6" spans="1:19" customFormat="1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customFormat="1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customFormat="1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customFormat="1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customFormat="1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customFormat="1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customFormat="1" ht="28.9" customHeight="1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customFormat="1" ht="22.9" customHeight="1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customFormat="1" ht="24" customHeight="1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customFormat="1" ht="18.600000000000001" customHeight="1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customFormat="1" ht="24" customHeight="1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customFormat="1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customFormat="1" ht="26.45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customFormat="1" ht="24.6" customHeight="1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customFormat="1" ht="24.6" customHeight="1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customFormat="1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customFormat="1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customFormat="1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customFormat="1" ht="23.45" customHeight="1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customFormat="1" ht="24" customHeight="1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customFormat="1" ht="24.6" customHeight="1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customFormat="1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customFormat="1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customFormat="1" ht="23.45" customHeight="1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customFormat="1" ht="53.45" customHeight="1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customFormat="1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customFormat="1" ht="22.15" customHeight="1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customFormat="1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customFormat="1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customFormat="1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customFormat="1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customFormat="1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customFormat="1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customFormat="1" ht="25.9" customHeight="1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customFormat="1" ht="19.899999999999999" customHeight="1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customFormat="1" ht="22.15" customHeight="1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customFormat="1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customFormat="1" ht="21.6" customHeight="1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customFormat="1" ht="18.600000000000001" customHeight="1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customFormat="1" ht="20.45" customHeight="1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customFormat="1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customFormat="1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customFormat="1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customFormat="1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customFormat="1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customFormat="1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customFormat="1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customFormat="1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102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102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102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102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102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102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102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102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102"/>
      <c r="Q62" s="11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102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102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102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102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102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102"/>
      <c r="Q68" s="11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102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102"/>
      <c r="Q70" s="113"/>
      <c r="R70" s="131">
        <f t="shared" si="3"/>
        <v>0</v>
      </c>
      <c r="S70" s="34"/>
    </row>
    <row r="71" spans="1:19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102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102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102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7"/>
      <c r="Q74" s="22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49"/>
    </row>
    <row r="76" spans="1:19">
      <c r="A76" s="24"/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3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="86" zoomScaleNormal="86" zoomScaleSheetLayoutView="112" workbookViewId="0">
      <pane ySplit="10" topLeftCell="A71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style="3" customWidth="1"/>
    <col min="2" max="2" width="8.85546875" style="3" customWidth="1"/>
    <col min="3" max="4" width="10.5703125" style="3" customWidth="1"/>
    <col min="5" max="5" width="17" style="3" customWidth="1"/>
    <col min="6" max="6" width="10" style="3" customWidth="1"/>
    <col min="7" max="7" width="7.140625" style="3" customWidth="1"/>
    <col min="8" max="9" width="9" style="3" customWidth="1"/>
    <col min="10" max="10" width="9.5703125" style="3" customWidth="1"/>
    <col min="11" max="12" width="8.85546875" style="3"/>
    <col min="13" max="13" width="10" style="3" customWidth="1"/>
    <col min="14" max="15" width="10.28515625" style="3" customWidth="1"/>
    <col min="16" max="16" width="8.85546875" style="3"/>
    <col min="17" max="18" width="9.140625" style="3"/>
    <col min="19" max="238" width="8.85546875" style="3"/>
    <col min="239" max="239" width="34" style="3" customWidth="1"/>
    <col min="240" max="240" width="11.28515625" style="3" customWidth="1"/>
    <col min="241" max="241" width="11" style="3" customWidth="1"/>
    <col min="242" max="248" width="8.85546875" style="3"/>
    <col min="249" max="250" width="10.7109375" style="3" customWidth="1"/>
    <col min="251" max="251" width="8.85546875" style="3"/>
    <col min="252" max="252" width="11.5703125" style="3" customWidth="1"/>
    <col min="253" max="253" width="13.7109375" style="3" customWidth="1"/>
    <col min="254" max="257" width="9.28515625" style="3" customWidth="1"/>
    <col min="258" max="494" width="8.85546875" style="3"/>
    <col min="495" max="495" width="34" style="3" customWidth="1"/>
    <col min="496" max="496" width="11.28515625" style="3" customWidth="1"/>
    <col min="497" max="497" width="11" style="3" customWidth="1"/>
    <col min="498" max="504" width="8.85546875" style="3"/>
    <col min="505" max="506" width="10.7109375" style="3" customWidth="1"/>
    <col min="507" max="507" width="8.85546875" style="3"/>
    <col min="508" max="508" width="11.5703125" style="3" customWidth="1"/>
    <col min="509" max="509" width="13.7109375" style="3" customWidth="1"/>
    <col min="510" max="513" width="9.28515625" style="3" customWidth="1"/>
    <col min="514" max="750" width="8.85546875" style="3"/>
    <col min="751" max="751" width="34" style="3" customWidth="1"/>
    <col min="752" max="752" width="11.28515625" style="3" customWidth="1"/>
    <col min="753" max="753" width="11" style="3" customWidth="1"/>
    <col min="754" max="760" width="8.85546875" style="3"/>
    <col min="761" max="762" width="10.7109375" style="3" customWidth="1"/>
    <col min="763" max="763" width="8.85546875" style="3"/>
    <col min="764" max="764" width="11.5703125" style="3" customWidth="1"/>
    <col min="765" max="765" width="13.7109375" style="3" customWidth="1"/>
    <col min="766" max="769" width="9.28515625" style="3" customWidth="1"/>
    <col min="770" max="1006" width="8.85546875" style="3"/>
    <col min="1007" max="1007" width="34" style="3" customWidth="1"/>
    <col min="1008" max="1008" width="11.28515625" style="3" customWidth="1"/>
    <col min="1009" max="1009" width="11" style="3" customWidth="1"/>
    <col min="1010" max="1016" width="8.85546875" style="3"/>
    <col min="1017" max="1018" width="10.7109375" style="3" customWidth="1"/>
    <col min="1019" max="1019" width="8.85546875" style="3"/>
    <col min="1020" max="1020" width="11.5703125" style="3" customWidth="1"/>
    <col min="1021" max="1021" width="13.7109375" style="3" customWidth="1"/>
    <col min="1022" max="1025" width="9.28515625" style="3" customWidth="1"/>
    <col min="1026" max="1262" width="8.85546875" style="3"/>
    <col min="1263" max="1263" width="34" style="3" customWidth="1"/>
    <col min="1264" max="1264" width="11.28515625" style="3" customWidth="1"/>
    <col min="1265" max="1265" width="11" style="3" customWidth="1"/>
    <col min="1266" max="1272" width="8.85546875" style="3"/>
    <col min="1273" max="1274" width="10.7109375" style="3" customWidth="1"/>
    <col min="1275" max="1275" width="8.85546875" style="3"/>
    <col min="1276" max="1276" width="11.5703125" style="3" customWidth="1"/>
    <col min="1277" max="1277" width="13.7109375" style="3" customWidth="1"/>
    <col min="1278" max="1281" width="9.28515625" style="3" customWidth="1"/>
    <col min="1282" max="1518" width="8.85546875" style="3"/>
    <col min="1519" max="1519" width="34" style="3" customWidth="1"/>
    <col min="1520" max="1520" width="11.28515625" style="3" customWidth="1"/>
    <col min="1521" max="1521" width="11" style="3" customWidth="1"/>
    <col min="1522" max="1528" width="8.85546875" style="3"/>
    <col min="1529" max="1530" width="10.7109375" style="3" customWidth="1"/>
    <col min="1531" max="1531" width="8.85546875" style="3"/>
    <col min="1532" max="1532" width="11.5703125" style="3" customWidth="1"/>
    <col min="1533" max="1533" width="13.7109375" style="3" customWidth="1"/>
    <col min="1534" max="1537" width="9.28515625" style="3" customWidth="1"/>
    <col min="1538" max="1774" width="8.85546875" style="3"/>
    <col min="1775" max="1775" width="34" style="3" customWidth="1"/>
    <col min="1776" max="1776" width="11.28515625" style="3" customWidth="1"/>
    <col min="1777" max="1777" width="11" style="3" customWidth="1"/>
    <col min="1778" max="1784" width="8.85546875" style="3"/>
    <col min="1785" max="1786" width="10.7109375" style="3" customWidth="1"/>
    <col min="1787" max="1787" width="8.85546875" style="3"/>
    <col min="1788" max="1788" width="11.5703125" style="3" customWidth="1"/>
    <col min="1789" max="1789" width="13.7109375" style="3" customWidth="1"/>
    <col min="1790" max="1793" width="9.28515625" style="3" customWidth="1"/>
    <col min="1794" max="2030" width="8.85546875" style="3"/>
    <col min="2031" max="2031" width="34" style="3" customWidth="1"/>
    <col min="2032" max="2032" width="11.28515625" style="3" customWidth="1"/>
    <col min="2033" max="2033" width="11" style="3" customWidth="1"/>
    <col min="2034" max="2040" width="8.85546875" style="3"/>
    <col min="2041" max="2042" width="10.7109375" style="3" customWidth="1"/>
    <col min="2043" max="2043" width="8.85546875" style="3"/>
    <col min="2044" max="2044" width="11.5703125" style="3" customWidth="1"/>
    <col min="2045" max="2045" width="13.7109375" style="3" customWidth="1"/>
    <col min="2046" max="2049" width="9.28515625" style="3" customWidth="1"/>
    <col min="2050" max="2286" width="8.85546875" style="3"/>
    <col min="2287" max="2287" width="34" style="3" customWidth="1"/>
    <col min="2288" max="2288" width="11.28515625" style="3" customWidth="1"/>
    <col min="2289" max="2289" width="11" style="3" customWidth="1"/>
    <col min="2290" max="2296" width="8.85546875" style="3"/>
    <col min="2297" max="2298" width="10.7109375" style="3" customWidth="1"/>
    <col min="2299" max="2299" width="8.85546875" style="3"/>
    <col min="2300" max="2300" width="11.5703125" style="3" customWidth="1"/>
    <col min="2301" max="2301" width="13.7109375" style="3" customWidth="1"/>
    <col min="2302" max="2305" width="9.28515625" style="3" customWidth="1"/>
    <col min="2306" max="2542" width="8.85546875" style="3"/>
    <col min="2543" max="2543" width="34" style="3" customWidth="1"/>
    <col min="2544" max="2544" width="11.28515625" style="3" customWidth="1"/>
    <col min="2545" max="2545" width="11" style="3" customWidth="1"/>
    <col min="2546" max="2552" width="8.85546875" style="3"/>
    <col min="2553" max="2554" width="10.7109375" style="3" customWidth="1"/>
    <col min="2555" max="2555" width="8.85546875" style="3"/>
    <col min="2556" max="2556" width="11.5703125" style="3" customWidth="1"/>
    <col min="2557" max="2557" width="13.7109375" style="3" customWidth="1"/>
    <col min="2558" max="2561" width="9.28515625" style="3" customWidth="1"/>
    <col min="2562" max="2798" width="8.85546875" style="3"/>
    <col min="2799" max="2799" width="34" style="3" customWidth="1"/>
    <col min="2800" max="2800" width="11.28515625" style="3" customWidth="1"/>
    <col min="2801" max="2801" width="11" style="3" customWidth="1"/>
    <col min="2802" max="2808" width="8.85546875" style="3"/>
    <col min="2809" max="2810" width="10.7109375" style="3" customWidth="1"/>
    <col min="2811" max="2811" width="8.85546875" style="3"/>
    <col min="2812" max="2812" width="11.5703125" style="3" customWidth="1"/>
    <col min="2813" max="2813" width="13.7109375" style="3" customWidth="1"/>
    <col min="2814" max="2817" width="9.28515625" style="3" customWidth="1"/>
    <col min="2818" max="3054" width="8.85546875" style="3"/>
    <col min="3055" max="3055" width="34" style="3" customWidth="1"/>
    <col min="3056" max="3056" width="11.28515625" style="3" customWidth="1"/>
    <col min="3057" max="3057" width="11" style="3" customWidth="1"/>
    <col min="3058" max="3064" width="8.85546875" style="3"/>
    <col min="3065" max="3066" width="10.7109375" style="3" customWidth="1"/>
    <col min="3067" max="3067" width="8.85546875" style="3"/>
    <col min="3068" max="3068" width="11.5703125" style="3" customWidth="1"/>
    <col min="3069" max="3069" width="13.7109375" style="3" customWidth="1"/>
    <col min="3070" max="3073" width="9.28515625" style="3" customWidth="1"/>
    <col min="3074" max="3310" width="8.85546875" style="3"/>
    <col min="3311" max="3311" width="34" style="3" customWidth="1"/>
    <col min="3312" max="3312" width="11.28515625" style="3" customWidth="1"/>
    <col min="3313" max="3313" width="11" style="3" customWidth="1"/>
    <col min="3314" max="3320" width="8.85546875" style="3"/>
    <col min="3321" max="3322" width="10.7109375" style="3" customWidth="1"/>
    <col min="3323" max="3323" width="8.85546875" style="3"/>
    <col min="3324" max="3324" width="11.5703125" style="3" customWidth="1"/>
    <col min="3325" max="3325" width="13.7109375" style="3" customWidth="1"/>
    <col min="3326" max="3329" width="9.28515625" style="3" customWidth="1"/>
    <col min="3330" max="3566" width="8.85546875" style="3"/>
    <col min="3567" max="3567" width="34" style="3" customWidth="1"/>
    <col min="3568" max="3568" width="11.28515625" style="3" customWidth="1"/>
    <col min="3569" max="3569" width="11" style="3" customWidth="1"/>
    <col min="3570" max="3576" width="8.85546875" style="3"/>
    <col min="3577" max="3578" width="10.7109375" style="3" customWidth="1"/>
    <col min="3579" max="3579" width="8.85546875" style="3"/>
    <col min="3580" max="3580" width="11.5703125" style="3" customWidth="1"/>
    <col min="3581" max="3581" width="13.7109375" style="3" customWidth="1"/>
    <col min="3582" max="3585" width="9.28515625" style="3" customWidth="1"/>
    <col min="3586" max="3822" width="8.85546875" style="3"/>
    <col min="3823" max="3823" width="34" style="3" customWidth="1"/>
    <col min="3824" max="3824" width="11.28515625" style="3" customWidth="1"/>
    <col min="3825" max="3825" width="11" style="3" customWidth="1"/>
    <col min="3826" max="3832" width="8.85546875" style="3"/>
    <col min="3833" max="3834" width="10.7109375" style="3" customWidth="1"/>
    <col min="3835" max="3835" width="8.85546875" style="3"/>
    <col min="3836" max="3836" width="11.5703125" style="3" customWidth="1"/>
    <col min="3837" max="3837" width="13.7109375" style="3" customWidth="1"/>
    <col min="3838" max="3841" width="9.28515625" style="3" customWidth="1"/>
    <col min="3842" max="4078" width="8.85546875" style="3"/>
    <col min="4079" max="4079" width="34" style="3" customWidth="1"/>
    <col min="4080" max="4080" width="11.28515625" style="3" customWidth="1"/>
    <col min="4081" max="4081" width="11" style="3" customWidth="1"/>
    <col min="4082" max="4088" width="8.85546875" style="3"/>
    <col min="4089" max="4090" width="10.7109375" style="3" customWidth="1"/>
    <col min="4091" max="4091" width="8.85546875" style="3"/>
    <col min="4092" max="4092" width="11.5703125" style="3" customWidth="1"/>
    <col min="4093" max="4093" width="13.7109375" style="3" customWidth="1"/>
    <col min="4094" max="4097" width="9.28515625" style="3" customWidth="1"/>
    <col min="4098" max="4334" width="8.85546875" style="3"/>
    <col min="4335" max="4335" width="34" style="3" customWidth="1"/>
    <col min="4336" max="4336" width="11.28515625" style="3" customWidth="1"/>
    <col min="4337" max="4337" width="11" style="3" customWidth="1"/>
    <col min="4338" max="4344" width="8.85546875" style="3"/>
    <col min="4345" max="4346" width="10.7109375" style="3" customWidth="1"/>
    <col min="4347" max="4347" width="8.85546875" style="3"/>
    <col min="4348" max="4348" width="11.5703125" style="3" customWidth="1"/>
    <col min="4349" max="4349" width="13.7109375" style="3" customWidth="1"/>
    <col min="4350" max="4353" width="9.28515625" style="3" customWidth="1"/>
    <col min="4354" max="4590" width="8.85546875" style="3"/>
    <col min="4591" max="4591" width="34" style="3" customWidth="1"/>
    <col min="4592" max="4592" width="11.28515625" style="3" customWidth="1"/>
    <col min="4593" max="4593" width="11" style="3" customWidth="1"/>
    <col min="4594" max="4600" width="8.85546875" style="3"/>
    <col min="4601" max="4602" width="10.7109375" style="3" customWidth="1"/>
    <col min="4603" max="4603" width="8.85546875" style="3"/>
    <col min="4604" max="4604" width="11.5703125" style="3" customWidth="1"/>
    <col min="4605" max="4605" width="13.7109375" style="3" customWidth="1"/>
    <col min="4606" max="4609" width="9.28515625" style="3" customWidth="1"/>
    <col min="4610" max="4846" width="8.85546875" style="3"/>
    <col min="4847" max="4847" width="34" style="3" customWidth="1"/>
    <col min="4848" max="4848" width="11.28515625" style="3" customWidth="1"/>
    <col min="4849" max="4849" width="11" style="3" customWidth="1"/>
    <col min="4850" max="4856" width="8.85546875" style="3"/>
    <col min="4857" max="4858" width="10.7109375" style="3" customWidth="1"/>
    <col min="4859" max="4859" width="8.85546875" style="3"/>
    <col min="4860" max="4860" width="11.5703125" style="3" customWidth="1"/>
    <col min="4861" max="4861" width="13.7109375" style="3" customWidth="1"/>
    <col min="4862" max="4865" width="9.28515625" style="3" customWidth="1"/>
    <col min="4866" max="5102" width="8.85546875" style="3"/>
    <col min="5103" max="5103" width="34" style="3" customWidth="1"/>
    <col min="5104" max="5104" width="11.28515625" style="3" customWidth="1"/>
    <col min="5105" max="5105" width="11" style="3" customWidth="1"/>
    <col min="5106" max="5112" width="8.85546875" style="3"/>
    <col min="5113" max="5114" width="10.7109375" style="3" customWidth="1"/>
    <col min="5115" max="5115" width="8.85546875" style="3"/>
    <col min="5116" max="5116" width="11.5703125" style="3" customWidth="1"/>
    <col min="5117" max="5117" width="13.7109375" style="3" customWidth="1"/>
    <col min="5118" max="5121" width="9.28515625" style="3" customWidth="1"/>
    <col min="5122" max="5358" width="8.85546875" style="3"/>
    <col min="5359" max="5359" width="34" style="3" customWidth="1"/>
    <col min="5360" max="5360" width="11.28515625" style="3" customWidth="1"/>
    <col min="5361" max="5361" width="11" style="3" customWidth="1"/>
    <col min="5362" max="5368" width="8.85546875" style="3"/>
    <col min="5369" max="5370" width="10.7109375" style="3" customWidth="1"/>
    <col min="5371" max="5371" width="8.85546875" style="3"/>
    <col min="5372" max="5372" width="11.5703125" style="3" customWidth="1"/>
    <col min="5373" max="5373" width="13.7109375" style="3" customWidth="1"/>
    <col min="5374" max="5377" width="9.28515625" style="3" customWidth="1"/>
    <col min="5378" max="5614" width="8.85546875" style="3"/>
    <col min="5615" max="5615" width="34" style="3" customWidth="1"/>
    <col min="5616" max="5616" width="11.28515625" style="3" customWidth="1"/>
    <col min="5617" max="5617" width="11" style="3" customWidth="1"/>
    <col min="5618" max="5624" width="8.85546875" style="3"/>
    <col min="5625" max="5626" width="10.7109375" style="3" customWidth="1"/>
    <col min="5627" max="5627" width="8.85546875" style="3"/>
    <col min="5628" max="5628" width="11.5703125" style="3" customWidth="1"/>
    <col min="5629" max="5629" width="13.7109375" style="3" customWidth="1"/>
    <col min="5630" max="5633" width="9.28515625" style="3" customWidth="1"/>
    <col min="5634" max="5870" width="8.85546875" style="3"/>
    <col min="5871" max="5871" width="34" style="3" customWidth="1"/>
    <col min="5872" max="5872" width="11.28515625" style="3" customWidth="1"/>
    <col min="5873" max="5873" width="11" style="3" customWidth="1"/>
    <col min="5874" max="5880" width="8.85546875" style="3"/>
    <col min="5881" max="5882" width="10.7109375" style="3" customWidth="1"/>
    <col min="5883" max="5883" width="8.85546875" style="3"/>
    <col min="5884" max="5884" width="11.5703125" style="3" customWidth="1"/>
    <col min="5885" max="5885" width="13.7109375" style="3" customWidth="1"/>
    <col min="5886" max="5889" width="9.28515625" style="3" customWidth="1"/>
    <col min="5890" max="6126" width="8.85546875" style="3"/>
    <col min="6127" max="6127" width="34" style="3" customWidth="1"/>
    <col min="6128" max="6128" width="11.28515625" style="3" customWidth="1"/>
    <col min="6129" max="6129" width="11" style="3" customWidth="1"/>
    <col min="6130" max="6136" width="8.85546875" style="3"/>
    <col min="6137" max="6138" width="10.7109375" style="3" customWidth="1"/>
    <col min="6139" max="6139" width="8.85546875" style="3"/>
    <col min="6140" max="6140" width="11.5703125" style="3" customWidth="1"/>
    <col min="6141" max="6141" width="13.7109375" style="3" customWidth="1"/>
    <col min="6142" max="6145" width="9.28515625" style="3" customWidth="1"/>
    <col min="6146" max="6382" width="8.85546875" style="3"/>
    <col min="6383" max="6383" width="34" style="3" customWidth="1"/>
    <col min="6384" max="6384" width="11.28515625" style="3" customWidth="1"/>
    <col min="6385" max="6385" width="11" style="3" customWidth="1"/>
    <col min="6386" max="6392" width="8.85546875" style="3"/>
    <col min="6393" max="6394" width="10.7109375" style="3" customWidth="1"/>
    <col min="6395" max="6395" width="8.85546875" style="3"/>
    <col min="6396" max="6396" width="11.5703125" style="3" customWidth="1"/>
    <col min="6397" max="6397" width="13.7109375" style="3" customWidth="1"/>
    <col min="6398" max="6401" width="9.28515625" style="3" customWidth="1"/>
    <col min="6402" max="6638" width="8.85546875" style="3"/>
    <col min="6639" max="6639" width="34" style="3" customWidth="1"/>
    <col min="6640" max="6640" width="11.28515625" style="3" customWidth="1"/>
    <col min="6641" max="6641" width="11" style="3" customWidth="1"/>
    <col min="6642" max="6648" width="8.85546875" style="3"/>
    <col min="6649" max="6650" width="10.7109375" style="3" customWidth="1"/>
    <col min="6651" max="6651" width="8.85546875" style="3"/>
    <col min="6652" max="6652" width="11.5703125" style="3" customWidth="1"/>
    <col min="6653" max="6653" width="13.7109375" style="3" customWidth="1"/>
    <col min="6654" max="6657" width="9.28515625" style="3" customWidth="1"/>
    <col min="6658" max="6894" width="8.85546875" style="3"/>
    <col min="6895" max="6895" width="34" style="3" customWidth="1"/>
    <col min="6896" max="6896" width="11.28515625" style="3" customWidth="1"/>
    <col min="6897" max="6897" width="11" style="3" customWidth="1"/>
    <col min="6898" max="6904" width="8.85546875" style="3"/>
    <col min="6905" max="6906" width="10.7109375" style="3" customWidth="1"/>
    <col min="6907" max="6907" width="8.85546875" style="3"/>
    <col min="6908" max="6908" width="11.5703125" style="3" customWidth="1"/>
    <col min="6909" max="6909" width="13.7109375" style="3" customWidth="1"/>
    <col min="6910" max="6913" width="9.28515625" style="3" customWidth="1"/>
    <col min="6914" max="7150" width="8.85546875" style="3"/>
    <col min="7151" max="7151" width="34" style="3" customWidth="1"/>
    <col min="7152" max="7152" width="11.28515625" style="3" customWidth="1"/>
    <col min="7153" max="7153" width="11" style="3" customWidth="1"/>
    <col min="7154" max="7160" width="8.85546875" style="3"/>
    <col min="7161" max="7162" width="10.7109375" style="3" customWidth="1"/>
    <col min="7163" max="7163" width="8.85546875" style="3"/>
    <col min="7164" max="7164" width="11.5703125" style="3" customWidth="1"/>
    <col min="7165" max="7165" width="13.7109375" style="3" customWidth="1"/>
    <col min="7166" max="7169" width="9.28515625" style="3" customWidth="1"/>
    <col min="7170" max="7406" width="8.85546875" style="3"/>
    <col min="7407" max="7407" width="34" style="3" customWidth="1"/>
    <col min="7408" max="7408" width="11.28515625" style="3" customWidth="1"/>
    <col min="7409" max="7409" width="11" style="3" customWidth="1"/>
    <col min="7410" max="7416" width="8.85546875" style="3"/>
    <col min="7417" max="7418" width="10.7109375" style="3" customWidth="1"/>
    <col min="7419" max="7419" width="8.85546875" style="3"/>
    <col min="7420" max="7420" width="11.5703125" style="3" customWidth="1"/>
    <col min="7421" max="7421" width="13.7109375" style="3" customWidth="1"/>
    <col min="7422" max="7425" width="9.28515625" style="3" customWidth="1"/>
    <col min="7426" max="7662" width="8.85546875" style="3"/>
    <col min="7663" max="7663" width="34" style="3" customWidth="1"/>
    <col min="7664" max="7664" width="11.28515625" style="3" customWidth="1"/>
    <col min="7665" max="7665" width="11" style="3" customWidth="1"/>
    <col min="7666" max="7672" width="8.85546875" style="3"/>
    <col min="7673" max="7674" width="10.7109375" style="3" customWidth="1"/>
    <col min="7675" max="7675" width="8.85546875" style="3"/>
    <col min="7676" max="7676" width="11.5703125" style="3" customWidth="1"/>
    <col min="7677" max="7677" width="13.7109375" style="3" customWidth="1"/>
    <col min="7678" max="7681" width="9.28515625" style="3" customWidth="1"/>
    <col min="7682" max="7918" width="8.85546875" style="3"/>
    <col min="7919" max="7919" width="34" style="3" customWidth="1"/>
    <col min="7920" max="7920" width="11.28515625" style="3" customWidth="1"/>
    <col min="7921" max="7921" width="11" style="3" customWidth="1"/>
    <col min="7922" max="7928" width="8.85546875" style="3"/>
    <col min="7929" max="7930" width="10.7109375" style="3" customWidth="1"/>
    <col min="7931" max="7931" width="8.85546875" style="3"/>
    <col min="7932" max="7932" width="11.5703125" style="3" customWidth="1"/>
    <col min="7933" max="7933" width="13.7109375" style="3" customWidth="1"/>
    <col min="7934" max="7937" width="9.28515625" style="3" customWidth="1"/>
    <col min="7938" max="8174" width="8.85546875" style="3"/>
    <col min="8175" max="8175" width="34" style="3" customWidth="1"/>
    <col min="8176" max="8176" width="11.28515625" style="3" customWidth="1"/>
    <col min="8177" max="8177" width="11" style="3" customWidth="1"/>
    <col min="8178" max="8184" width="8.85546875" style="3"/>
    <col min="8185" max="8186" width="10.7109375" style="3" customWidth="1"/>
    <col min="8187" max="8187" width="8.85546875" style="3"/>
    <col min="8188" max="8188" width="11.5703125" style="3" customWidth="1"/>
    <col min="8189" max="8189" width="13.7109375" style="3" customWidth="1"/>
    <col min="8190" max="8193" width="9.28515625" style="3" customWidth="1"/>
    <col min="8194" max="8430" width="8.85546875" style="3"/>
    <col min="8431" max="8431" width="34" style="3" customWidth="1"/>
    <col min="8432" max="8432" width="11.28515625" style="3" customWidth="1"/>
    <col min="8433" max="8433" width="11" style="3" customWidth="1"/>
    <col min="8434" max="8440" width="8.85546875" style="3"/>
    <col min="8441" max="8442" width="10.7109375" style="3" customWidth="1"/>
    <col min="8443" max="8443" width="8.85546875" style="3"/>
    <col min="8444" max="8444" width="11.5703125" style="3" customWidth="1"/>
    <col min="8445" max="8445" width="13.7109375" style="3" customWidth="1"/>
    <col min="8446" max="8449" width="9.28515625" style="3" customWidth="1"/>
    <col min="8450" max="8686" width="8.85546875" style="3"/>
    <col min="8687" max="8687" width="34" style="3" customWidth="1"/>
    <col min="8688" max="8688" width="11.28515625" style="3" customWidth="1"/>
    <col min="8689" max="8689" width="11" style="3" customWidth="1"/>
    <col min="8690" max="8696" width="8.85546875" style="3"/>
    <col min="8697" max="8698" width="10.7109375" style="3" customWidth="1"/>
    <col min="8699" max="8699" width="8.85546875" style="3"/>
    <col min="8700" max="8700" width="11.5703125" style="3" customWidth="1"/>
    <col min="8701" max="8701" width="13.7109375" style="3" customWidth="1"/>
    <col min="8702" max="8705" width="9.28515625" style="3" customWidth="1"/>
    <col min="8706" max="8942" width="8.85546875" style="3"/>
    <col min="8943" max="8943" width="34" style="3" customWidth="1"/>
    <col min="8944" max="8944" width="11.28515625" style="3" customWidth="1"/>
    <col min="8945" max="8945" width="11" style="3" customWidth="1"/>
    <col min="8946" max="8952" width="8.85546875" style="3"/>
    <col min="8953" max="8954" width="10.7109375" style="3" customWidth="1"/>
    <col min="8955" max="8955" width="8.85546875" style="3"/>
    <col min="8956" max="8956" width="11.5703125" style="3" customWidth="1"/>
    <col min="8957" max="8957" width="13.7109375" style="3" customWidth="1"/>
    <col min="8958" max="8961" width="9.28515625" style="3" customWidth="1"/>
    <col min="8962" max="9198" width="8.85546875" style="3"/>
    <col min="9199" max="9199" width="34" style="3" customWidth="1"/>
    <col min="9200" max="9200" width="11.28515625" style="3" customWidth="1"/>
    <col min="9201" max="9201" width="11" style="3" customWidth="1"/>
    <col min="9202" max="9208" width="8.85546875" style="3"/>
    <col min="9209" max="9210" width="10.7109375" style="3" customWidth="1"/>
    <col min="9211" max="9211" width="8.85546875" style="3"/>
    <col min="9212" max="9212" width="11.5703125" style="3" customWidth="1"/>
    <col min="9213" max="9213" width="13.7109375" style="3" customWidth="1"/>
    <col min="9214" max="9217" width="9.28515625" style="3" customWidth="1"/>
    <col min="9218" max="9454" width="8.85546875" style="3"/>
    <col min="9455" max="9455" width="34" style="3" customWidth="1"/>
    <col min="9456" max="9456" width="11.28515625" style="3" customWidth="1"/>
    <col min="9457" max="9457" width="11" style="3" customWidth="1"/>
    <col min="9458" max="9464" width="8.85546875" style="3"/>
    <col min="9465" max="9466" width="10.7109375" style="3" customWidth="1"/>
    <col min="9467" max="9467" width="8.85546875" style="3"/>
    <col min="9468" max="9468" width="11.5703125" style="3" customWidth="1"/>
    <col min="9469" max="9469" width="13.7109375" style="3" customWidth="1"/>
    <col min="9470" max="9473" width="9.28515625" style="3" customWidth="1"/>
    <col min="9474" max="9710" width="8.85546875" style="3"/>
    <col min="9711" max="9711" width="34" style="3" customWidth="1"/>
    <col min="9712" max="9712" width="11.28515625" style="3" customWidth="1"/>
    <col min="9713" max="9713" width="11" style="3" customWidth="1"/>
    <col min="9714" max="9720" width="8.85546875" style="3"/>
    <col min="9721" max="9722" width="10.7109375" style="3" customWidth="1"/>
    <col min="9723" max="9723" width="8.85546875" style="3"/>
    <col min="9724" max="9724" width="11.5703125" style="3" customWidth="1"/>
    <col min="9725" max="9725" width="13.7109375" style="3" customWidth="1"/>
    <col min="9726" max="9729" width="9.28515625" style="3" customWidth="1"/>
    <col min="9730" max="9966" width="8.85546875" style="3"/>
    <col min="9967" max="9967" width="34" style="3" customWidth="1"/>
    <col min="9968" max="9968" width="11.28515625" style="3" customWidth="1"/>
    <col min="9969" max="9969" width="11" style="3" customWidth="1"/>
    <col min="9970" max="9976" width="8.85546875" style="3"/>
    <col min="9977" max="9978" width="10.7109375" style="3" customWidth="1"/>
    <col min="9979" max="9979" width="8.85546875" style="3"/>
    <col min="9980" max="9980" width="11.5703125" style="3" customWidth="1"/>
    <col min="9981" max="9981" width="13.7109375" style="3" customWidth="1"/>
    <col min="9982" max="9985" width="9.28515625" style="3" customWidth="1"/>
    <col min="9986" max="10222" width="8.85546875" style="3"/>
    <col min="10223" max="10223" width="34" style="3" customWidth="1"/>
    <col min="10224" max="10224" width="11.28515625" style="3" customWidth="1"/>
    <col min="10225" max="10225" width="11" style="3" customWidth="1"/>
    <col min="10226" max="10232" width="8.85546875" style="3"/>
    <col min="10233" max="10234" width="10.7109375" style="3" customWidth="1"/>
    <col min="10235" max="10235" width="8.85546875" style="3"/>
    <col min="10236" max="10236" width="11.5703125" style="3" customWidth="1"/>
    <col min="10237" max="10237" width="13.7109375" style="3" customWidth="1"/>
    <col min="10238" max="10241" width="9.28515625" style="3" customWidth="1"/>
    <col min="10242" max="10478" width="8.85546875" style="3"/>
    <col min="10479" max="10479" width="34" style="3" customWidth="1"/>
    <col min="10480" max="10480" width="11.28515625" style="3" customWidth="1"/>
    <col min="10481" max="10481" width="11" style="3" customWidth="1"/>
    <col min="10482" max="10488" width="8.85546875" style="3"/>
    <col min="10489" max="10490" width="10.7109375" style="3" customWidth="1"/>
    <col min="10491" max="10491" width="8.85546875" style="3"/>
    <col min="10492" max="10492" width="11.5703125" style="3" customWidth="1"/>
    <col min="10493" max="10493" width="13.7109375" style="3" customWidth="1"/>
    <col min="10494" max="10497" width="9.28515625" style="3" customWidth="1"/>
    <col min="10498" max="10734" width="8.85546875" style="3"/>
    <col min="10735" max="10735" width="34" style="3" customWidth="1"/>
    <col min="10736" max="10736" width="11.28515625" style="3" customWidth="1"/>
    <col min="10737" max="10737" width="11" style="3" customWidth="1"/>
    <col min="10738" max="10744" width="8.85546875" style="3"/>
    <col min="10745" max="10746" width="10.7109375" style="3" customWidth="1"/>
    <col min="10747" max="10747" width="8.85546875" style="3"/>
    <col min="10748" max="10748" width="11.5703125" style="3" customWidth="1"/>
    <col min="10749" max="10749" width="13.7109375" style="3" customWidth="1"/>
    <col min="10750" max="10753" width="9.28515625" style="3" customWidth="1"/>
    <col min="10754" max="10990" width="8.85546875" style="3"/>
    <col min="10991" max="10991" width="34" style="3" customWidth="1"/>
    <col min="10992" max="10992" width="11.28515625" style="3" customWidth="1"/>
    <col min="10993" max="10993" width="11" style="3" customWidth="1"/>
    <col min="10994" max="11000" width="8.85546875" style="3"/>
    <col min="11001" max="11002" width="10.7109375" style="3" customWidth="1"/>
    <col min="11003" max="11003" width="8.85546875" style="3"/>
    <col min="11004" max="11004" width="11.5703125" style="3" customWidth="1"/>
    <col min="11005" max="11005" width="13.7109375" style="3" customWidth="1"/>
    <col min="11006" max="11009" width="9.28515625" style="3" customWidth="1"/>
    <col min="11010" max="11246" width="8.85546875" style="3"/>
    <col min="11247" max="11247" width="34" style="3" customWidth="1"/>
    <col min="11248" max="11248" width="11.28515625" style="3" customWidth="1"/>
    <col min="11249" max="11249" width="11" style="3" customWidth="1"/>
    <col min="11250" max="11256" width="8.85546875" style="3"/>
    <col min="11257" max="11258" width="10.7109375" style="3" customWidth="1"/>
    <col min="11259" max="11259" width="8.85546875" style="3"/>
    <col min="11260" max="11260" width="11.5703125" style="3" customWidth="1"/>
    <col min="11261" max="11261" width="13.7109375" style="3" customWidth="1"/>
    <col min="11262" max="11265" width="9.28515625" style="3" customWidth="1"/>
    <col min="11266" max="11502" width="8.85546875" style="3"/>
    <col min="11503" max="11503" width="34" style="3" customWidth="1"/>
    <col min="11504" max="11504" width="11.28515625" style="3" customWidth="1"/>
    <col min="11505" max="11505" width="11" style="3" customWidth="1"/>
    <col min="11506" max="11512" width="8.85546875" style="3"/>
    <col min="11513" max="11514" width="10.7109375" style="3" customWidth="1"/>
    <col min="11515" max="11515" width="8.85546875" style="3"/>
    <col min="11516" max="11516" width="11.5703125" style="3" customWidth="1"/>
    <col min="11517" max="11517" width="13.7109375" style="3" customWidth="1"/>
    <col min="11518" max="11521" width="9.28515625" style="3" customWidth="1"/>
    <col min="11522" max="11758" width="8.85546875" style="3"/>
    <col min="11759" max="11759" width="34" style="3" customWidth="1"/>
    <col min="11760" max="11760" width="11.28515625" style="3" customWidth="1"/>
    <col min="11761" max="11761" width="11" style="3" customWidth="1"/>
    <col min="11762" max="11768" width="8.85546875" style="3"/>
    <col min="11769" max="11770" width="10.7109375" style="3" customWidth="1"/>
    <col min="11771" max="11771" width="8.85546875" style="3"/>
    <col min="11772" max="11772" width="11.5703125" style="3" customWidth="1"/>
    <col min="11773" max="11773" width="13.7109375" style="3" customWidth="1"/>
    <col min="11774" max="11777" width="9.28515625" style="3" customWidth="1"/>
    <col min="11778" max="12014" width="8.85546875" style="3"/>
    <col min="12015" max="12015" width="34" style="3" customWidth="1"/>
    <col min="12016" max="12016" width="11.28515625" style="3" customWidth="1"/>
    <col min="12017" max="12017" width="11" style="3" customWidth="1"/>
    <col min="12018" max="12024" width="8.85546875" style="3"/>
    <col min="12025" max="12026" width="10.7109375" style="3" customWidth="1"/>
    <col min="12027" max="12027" width="8.85546875" style="3"/>
    <col min="12028" max="12028" width="11.5703125" style="3" customWidth="1"/>
    <col min="12029" max="12029" width="13.7109375" style="3" customWidth="1"/>
    <col min="12030" max="12033" width="9.28515625" style="3" customWidth="1"/>
    <col min="12034" max="12270" width="8.85546875" style="3"/>
    <col min="12271" max="12271" width="34" style="3" customWidth="1"/>
    <col min="12272" max="12272" width="11.28515625" style="3" customWidth="1"/>
    <col min="12273" max="12273" width="11" style="3" customWidth="1"/>
    <col min="12274" max="12280" width="8.85546875" style="3"/>
    <col min="12281" max="12282" width="10.7109375" style="3" customWidth="1"/>
    <col min="12283" max="12283" width="8.85546875" style="3"/>
    <col min="12284" max="12284" width="11.5703125" style="3" customWidth="1"/>
    <col min="12285" max="12285" width="13.7109375" style="3" customWidth="1"/>
    <col min="12286" max="12289" width="9.28515625" style="3" customWidth="1"/>
    <col min="12290" max="12526" width="8.85546875" style="3"/>
    <col min="12527" max="12527" width="34" style="3" customWidth="1"/>
    <col min="12528" max="12528" width="11.28515625" style="3" customWidth="1"/>
    <col min="12529" max="12529" width="11" style="3" customWidth="1"/>
    <col min="12530" max="12536" width="8.85546875" style="3"/>
    <col min="12537" max="12538" width="10.7109375" style="3" customWidth="1"/>
    <col min="12539" max="12539" width="8.85546875" style="3"/>
    <col min="12540" max="12540" width="11.5703125" style="3" customWidth="1"/>
    <col min="12541" max="12541" width="13.7109375" style="3" customWidth="1"/>
    <col min="12542" max="12545" width="9.28515625" style="3" customWidth="1"/>
    <col min="12546" max="12782" width="8.85546875" style="3"/>
    <col min="12783" max="12783" width="34" style="3" customWidth="1"/>
    <col min="12784" max="12784" width="11.28515625" style="3" customWidth="1"/>
    <col min="12785" max="12785" width="11" style="3" customWidth="1"/>
    <col min="12786" max="12792" width="8.85546875" style="3"/>
    <col min="12793" max="12794" width="10.7109375" style="3" customWidth="1"/>
    <col min="12795" max="12795" width="8.85546875" style="3"/>
    <col min="12796" max="12796" width="11.5703125" style="3" customWidth="1"/>
    <col min="12797" max="12797" width="13.7109375" style="3" customWidth="1"/>
    <col min="12798" max="12801" width="9.28515625" style="3" customWidth="1"/>
    <col min="12802" max="13038" width="8.85546875" style="3"/>
    <col min="13039" max="13039" width="34" style="3" customWidth="1"/>
    <col min="13040" max="13040" width="11.28515625" style="3" customWidth="1"/>
    <col min="13041" max="13041" width="11" style="3" customWidth="1"/>
    <col min="13042" max="13048" width="8.85546875" style="3"/>
    <col min="13049" max="13050" width="10.7109375" style="3" customWidth="1"/>
    <col min="13051" max="13051" width="8.85546875" style="3"/>
    <col min="13052" max="13052" width="11.5703125" style="3" customWidth="1"/>
    <col min="13053" max="13053" width="13.7109375" style="3" customWidth="1"/>
    <col min="13054" max="13057" width="9.28515625" style="3" customWidth="1"/>
    <col min="13058" max="13294" width="8.85546875" style="3"/>
    <col min="13295" max="13295" width="34" style="3" customWidth="1"/>
    <col min="13296" max="13296" width="11.28515625" style="3" customWidth="1"/>
    <col min="13297" max="13297" width="11" style="3" customWidth="1"/>
    <col min="13298" max="13304" width="8.85546875" style="3"/>
    <col min="13305" max="13306" width="10.7109375" style="3" customWidth="1"/>
    <col min="13307" max="13307" width="8.85546875" style="3"/>
    <col min="13308" max="13308" width="11.5703125" style="3" customWidth="1"/>
    <col min="13309" max="13309" width="13.7109375" style="3" customWidth="1"/>
    <col min="13310" max="13313" width="9.28515625" style="3" customWidth="1"/>
    <col min="13314" max="13550" width="8.85546875" style="3"/>
    <col min="13551" max="13551" width="34" style="3" customWidth="1"/>
    <col min="13552" max="13552" width="11.28515625" style="3" customWidth="1"/>
    <col min="13553" max="13553" width="11" style="3" customWidth="1"/>
    <col min="13554" max="13560" width="8.85546875" style="3"/>
    <col min="13561" max="13562" width="10.7109375" style="3" customWidth="1"/>
    <col min="13563" max="13563" width="8.85546875" style="3"/>
    <col min="13564" max="13564" width="11.5703125" style="3" customWidth="1"/>
    <col min="13565" max="13565" width="13.7109375" style="3" customWidth="1"/>
    <col min="13566" max="13569" width="9.28515625" style="3" customWidth="1"/>
    <col min="13570" max="13806" width="8.85546875" style="3"/>
    <col min="13807" max="13807" width="34" style="3" customWidth="1"/>
    <col min="13808" max="13808" width="11.28515625" style="3" customWidth="1"/>
    <col min="13809" max="13809" width="11" style="3" customWidth="1"/>
    <col min="13810" max="13816" width="8.85546875" style="3"/>
    <col min="13817" max="13818" width="10.7109375" style="3" customWidth="1"/>
    <col min="13819" max="13819" width="8.85546875" style="3"/>
    <col min="13820" max="13820" width="11.5703125" style="3" customWidth="1"/>
    <col min="13821" max="13821" width="13.7109375" style="3" customWidth="1"/>
    <col min="13822" max="13825" width="9.28515625" style="3" customWidth="1"/>
    <col min="13826" max="14062" width="8.85546875" style="3"/>
    <col min="14063" max="14063" width="34" style="3" customWidth="1"/>
    <col min="14064" max="14064" width="11.28515625" style="3" customWidth="1"/>
    <col min="14065" max="14065" width="11" style="3" customWidth="1"/>
    <col min="14066" max="14072" width="8.85546875" style="3"/>
    <col min="14073" max="14074" width="10.7109375" style="3" customWidth="1"/>
    <col min="14075" max="14075" width="8.85546875" style="3"/>
    <col min="14076" max="14076" width="11.5703125" style="3" customWidth="1"/>
    <col min="14077" max="14077" width="13.7109375" style="3" customWidth="1"/>
    <col min="14078" max="14081" width="9.28515625" style="3" customWidth="1"/>
    <col min="14082" max="14318" width="8.85546875" style="3"/>
    <col min="14319" max="14319" width="34" style="3" customWidth="1"/>
    <col min="14320" max="14320" width="11.28515625" style="3" customWidth="1"/>
    <col min="14321" max="14321" width="11" style="3" customWidth="1"/>
    <col min="14322" max="14328" width="8.85546875" style="3"/>
    <col min="14329" max="14330" width="10.7109375" style="3" customWidth="1"/>
    <col min="14331" max="14331" width="8.85546875" style="3"/>
    <col min="14332" max="14332" width="11.5703125" style="3" customWidth="1"/>
    <col min="14333" max="14333" width="13.7109375" style="3" customWidth="1"/>
    <col min="14334" max="14337" width="9.28515625" style="3" customWidth="1"/>
    <col min="14338" max="14574" width="8.85546875" style="3"/>
    <col min="14575" max="14575" width="34" style="3" customWidth="1"/>
    <col min="14576" max="14576" width="11.28515625" style="3" customWidth="1"/>
    <col min="14577" max="14577" width="11" style="3" customWidth="1"/>
    <col min="14578" max="14584" width="8.85546875" style="3"/>
    <col min="14585" max="14586" width="10.7109375" style="3" customWidth="1"/>
    <col min="14587" max="14587" width="8.85546875" style="3"/>
    <col min="14588" max="14588" width="11.5703125" style="3" customWidth="1"/>
    <col min="14589" max="14589" width="13.7109375" style="3" customWidth="1"/>
    <col min="14590" max="14593" width="9.28515625" style="3" customWidth="1"/>
    <col min="14594" max="14830" width="8.85546875" style="3"/>
    <col min="14831" max="14831" width="34" style="3" customWidth="1"/>
    <col min="14832" max="14832" width="11.28515625" style="3" customWidth="1"/>
    <col min="14833" max="14833" width="11" style="3" customWidth="1"/>
    <col min="14834" max="14840" width="8.85546875" style="3"/>
    <col min="14841" max="14842" width="10.7109375" style="3" customWidth="1"/>
    <col min="14843" max="14843" width="8.85546875" style="3"/>
    <col min="14844" max="14844" width="11.5703125" style="3" customWidth="1"/>
    <col min="14845" max="14845" width="13.7109375" style="3" customWidth="1"/>
    <col min="14846" max="14849" width="9.28515625" style="3" customWidth="1"/>
    <col min="14850" max="15086" width="8.85546875" style="3"/>
    <col min="15087" max="15087" width="34" style="3" customWidth="1"/>
    <col min="15088" max="15088" width="11.28515625" style="3" customWidth="1"/>
    <col min="15089" max="15089" width="11" style="3" customWidth="1"/>
    <col min="15090" max="15096" width="8.85546875" style="3"/>
    <col min="15097" max="15098" width="10.7109375" style="3" customWidth="1"/>
    <col min="15099" max="15099" width="8.85546875" style="3"/>
    <col min="15100" max="15100" width="11.5703125" style="3" customWidth="1"/>
    <col min="15101" max="15101" width="13.7109375" style="3" customWidth="1"/>
    <col min="15102" max="15105" width="9.28515625" style="3" customWidth="1"/>
    <col min="15106" max="15342" width="8.85546875" style="3"/>
    <col min="15343" max="15343" width="34" style="3" customWidth="1"/>
    <col min="15344" max="15344" width="11.28515625" style="3" customWidth="1"/>
    <col min="15345" max="15345" width="11" style="3" customWidth="1"/>
    <col min="15346" max="15352" width="8.85546875" style="3"/>
    <col min="15353" max="15354" width="10.7109375" style="3" customWidth="1"/>
    <col min="15355" max="15355" width="8.85546875" style="3"/>
    <col min="15356" max="15356" width="11.5703125" style="3" customWidth="1"/>
    <col min="15357" max="15357" width="13.7109375" style="3" customWidth="1"/>
    <col min="15358" max="15361" width="9.28515625" style="3" customWidth="1"/>
    <col min="15362" max="15598" width="8.85546875" style="3"/>
    <col min="15599" max="15599" width="34" style="3" customWidth="1"/>
    <col min="15600" max="15600" width="11.28515625" style="3" customWidth="1"/>
    <col min="15601" max="15601" width="11" style="3" customWidth="1"/>
    <col min="15602" max="15608" width="8.85546875" style="3"/>
    <col min="15609" max="15610" width="10.7109375" style="3" customWidth="1"/>
    <col min="15611" max="15611" width="8.85546875" style="3"/>
    <col min="15612" max="15612" width="11.5703125" style="3" customWidth="1"/>
    <col min="15613" max="15613" width="13.7109375" style="3" customWidth="1"/>
    <col min="15614" max="15617" width="9.28515625" style="3" customWidth="1"/>
    <col min="15618" max="15854" width="8.85546875" style="3"/>
    <col min="15855" max="15855" width="34" style="3" customWidth="1"/>
    <col min="15856" max="15856" width="11.28515625" style="3" customWidth="1"/>
    <col min="15857" max="15857" width="11" style="3" customWidth="1"/>
    <col min="15858" max="15864" width="8.85546875" style="3"/>
    <col min="15865" max="15866" width="10.7109375" style="3" customWidth="1"/>
    <col min="15867" max="15867" width="8.85546875" style="3"/>
    <col min="15868" max="15868" width="11.5703125" style="3" customWidth="1"/>
    <col min="15869" max="15869" width="13.7109375" style="3" customWidth="1"/>
    <col min="15870" max="15873" width="9.28515625" style="3" customWidth="1"/>
    <col min="15874" max="16110" width="8.85546875" style="3"/>
    <col min="16111" max="16111" width="34" style="3" customWidth="1"/>
    <col min="16112" max="16112" width="11.28515625" style="3" customWidth="1"/>
    <col min="16113" max="16113" width="11" style="3" customWidth="1"/>
    <col min="16114" max="16120" width="8.85546875" style="3"/>
    <col min="16121" max="16122" width="10.7109375" style="3" customWidth="1"/>
    <col min="16123" max="16123" width="8.85546875" style="3"/>
    <col min="16124" max="16124" width="11.5703125" style="3" customWidth="1"/>
    <col min="16125" max="16125" width="13.7109375" style="3" customWidth="1"/>
    <col min="16126" max="16129" width="9.28515625" style="3" customWidth="1"/>
    <col min="16130" max="16383" width="8.85546875" style="3"/>
    <col min="16384" max="16384" width="8.85546875" style="3" customWidth="1"/>
  </cols>
  <sheetData>
    <row r="1" spans="1:19" ht="40.9" customHeight="1">
      <c r="B1"/>
      <c r="C1"/>
      <c r="D1" s="11"/>
      <c r="E1"/>
      <c r="F1"/>
      <c r="G1"/>
      <c r="H1"/>
      <c r="I1" s="11"/>
      <c r="J1"/>
      <c r="K1"/>
      <c r="L1"/>
      <c r="M1"/>
      <c r="N1"/>
      <c r="O1"/>
    </row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B3" s="366" t="s">
        <v>119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</row>
    <row r="4" spans="1:19" ht="10.9" customHeight="1" thickBot="1"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</row>
    <row r="5" spans="1:19" ht="14.45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</row>
    <row r="6" spans="1:19" customFormat="1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customFormat="1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customFormat="1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customFormat="1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customFormat="1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customFormat="1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customFormat="1" ht="28.9" customHeight="1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customFormat="1" ht="22.9" customHeight="1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customFormat="1" ht="24" customHeight="1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customFormat="1" ht="18.600000000000001" customHeight="1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customFormat="1" ht="24" customHeight="1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customFormat="1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customFormat="1" ht="26.45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customFormat="1" ht="24.6" customHeight="1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customFormat="1" ht="24.6" customHeight="1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customFormat="1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customFormat="1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customFormat="1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customFormat="1" ht="23.45" customHeight="1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customFormat="1" ht="24" customHeight="1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customFormat="1" ht="24.6" customHeight="1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customFormat="1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customFormat="1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customFormat="1" ht="23.45" customHeight="1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customFormat="1" ht="53.45" customHeight="1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customFormat="1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customFormat="1" ht="22.15" customHeight="1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customFormat="1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customFormat="1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customFormat="1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customFormat="1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customFormat="1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customFormat="1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customFormat="1" ht="25.9" customHeight="1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customFormat="1" ht="19.899999999999999" customHeight="1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customFormat="1" ht="22.15" customHeight="1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customFormat="1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customFormat="1" ht="21.6" customHeight="1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customFormat="1" ht="18.600000000000001" customHeight="1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customFormat="1" ht="20.45" customHeight="1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customFormat="1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customFormat="1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customFormat="1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customFormat="1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customFormat="1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customFormat="1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customFormat="1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customFormat="1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102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102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102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102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102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102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102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102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102"/>
      <c r="Q62" s="11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102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102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102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102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102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102"/>
      <c r="Q68" s="11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102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102"/>
      <c r="Q70" s="113"/>
      <c r="R70" s="131">
        <f t="shared" si="3"/>
        <v>0</v>
      </c>
      <c r="S70" s="34"/>
    </row>
    <row r="71" spans="1:19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102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102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102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7"/>
      <c r="Q74" s="22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49"/>
    </row>
    <row r="76" spans="1:19">
      <c r="A76" s="24"/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3" orientation="portrait" r:id="rId1"/>
</worksheet>
</file>

<file path=xl/worksheets/sheet66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="86" zoomScaleNormal="86" zoomScaleSheetLayoutView="112" workbookViewId="0">
      <pane ySplit="10" topLeftCell="A70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style="3" customWidth="1"/>
    <col min="2" max="2" width="8.85546875" style="3" customWidth="1"/>
    <col min="3" max="4" width="10.5703125" style="3" customWidth="1"/>
    <col min="5" max="5" width="15.7109375" style="3" customWidth="1"/>
    <col min="6" max="6" width="10" style="3" customWidth="1"/>
    <col min="7" max="7" width="7.140625" style="3" customWidth="1"/>
    <col min="8" max="9" width="9" style="3" customWidth="1"/>
    <col min="10" max="10" width="9.5703125" style="3" customWidth="1"/>
    <col min="11" max="12" width="8.85546875" style="3"/>
    <col min="13" max="13" width="10" style="3" customWidth="1"/>
    <col min="14" max="15" width="10.28515625" style="3" customWidth="1"/>
    <col min="16" max="16" width="8.85546875" style="3"/>
    <col min="17" max="18" width="9.140625" style="3"/>
    <col min="19" max="238" width="8.85546875" style="3"/>
    <col min="239" max="239" width="34" style="3" customWidth="1"/>
    <col min="240" max="240" width="11.28515625" style="3" customWidth="1"/>
    <col min="241" max="241" width="11" style="3" customWidth="1"/>
    <col min="242" max="248" width="8.85546875" style="3"/>
    <col min="249" max="250" width="10.7109375" style="3" customWidth="1"/>
    <col min="251" max="251" width="8.85546875" style="3"/>
    <col min="252" max="252" width="11.5703125" style="3" customWidth="1"/>
    <col min="253" max="253" width="13.7109375" style="3" customWidth="1"/>
    <col min="254" max="257" width="9.28515625" style="3" customWidth="1"/>
    <col min="258" max="494" width="8.85546875" style="3"/>
    <col min="495" max="495" width="34" style="3" customWidth="1"/>
    <col min="496" max="496" width="11.28515625" style="3" customWidth="1"/>
    <col min="497" max="497" width="11" style="3" customWidth="1"/>
    <col min="498" max="504" width="8.85546875" style="3"/>
    <col min="505" max="506" width="10.7109375" style="3" customWidth="1"/>
    <col min="507" max="507" width="8.85546875" style="3"/>
    <col min="508" max="508" width="11.5703125" style="3" customWidth="1"/>
    <col min="509" max="509" width="13.7109375" style="3" customWidth="1"/>
    <col min="510" max="513" width="9.28515625" style="3" customWidth="1"/>
    <col min="514" max="750" width="8.85546875" style="3"/>
    <col min="751" max="751" width="34" style="3" customWidth="1"/>
    <col min="752" max="752" width="11.28515625" style="3" customWidth="1"/>
    <col min="753" max="753" width="11" style="3" customWidth="1"/>
    <col min="754" max="760" width="8.85546875" style="3"/>
    <col min="761" max="762" width="10.7109375" style="3" customWidth="1"/>
    <col min="763" max="763" width="8.85546875" style="3"/>
    <col min="764" max="764" width="11.5703125" style="3" customWidth="1"/>
    <col min="765" max="765" width="13.7109375" style="3" customWidth="1"/>
    <col min="766" max="769" width="9.28515625" style="3" customWidth="1"/>
    <col min="770" max="1006" width="8.85546875" style="3"/>
    <col min="1007" max="1007" width="34" style="3" customWidth="1"/>
    <col min="1008" max="1008" width="11.28515625" style="3" customWidth="1"/>
    <col min="1009" max="1009" width="11" style="3" customWidth="1"/>
    <col min="1010" max="1016" width="8.85546875" style="3"/>
    <col min="1017" max="1018" width="10.7109375" style="3" customWidth="1"/>
    <col min="1019" max="1019" width="8.85546875" style="3"/>
    <col min="1020" max="1020" width="11.5703125" style="3" customWidth="1"/>
    <col min="1021" max="1021" width="13.7109375" style="3" customWidth="1"/>
    <col min="1022" max="1025" width="9.28515625" style="3" customWidth="1"/>
    <col min="1026" max="1262" width="8.85546875" style="3"/>
    <col min="1263" max="1263" width="34" style="3" customWidth="1"/>
    <col min="1264" max="1264" width="11.28515625" style="3" customWidth="1"/>
    <col min="1265" max="1265" width="11" style="3" customWidth="1"/>
    <col min="1266" max="1272" width="8.85546875" style="3"/>
    <col min="1273" max="1274" width="10.7109375" style="3" customWidth="1"/>
    <col min="1275" max="1275" width="8.85546875" style="3"/>
    <col min="1276" max="1276" width="11.5703125" style="3" customWidth="1"/>
    <col min="1277" max="1277" width="13.7109375" style="3" customWidth="1"/>
    <col min="1278" max="1281" width="9.28515625" style="3" customWidth="1"/>
    <col min="1282" max="1518" width="8.85546875" style="3"/>
    <col min="1519" max="1519" width="34" style="3" customWidth="1"/>
    <col min="1520" max="1520" width="11.28515625" style="3" customWidth="1"/>
    <col min="1521" max="1521" width="11" style="3" customWidth="1"/>
    <col min="1522" max="1528" width="8.85546875" style="3"/>
    <col min="1529" max="1530" width="10.7109375" style="3" customWidth="1"/>
    <col min="1531" max="1531" width="8.85546875" style="3"/>
    <col min="1532" max="1532" width="11.5703125" style="3" customWidth="1"/>
    <col min="1533" max="1533" width="13.7109375" style="3" customWidth="1"/>
    <col min="1534" max="1537" width="9.28515625" style="3" customWidth="1"/>
    <col min="1538" max="1774" width="8.85546875" style="3"/>
    <col min="1775" max="1775" width="34" style="3" customWidth="1"/>
    <col min="1776" max="1776" width="11.28515625" style="3" customWidth="1"/>
    <col min="1777" max="1777" width="11" style="3" customWidth="1"/>
    <col min="1778" max="1784" width="8.85546875" style="3"/>
    <col min="1785" max="1786" width="10.7109375" style="3" customWidth="1"/>
    <col min="1787" max="1787" width="8.85546875" style="3"/>
    <col min="1788" max="1788" width="11.5703125" style="3" customWidth="1"/>
    <col min="1789" max="1789" width="13.7109375" style="3" customWidth="1"/>
    <col min="1790" max="1793" width="9.28515625" style="3" customWidth="1"/>
    <col min="1794" max="2030" width="8.85546875" style="3"/>
    <col min="2031" max="2031" width="34" style="3" customWidth="1"/>
    <col min="2032" max="2032" width="11.28515625" style="3" customWidth="1"/>
    <col min="2033" max="2033" width="11" style="3" customWidth="1"/>
    <col min="2034" max="2040" width="8.85546875" style="3"/>
    <col min="2041" max="2042" width="10.7109375" style="3" customWidth="1"/>
    <col min="2043" max="2043" width="8.85546875" style="3"/>
    <col min="2044" max="2044" width="11.5703125" style="3" customWidth="1"/>
    <col min="2045" max="2045" width="13.7109375" style="3" customWidth="1"/>
    <col min="2046" max="2049" width="9.28515625" style="3" customWidth="1"/>
    <col min="2050" max="2286" width="8.85546875" style="3"/>
    <col min="2287" max="2287" width="34" style="3" customWidth="1"/>
    <col min="2288" max="2288" width="11.28515625" style="3" customWidth="1"/>
    <col min="2289" max="2289" width="11" style="3" customWidth="1"/>
    <col min="2290" max="2296" width="8.85546875" style="3"/>
    <col min="2297" max="2298" width="10.7109375" style="3" customWidth="1"/>
    <col min="2299" max="2299" width="8.85546875" style="3"/>
    <col min="2300" max="2300" width="11.5703125" style="3" customWidth="1"/>
    <col min="2301" max="2301" width="13.7109375" style="3" customWidth="1"/>
    <col min="2302" max="2305" width="9.28515625" style="3" customWidth="1"/>
    <col min="2306" max="2542" width="8.85546875" style="3"/>
    <col min="2543" max="2543" width="34" style="3" customWidth="1"/>
    <col min="2544" max="2544" width="11.28515625" style="3" customWidth="1"/>
    <col min="2545" max="2545" width="11" style="3" customWidth="1"/>
    <col min="2546" max="2552" width="8.85546875" style="3"/>
    <col min="2553" max="2554" width="10.7109375" style="3" customWidth="1"/>
    <col min="2555" max="2555" width="8.85546875" style="3"/>
    <col min="2556" max="2556" width="11.5703125" style="3" customWidth="1"/>
    <col min="2557" max="2557" width="13.7109375" style="3" customWidth="1"/>
    <col min="2558" max="2561" width="9.28515625" style="3" customWidth="1"/>
    <col min="2562" max="2798" width="8.85546875" style="3"/>
    <col min="2799" max="2799" width="34" style="3" customWidth="1"/>
    <col min="2800" max="2800" width="11.28515625" style="3" customWidth="1"/>
    <col min="2801" max="2801" width="11" style="3" customWidth="1"/>
    <col min="2802" max="2808" width="8.85546875" style="3"/>
    <col min="2809" max="2810" width="10.7109375" style="3" customWidth="1"/>
    <col min="2811" max="2811" width="8.85546875" style="3"/>
    <col min="2812" max="2812" width="11.5703125" style="3" customWidth="1"/>
    <col min="2813" max="2813" width="13.7109375" style="3" customWidth="1"/>
    <col min="2814" max="2817" width="9.28515625" style="3" customWidth="1"/>
    <col min="2818" max="3054" width="8.85546875" style="3"/>
    <col min="3055" max="3055" width="34" style="3" customWidth="1"/>
    <col min="3056" max="3056" width="11.28515625" style="3" customWidth="1"/>
    <col min="3057" max="3057" width="11" style="3" customWidth="1"/>
    <col min="3058" max="3064" width="8.85546875" style="3"/>
    <col min="3065" max="3066" width="10.7109375" style="3" customWidth="1"/>
    <col min="3067" max="3067" width="8.85546875" style="3"/>
    <col min="3068" max="3068" width="11.5703125" style="3" customWidth="1"/>
    <col min="3069" max="3069" width="13.7109375" style="3" customWidth="1"/>
    <col min="3070" max="3073" width="9.28515625" style="3" customWidth="1"/>
    <col min="3074" max="3310" width="8.85546875" style="3"/>
    <col min="3311" max="3311" width="34" style="3" customWidth="1"/>
    <col min="3312" max="3312" width="11.28515625" style="3" customWidth="1"/>
    <col min="3313" max="3313" width="11" style="3" customWidth="1"/>
    <col min="3314" max="3320" width="8.85546875" style="3"/>
    <col min="3321" max="3322" width="10.7109375" style="3" customWidth="1"/>
    <col min="3323" max="3323" width="8.85546875" style="3"/>
    <col min="3324" max="3324" width="11.5703125" style="3" customWidth="1"/>
    <col min="3325" max="3325" width="13.7109375" style="3" customWidth="1"/>
    <col min="3326" max="3329" width="9.28515625" style="3" customWidth="1"/>
    <col min="3330" max="3566" width="8.85546875" style="3"/>
    <col min="3567" max="3567" width="34" style="3" customWidth="1"/>
    <col min="3568" max="3568" width="11.28515625" style="3" customWidth="1"/>
    <col min="3569" max="3569" width="11" style="3" customWidth="1"/>
    <col min="3570" max="3576" width="8.85546875" style="3"/>
    <col min="3577" max="3578" width="10.7109375" style="3" customWidth="1"/>
    <col min="3579" max="3579" width="8.85546875" style="3"/>
    <col min="3580" max="3580" width="11.5703125" style="3" customWidth="1"/>
    <col min="3581" max="3581" width="13.7109375" style="3" customWidth="1"/>
    <col min="3582" max="3585" width="9.28515625" style="3" customWidth="1"/>
    <col min="3586" max="3822" width="8.85546875" style="3"/>
    <col min="3823" max="3823" width="34" style="3" customWidth="1"/>
    <col min="3824" max="3824" width="11.28515625" style="3" customWidth="1"/>
    <col min="3825" max="3825" width="11" style="3" customWidth="1"/>
    <col min="3826" max="3832" width="8.85546875" style="3"/>
    <col min="3833" max="3834" width="10.7109375" style="3" customWidth="1"/>
    <col min="3835" max="3835" width="8.85546875" style="3"/>
    <col min="3836" max="3836" width="11.5703125" style="3" customWidth="1"/>
    <col min="3837" max="3837" width="13.7109375" style="3" customWidth="1"/>
    <col min="3838" max="3841" width="9.28515625" style="3" customWidth="1"/>
    <col min="3842" max="4078" width="8.85546875" style="3"/>
    <col min="4079" max="4079" width="34" style="3" customWidth="1"/>
    <col min="4080" max="4080" width="11.28515625" style="3" customWidth="1"/>
    <col min="4081" max="4081" width="11" style="3" customWidth="1"/>
    <col min="4082" max="4088" width="8.85546875" style="3"/>
    <col min="4089" max="4090" width="10.7109375" style="3" customWidth="1"/>
    <col min="4091" max="4091" width="8.85546875" style="3"/>
    <col min="4092" max="4092" width="11.5703125" style="3" customWidth="1"/>
    <col min="4093" max="4093" width="13.7109375" style="3" customWidth="1"/>
    <col min="4094" max="4097" width="9.28515625" style="3" customWidth="1"/>
    <col min="4098" max="4334" width="8.85546875" style="3"/>
    <col min="4335" max="4335" width="34" style="3" customWidth="1"/>
    <col min="4336" max="4336" width="11.28515625" style="3" customWidth="1"/>
    <col min="4337" max="4337" width="11" style="3" customWidth="1"/>
    <col min="4338" max="4344" width="8.85546875" style="3"/>
    <col min="4345" max="4346" width="10.7109375" style="3" customWidth="1"/>
    <col min="4347" max="4347" width="8.85546875" style="3"/>
    <col min="4348" max="4348" width="11.5703125" style="3" customWidth="1"/>
    <col min="4349" max="4349" width="13.7109375" style="3" customWidth="1"/>
    <col min="4350" max="4353" width="9.28515625" style="3" customWidth="1"/>
    <col min="4354" max="4590" width="8.85546875" style="3"/>
    <col min="4591" max="4591" width="34" style="3" customWidth="1"/>
    <col min="4592" max="4592" width="11.28515625" style="3" customWidth="1"/>
    <col min="4593" max="4593" width="11" style="3" customWidth="1"/>
    <col min="4594" max="4600" width="8.85546875" style="3"/>
    <col min="4601" max="4602" width="10.7109375" style="3" customWidth="1"/>
    <col min="4603" max="4603" width="8.85546875" style="3"/>
    <col min="4604" max="4604" width="11.5703125" style="3" customWidth="1"/>
    <col min="4605" max="4605" width="13.7109375" style="3" customWidth="1"/>
    <col min="4606" max="4609" width="9.28515625" style="3" customWidth="1"/>
    <col min="4610" max="4846" width="8.85546875" style="3"/>
    <col min="4847" max="4847" width="34" style="3" customWidth="1"/>
    <col min="4848" max="4848" width="11.28515625" style="3" customWidth="1"/>
    <col min="4849" max="4849" width="11" style="3" customWidth="1"/>
    <col min="4850" max="4856" width="8.85546875" style="3"/>
    <col min="4857" max="4858" width="10.7109375" style="3" customWidth="1"/>
    <col min="4859" max="4859" width="8.85546875" style="3"/>
    <col min="4860" max="4860" width="11.5703125" style="3" customWidth="1"/>
    <col min="4861" max="4861" width="13.7109375" style="3" customWidth="1"/>
    <col min="4862" max="4865" width="9.28515625" style="3" customWidth="1"/>
    <col min="4866" max="5102" width="8.85546875" style="3"/>
    <col min="5103" max="5103" width="34" style="3" customWidth="1"/>
    <col min="5104" max="5104" width="11.28515625" style="3" customWidth="1"/>
    <col min="5105" max="5105" width="11" style="3" customWidth="1"/>
    <col min="5106" max="5112" width="8.85546875" style="3"/>
    <col min="5113" max="5114" width="10.7109375" style="3" customWidth="1"/>
    <col min="5115" max="5115" width="8.85546875" style="3"/>
    <col min="5116" max="5116" width="11.5703125" style="3" customWidth="1"/>
    <col min="5117" max="5117" width="13.7109375" style="3" customWidth="1"/>
    <col min="5118" max="5121" width="9.28515625" style="3" customWidth="1"/>
    <col min="5122" max="5358" width="8.85546875" style="3"/>
    <col min="5359" max="5359" width="34" style="3" customWidth="1"/>
    <col min="5360" max="5360" width="11.28515625" style="3" customWidth="1"/>
    <col min="5361" max="5361" width="11" style="3" customWidth="1"/>
    <col min="5362" max="5368" width="8.85546875" style="3"/>
    <col min="5369" max="5370" width="10.7109375" style="3" customWidth="1"/>
    <col min="5371" max="5371" width="8.85546875" style="3"/>
    <col min="5372" max="5372" width="11.5703125" style="3" customWidth="1"/>
    <col min="5373" max="5373" width="13.7109375" style="3" customWidth="1"/>
    <col min="5374" max="5377" width="9.28515625" style="3" customWidth="1"/>
    <col min="5378" max="5614" width="8.85546875" style="3"/>
    <col min="5615" max="5615" width="34" style="3" customWidth="1"/>
    <col min="5616" max="5616" width="11.28515625" style="3" customWidth="1"/>
    <col min="5617" max="5617" width="11" style="3" customWidth="1"/>
    <col min="5618" max="5624" width="8.85546875" style="3"/>
    <col min="5625" max="5626" width="10.7109375" style="3" customWidth="1"/>
    <col min="5627" max="5627" width="8.85546875" style="3"/>
    <col min="5628" max="5628" width="11.5703125" style="3" customWidth="1"/>
    <col min="5629" max="5629" width="13.7109375" style="3" customWidth="1"/>
    <col min="5630" max="5633" width="9.28515625" style="3" customWidth="1"/>
    <col min="5634" max="5870" width="8.85546875" style="3"/>
    <col min="5871" max="5871" width="34" style="3" customWidth="1"/>
    <col min="5872" max="5872" width="11.28515625" style="3" customWidth="1"/>
    <col min="5873" max="5873" width="11" style="3" customWidth="1"/>
    <col min="5874" max="5880" width="8.85546875" style="3"/>
    <col min="5881" max="5882" width="10.7109375" style="3" customWidth="1"/>
    <col min="5883" max="5883" width="8.85546875" style="3"/>
    <col min="5884" max="5884" width="11.5703125" style="3" customWidth="1"/>
    <col min="5885" max="5885" width="13.7109375" style="3" customWidth="1"/>
    <col min="5886" max="5889" width="9.28515625" style="3" customWidth="1"/>
    <col min="5890" max="6126" width="8.85546875" style="3"/>
    <col min="6127" max="6127" width="34" style="3" customWidth="1"/>
    <col min="6128" max="6128" width="11.28515625" style="3" customWidth="1"/>
    <col min="6129" max="6129" width="11" style="3" customWidth="1"/>
    <col min="6130" max="6136" width="8.85546875" style="3"/>
    <col min="6137" max="6138" width="10.7109375" style="3" customWidth="1"/>
    <col min="6139" max="6139" width="8.85546875" style="3"/>
    <col min="6140" max="6140" width="11.5703125" style="3" customWidth="1"/>
    <col min="6141" max="6141" width="13.7109375" style="3" customWidth="1"/>
    <col min="6142" max="6145" width="9.28515625" style="3" customWidth="1"/>
    <col min="6146" max="6382" width="8.85546875" style="3"/>
    <col min="6383" max="6383" width="34" style="3" customWidth="1"/>
    <col min="6384" max="6384" width="11.28515625" style="3" customWidth="1"/>
    <col min="6385" max="6385" width="11" style="3" customWidth="1"/>
    <col min="6386" max="6392" width="8.85546875" style="3"/>
    <col min="6393" max="6394" width="10.7109375" style="3" customWidth="1"/>
    <col min="6395" max="6395" width="8.85546875" style="3"/>
    <col min="6396" max="6396" width="11.5703125" style="3" customWidth="1"/>
    <col min="6397" max="6397" width="13.7109375" style="3" customWidth="1"/>
    <col min="6398" max="6401" width="9.28515625" style="3" customWidth="1"/>
    <col min="6402" max="6638" width="8.85546875" style="3"/>
    <col min="6639" max="6639" width="34" style="3" customWidth="1"/>
    <col min="6640" max="6640" width="11.28515625" style="3" customWidth="1"/>
    <col min="6641" max="6641" width="11" style="3" customWidth="1"/>
    <col min="6642" max="6648" width="8.85546875" style="3"/>
    <col min="6649" max="6650" width="10.7109375" style="3" customWidth="1"/>
    <col min="6651" max="6651" width="8.85546875" style="3"/>
    <col min="6652" max="6652" width="11.5703125" style="3" customWidth="1"/>
    <col min="6653" max="6653" width="13.7109375" style="3" customWidth="1"/>
    <col min="6654" max="6657" width="9.28515625" style="3" customWidth="1"/>
    <col min="6658" max="6894" width="8.85546875" style="3"/>
    <col min="6895" max="6895" width="34" style="3" customWidth="1"/>
    <col min="6896" max="6896" width="11.28515625" style="3" customWidth="1"/>
    <col min="6897" max="6897" width="11" style="3" customWidth="1"/>
    <col min="6898" max="6904" width="8.85546875" style="3"/>
    <col min="6905" max="6906" width="10.7109375" style="3" customWidth="1"/>
    <col min="6907" max="6907" width="8.85546875" style="3"/>
    <col min="6908" max="6908" width="11.5703125" style="3" customWidth="1"/>
    <col min="6909" max="6909" width="13.7109375" style="3" customWidth="1"/>
    <col min="6910" max="6913" width="9.28515625" style="3" customWidth="1"/>
    <col min="6914" max="7150" width="8.85546875" style="3"/>
    <col min="7151" max="7151" width="34" style="3" customWidth="1"/>
    <col min="7152" max="7152" width="11.28515625" style="3" customWidth="1"/>
    <col min="7153" max="7153" width="11" style="3" customWidth="1"/>
    <col min="7154" max="7160" width="8.85546875" style="3"/>
    <col min="7161" max="7162" width="10.7109375" style="3" customWidth="1"/>
    <col min="7163" max="7163" width="8.85546875" style="3"/>
    <col min="7164" max="7164" width="11.5703125" style="3" customWidth="1"/>
    <col min="7165" max="7165" width="13.7109375" style="3" customWidth="1"/>
    <col min="7166" max="7169" width="9.28515625" style="3" customWidth="1"/>
    <col min="7170" max="7406" width="8.85546875" style="3"/>
    <col min="7407" max="7407" width="34" style="3" customWidth="1"/>
    <col min="7408" max="7408" width="11.28515625" style="3" customWidth="1"/>
    <col min="7409" max="7409" width="11" style="3" customWidth="1"/>
    <col min="7410" max="7416" width="8.85546875" style="3"/>
    <col min="7417" max="7418" width="10.7109375" style="3" customWidth="1"/>
    <col min="7419" max="7419" width="8.85546875" style="3"/>
    <col min="7420" max="7420" width="11.5703125" style="3" customWidth="1"/>
    <col min="7421" max="7421" width="13.7109375" style="3" customWidth="1"/>
    <col min="7422" max="7425" width="9.28515625" style="3" customWidth="1"/>
    <col min="7426" max="7662" width="8.85546875" style="3"/>
    <col min="7663" max="7663" width="34" style="3" customWidth="1"/>
    <col min="7664" max="7664" width="11.28515625" style="3" customWidth="1"/>
    <col min="7665" max="7665" width="11" style="3" customWidth="1"/>
    <col min="7666" max="7672" width="8.85546875" style="3"/>
    <col min="7673" max="7674" width="10.7109375" style="3" customWidth="1"/>
    <col min="7675" max="7675" width="8.85546875" style="3"/>
    <col min="7676" max="7676" width="11.5703125" style="3" customWidth="1"/>
    <col min="7677" max="7677" width="13.7109375" style="3" customWidth="1"/>
    <col min="7678" max="7681" width="9.28515625" style="3" customWidth="1"/>
    <col min="7682" max="7918" width="8.85546875" style="3"/>
    <col min="7919" max="7919" width="34" style="3" customWidth="1"/>
    <col min="7920" max="7920" width="11.28515625" style="3" customWidth="1"/>
    <col min="7921" max="7921" width="11" style="3" customWidth="1"/>
    <col min="7922" max="7928" width="8.85546875" style="3"/>
    <col min="7929" max="7930" width="10.7109375" style="3" customWidth="1"/>
    <col min="7931" max="7931" width="8.85546875" style="3"/>
    <col min="7932" max="7932" width="11.5703125" style="3" customWidth="1"/>
    <col min="7933" max="7933" width="13.7109375" style="3" customWidth="1"/>
    <col min="7934" max="7937" width="9.28515625" style="3" customWidth="1"/>
    <col min="7938" max="8174" width="8.85546875" style="3"/>
    <col min="8175" max="8175" width="34" style="3" customWidth="1"/>
    <col min="8176" max="8176" width="11.28515625" style="3" customWidth="1"/>
    <col min="8177" max="8177" width="11" style="3" customWidth="1"/>
    <col min="8178" max="8184" width="8.85546875" style="3"/>
    <col min="8185" max="8186" width="10.7109375" style="3" customWidth="1"/>
    <col min="8187" max="8187" width="8.85546875" style="3"/>
    <col min="8188" max="8188" width="11.5703125" style="3" customWidth="1"/>
    <col min="8189" max="8189" width="13.7109375" style="3" customWidth="1"/>
    <col min="8190" max="8193" width="9.28515625" style="3" customWidth="1"/>
    <col min="8194" max="8430" width="8.85546875" style="3"/>
    <col min="8431" max="8431" width="34" style="3" customWidth="1"/>
    <col min="8432" max="8432" width="11.28515625" style="3" customWidth="1"/>
    <col min="8433" max="8433" width="11" style="3" customWidth="1"/>
    <col min="8434" max="8440" width="8.85546875" style="3"/>
    <col min="8441" max="8442" width="10.7109375" style="3" customWidth="1"/>
    <col min="8443" max="8443" width="8.85546875" style="3"/>
    <col min="8444" max="8444" width="11.5703125" style="3" customWidth="1"/>
    <col min="8445" max="8445" width="13.7109375" style="3" customWidth="1"/>
    <col min="8446" max="8449" width="9.28515625" style="3" customWidth="1"/>
    <col min="8450" max="8686" width="8.85546875" style="3"/>
    <col min="8687" max="8687" width="34" style="3" customWidth="1"/>
    <col min="8688" max="8688" width="11.28515625" style="3" customWidth="1"/>
    <col min="8689" max="8689" width="11" style="3" customWidth="1"/>
    <col min="8690" max="8696" width="8.85546875" style="3"/>
    <col min="8697" max="8698" width="10.7109375" style="3" customWidth="1"/>
    <col min="8699" max="8699" width="8.85546875" style="3"/>
    <col min="8700" max="8700" width="11.5703125" style="3" customWidth="1"/>
    <col min="8701" max="8701" width="13.7109375" style="3" customWidth="1"/>
    <col min="8702" max="8705" width="9.28515625" style="3" customWidth="1"/>
    <col min="8706" max="8942" width="8.85546875" style="3"/>
    <col min="8943" max="8943" width="34" style="3" customWidth="1"/>
    <col min="8944" max="8944" width="11.28515625" style="3" customWidth="1"/>
    <col min="8945" max="8945" width="11" style="3" customWidth="1"/>
    <col min="8946" max="8952" width="8.85546875" style="3"/>
    <col min="8953" max="8954" width="10.7109375" style="3" customWidth="1"/>
    <col min="8955" max="8955" width="8.85546875" style="3"/>
    <col min="8956" max="8956" width="11.5703125" style="3" customWidth="1"/>
    <col min="8957" max="8957" width="13.7109375" style="3" customWidth="1"/>
    <col min="8958" max="8961" width="9.28515625" style="3" customWidth="1"/>
    <col min="8962" max="9198" width="8.85546875" style="3"/>
    <col min="9199" max="9199" width="34" style="3" customWidth="1"/>
    <col min="9200" max="9200" width="11.28515625" style="3" customWidth="1"/>
    <col min="9201" max="9201" width="11" style="3" customWidth="1"/>
    <col min="9202" max="9208" width="8.85546875" style="3"/>
    <col min="9209" max="9210" width="10.7109375" style="3" customWidth="1"/>
    <col min="9211" max="9211" width="8.85546875" style="3"/>
    <col min="9212" max="9212" width="11.5703125" style="3" customWidth="1"/>
    <col min="9213" max="9213" width="13.7109375" style="3" customWidth="1"/>
    <col min="9214" max="9217" width="9.28515625" style="3" customWidth="1"/>
    <col min="9218" max="9454" width="8.85546875" style="3"/>
    <col min="9455" max="9455" width="34" style="3" customWidth="1"/>
    <col min="9456" max="9456" width="11.28515625" style="3" customWidth="1"/>
    <col min="9457" max="9457" width="11" style="3" customWidth="1"/>
    <col min="9458" max="9464" width="8.85546875" style="3"/>
    <col min="9465" max="9466" width="10.7109375" style="3" customWidth="1"/>
    <col min="9467" max="9467" width="8.85546875" style="3"/>
    <col min="9468" max="9468" width="11.5703125" style="3" customWidth="1"/>
    <col min="9469" max="9469" width="13.7109375" style="3" customWidth="1"/>
    <col min="9470" max="9473" width="9.28515625" style="3" customWidth="1"/>
    <col min="9474" max="9710" width="8.85546875" style="3"/>
    <col min="9711" max="9711" width="34" style="3" customWidth="1"/>
    <col min="9712" max="9712" width="11.28515625" style="3" customWidth="1"/>
    <col min="9713" max="9713" width="11" style="3" customWidth="1"/>
    <col min="9714" max="9720" width="8.85546875" style="3"/>
    <col min="9721" max="9722" width="10.7109375" style="3" customWidth="1"/>
    <col min="9723" max="9723" width="8.85546875" style="3"/>
    <col min="9724" max="9724" width="11.5703125" style="3" customWidth="1"/>
    <col min="9725" max="9725" width="13.7109375" style="3" customWidth="1"/>
    <col min="9726" max="9729" width="9.28515625" style="3" customWidth="1"/>
    <col min="9730" max="9966" width="8.85546875" style="3"/>
    <col min="9967" max="9967" width="34" style="3" customWidth="1"/>
    <col min="9968" max="9968" width="11.28515625" style="3" customWidth="1"/>
    <col min="9969" max="9969" width="11" style="3" customWidth="1"/>
    <col min="9970" max="9976" width="8.85546875" style="3"/>
    <col min="9977" max="9978" width="10.7109375" style="3" customWidth="1"/>
    <col min="9979" max="9979" width="8.85546875" style="3"/>
    <col min="9980" max="9980" width="11.5703125" style="3" customWidth="1"/>
    <col min="9981" max="9981" width="13.7109375" style="3" customWidth="1"/>
    <col min="9982" max="9985" width="9.28515625" style="3" customWidth="1"/>
    <col min="9986" max="10222" width="8.85546875" style="3"/>
    <col min="10223" max="10223" width="34" style="3" customWidth="1"/>
    <col min="10224" max="10224" width="11.28515625" style="3" customWidth="1"/>
    <col min="10225" max="10225" width="11" style="3" customWidth="1"/>
    <col min="10226" max="10232" width="8.85546875" style="3"/>
    <col min="10233" max="10234" width="10.7109375" style="3" customWidth="1"/>
    <col min="10235" max="10235" width="8.85546875" style="3"/>
    <col min="10236" max="10236" width="11.5703125" style="3" customWidth="1"/>
    <col min="10237" max="10237" width="13.7109375" style="3" customWidth="1"/>
    <col min="10238" max="10241" width="9.28515625" style="3" customWidth="1"/>
    <col min="10242" max="10478" width="8.85546875" style="3"/>
    <col min="10479" max="10479" width="34" style="3" customWidth="1"/>
    <col min="10480" max="10480" width="11.28515625" style="3" customWidth="1"/>
    <col min="10481" max="10481" width="11" style="3" customWidth="1"/>
    <col min="10482" max="10488" width="8.85546875" style="3"/>
    <col min="10489" max="10490" width="10.7109375" style="3" customWidth="1"/>
    <col min="10491" max="10491" width="8.85546875" style="3"/>
    <col min="10492" max="10492" width="11.5703125" style="3" customWidth="1"/>
    <col min="10493" max="10493" width="13.7109375" style="3" customWidth="1"/>
    <col min="10494" max="10497" width="9.28515625" style="3" customWidth="1"/>
    <col min="10498" max="10734" width="8.85546875" style="3"/>
    <col min="10735" max="10735" width="34" style="3" customWidth="1"/>
    <col min="10736" max="10736" width="11.28515625" style="3" customWidth="1"/>
    <col min="10737" max="10737" width="11" style="3" customWidth="1"/>
    <col min="10738" max="10744" width="8.85546875" style="3"/>
    <col min="10745" max="10746" width="10.7109375" style="3" customWidth="1"/>
    <col min="10747" max="10747" width="8.85546875" style="3"/>
    <col min="10748" max="10748" width="11.5703125" style="3" customWidth="1"/>
    <col min="10749" max="10749" width="13.7109375" style="3" customWidth="1"/>
    <col min="10750" max="10753" width="9.28515625" style="3" customWidth="1"/>
    <col min="10754" max="10990" width="8.85546875" style="3"/>
    <col min="10991" max="10991" width="34" style="3" customWidth="1"/>
    <col min="10992" max="10992" width="11.28515625" style="3" customWidth="1"/>
    <col min="10993" max="10993" width="11" style="3" customWidth="1"/>
    <col min="10994" max="11000" width="8.85546875" style="3"/>
    <col min="11001" max="11002" width="10.7109375" style="3" customWidth="1"/>
    <col min="11003" max="11003" width="8.85546875" style="3"/>
    <col min="11004" max="11004" width="11.5703125" style="3" customWidth="1"/>
    <col min="11005" max="11005" width="13.7109375" style="3" customWidth="1"/>
    <col min="11006" max="11009" width="9.28515625" style="3" customWidth="1"/>
    <col min="11010" max="11246" width="8.85546875" style="3"/>
    <col min="11247" max="11247" width="34" style="3" customWidth="1"/>
    <col min="11248" max="11248" width="11.28515625" style="3" customWidth="1"/>
    <col min="11249" max="11249" width="11" style="3" customWidth="1"/>
    <col min="11250" max="11256" width="8.85546875" style="3"/>
    <col min="11257" max="11258" width="10.7109375" style="3" customWidth="1"/>
    <col min="11259" max="11259" width="8.85546875" style="3"/>
    <col min="11260" max="11260" width="11.5703125" style="3" customWidth="1"/>
    <col min="11261" max="11261" width="13.7109375" style="3" customWidth="1"/>
    <col min="11262" max="11265" width="9.28515625" style="3" customWidth="1"/>
    <col min="11266" max="11502" width="8.85546875" style="3"/>
    <col min="11503" max="11503" width="34" style="3" customWidth="1"/>
    <col min="11504" max="11504" width="11.28515625" style="3" customWidth="1"/>
    <col min="11505" max="11505" width="11" style="3" customWidth="1"/>
    <col min="11506" max="11512" width="8.85546875" style="3"/>
    <col min="11513" max="11514" width="10.7109375" style="3" customWidth="1"/>
    <col min="11515" max="11515" width="8.85546875" style="3"/>
    <col min="11516" max="11516" width="11.5703125" style="3" customWidth="1"/>
    <col min="11517" max="11517" width="13.7109375" style="3" customWidth="1"/>
    <col min="11518" max="11521" width="9.28515625" style="3" customWidth="1"/>
    <col min="11522" max="11758" width="8.85546875" style="3"/>
    <col min="11759" max="11759" width="34" style="3" customWidth="1"/>
    <col min="11760" max="11760" width="11.28515625" style="3" customWidth="1"/>
    <col min="11761" max="11761" width="11" style="3" customWidth="1"/>
    <col min="11762" max="11768" width="8.85546875" style="3"/>
    <col min="11769" max="11770" width="10.7109375" style="3" customWidth="1"/>
    <col min="11771" max="11771" width="8.85546875" style="3"/>
    <col min="11772" max="11772" width="11.5703125" style="3" customWidth="1"/>
    <col min="11773" max="11773" width="13.7109375" style="3" customWidth="1"/>
    <col min="11774" max="11777" width="9.28515625" style="3" customWidth="1"/>
    <col min="11778" max="12014" width="8.85546875" style="3"/>
    <col min="12015" max="12015" width="34" style="3" customWidth="1"/>
    <col min="12016" max="12016" width="11.28515625" style="3" customWidth="1"/>
    <col min="12017" max="12017" width="11" style="3" customWidth="1"/>
    <col min="12018" max="12024" width="8.85546875" style="3"/>
    <col min="12025" max="12026" width="10.7109375" style="3" customWidth="1"/>
    <col min="12027" max="12027" width="8.85546875" style="3"/>
    <col min="12028" max="12028" width="11.5703125" style="3" customWidth="1"/>
    <col min="12029" max="12029" width="13.7109375" style="3" customWidth="1"/>
    <col min="12030" max="12033" width="9.28515625" style="3" customWidth="1"/>
    <col min="12034" max="12270" width="8.85546875" style="3"/>
    <col min="12271" max="12271" width="34" style="3" customWidth="1"/>
    <col min="12272" max="12272" width="11.28515625" style="3" customWidth="1"/>
    <col min="12273" max="12273" width="11" style="3" customWidth="1"/>
    <col min="12274" max="12280" width="8.85546875" style="3"/>
    <col min="12281" max="12282" width="10.7109375" style="3" customWidth="1"/>
    <col min="12283" max="12283" width="8.85546875" style="3"/>
    <col min="12284" max="12284" width="11.5703125" style="3" customWidth="1"/>
    <col min="12285" max="12285" width="13.7109375" style="3" customWidth="1"/>
    <col min="12286" max="12289" width="9.28515625" style="3" customWidth="1"/>
    <col min="12290" max="12526" width="8.85546875" style="3"/>
    <col min="12527" max="12527" width="34" style="3" customWidth="1"/>
    <col min="12528" max="12528" width="11.28515625" style="3" customWidth="1"/>
    <col min="12529" max="12529" width="11" style="3" customWidth="1"/>
    <col min="12530" max="12536" width="8.85546875" style="3"/>
    <col min="12537" max="12538" width="10.7109375" style="3" customWidth="1"/>
    <col min="12539" max="12539" width="8.85546875" style="3"/>
    <col min="12540" max="12540" width="11.5703125" style="3" customWidth="1"/>
    <col min="12541" max="12541" width="13.7109375" style="3" customWidth="1"/>
    <col min="12542" max="12545" width="9.28515625" style="3" customWidth="1"/>
    <col min="12546" max="12782" width="8.85546875" style="3"/>
    <col min="12783" max="12783" width="34" style="3" customWidth="1"/>
    <col min="12784" max="12784" width="11.28515625" style="3" customWidth="1"/>
    <col min="12785" max="12785" width="11" style="3" customWidth="1"/>
    <col min="12786" max="12792" width="8.85546875" style="3"/>
    <col min="12793" max="12794" width="10.7109375" style="3" customWidth="1"/>
    <col min="12795" max="12795" width="8.85546875" style="3"/>
    <col min="12796" max="12796" width="11.5703125" style="3" customWidth="1"/>
    <col min="12797" max="12797" width="13.7109375" style="3" customWidth="1"/>
    <col min="12798" max="12801" width="9.28515625" style="3" customWidth="1"/>
    <col min="12802" max="13038" width="8.85546875" style="3"/>
    <col min="13039" max="13039" width="34" style="3" customWidth="1"/>
    <col min="13040" max="13040" width="11.28515625" style="3" customWidth="1"/>
    <col min="13041" max="13041" width="11" style="3" customWidth="1"/>
    <col min="13042" max="13048" width="8.85546875" style="3"/>
    <col min="13049" max="13050" width="10.7109375" style="3" customWidth="1"/>
    <col min="13051" max="13051" width="8.85546875" style="3"/>
    <col min="13052" max="13052" width="11.5703125" style="3" customWidth="1"/>
    <col min="13053" max="13053" width="13.7109375" style="3" customWidth="1"/>
    <col min="13054" max="13057" width="9.28515625" style="3" customWidth="1"/>
    <col min="13058" max="13294" width="8.85546875" style="3"/>
    <col min="13295" max="13295" width="34" style="3" customWidth="1"/>
    <col min="13296" max="13296" width="11.28515625" style="3" customWidth="1"/>
    <col min="13297" max="13297" width="11" style="3" customWidth="1"/>
    <col min="13298" max="13304" width="8.85546875" style="3"/>
    <col min="13305" max="13306" width="10.7109375" style="3" customWidth="1"/>
    <col min="13307" max="13307" width="8.85546875" style="3"/>
    <col min="13308" max="13308" width="11.5703125" style="3" customWidth="1"/>
    <col min="13309" max="13309" width="13.7109375" style="3" customWidth="1"/>
    <col min="13310" max="13313" width="9.28515625" style="3" customWidth="1"/>
    <col min="13314" max="13550" width="8.85546875" style="3"/>
    <col min="13551" max="13551" width="34" style="3" customWidth="1"/>
    <col min="13552" max="13552" width="11.28515625" style="3" customWidth="1"/>
    <col min="13553" max="13553" width="11" style="3" customWidth="1"/>
    <col min="13554" max="13560" width="8.85546875" style="3"/>
    <col min="13561" max="13562" width="10.7109375" style="3" customWidth="1"/>
    <col min="13563" max="13563" width="8.85546875" style="3"/>
    <col min="13564" max="13564" width="11.5703125" style="3" customWidth="1"/>
    <col min="13565" max="13565" width="13.7109375" style="3" customWidth="1"/>
    <col min="13566" max="13569" width="9.28515625" style="3" customWidth="1"/>
    <col min="13570" max="13806" width="8.85546875" style="3"/>
    <col min="13807" max="13807" width="34" style="3" customWidth="1"/>
    <col min="13808" max="13808" width="11.28515625" style="3" customWidth="1"/>
    <col min="13809" max="13809" width="11" style="3" customWidth="1"/>
    <col min="13810" max="13816" width="8.85546875" style="3"/>
    <col min="13817" max="13818" width="10.7109375" style="3" customWidth="1"/>
    <col min="13819" max="13819" width="8.85546875" style="3"/>
    <col min="13820" max="13820" width="11.5703125" style="3" customWidth="1"/>
    <col min="13821" max="13821" width="13.7109375" style="3" customWidth="1"/>
    <col min="13822" max="13825" width="9.28515625" style="3" customWidth="1"/>
    <col min="13826" max="14062" width="8.85546875" style="3"/>
    <col min="14063" max="14063" width="34" style="3" customWidth="1"/>
    <col min="14064" max="14064" width="11.28515625" style="3" customWidth="1"/>
    <col min="14065" max="14065" width="11" style="3" customWidth="1"/>
    <col min="14066" max="14072" width="8.85546875" style="3"/>
    <col min="14073" max="14074" width="10.7109375" style="3" customWidth="1"/>
    <col min="14075" max="14075" width="8.85546875" style="3"/>
    <col min="14076" max="14076" width="11.5703125" style="3" customWidth="1"/>
    <col min="14077" max="14077" width="13.7109375" style="3" customWidth="1"/>
    <col min="14078" max="14081" width="9.28515625" style="3" customWidth="1"/>
    <col min="14082" max="14318" width="8.85546875" style="3"/>
    <col min="14319" max="14319" width="34" style="3" customWidth="1"/>
    <col min="14320" max="14320" width="11.28515625" style="3" customWidth="1"/>
    <col min="14321" max="14321" width="11" style="3" customWidth="1"/>
    <col min="14322" max="14328" width="8.85546875" style="3"/>
    <col min="14329" max="14330" width="10.7109375" style="3" customWidth="1"/>
    <col min="14331" max="14331" width="8.85546875" style="3"/>
    <col min="14332" max="14332" width="11.5703125" style="3" customWidth="1"/>
    <col min="14333" max="14333" width="13.7109375" style="3" customWidth="1"/>
    <col min="14334" max="14337" width="9.28515625" style="3" customWidth="1"/>
    <col min="14338" max="14574" width="8.85546875" style="3"/>
    <col min="14575" max="14575" width="34" style="3" customWidth="1"/>
    <col min="14576" max="14576" width="11.28515625" style="3" customWidth="1"/>
    <col min="14577" max="14577" width="11" style="3" customWidth="1"/>
    <col min="14578" max="14584" width="8.85546875" style="3"/>
    <col min="14585" max="14586" width="10.7109375" style="3" customWidth="1"/>
    <col min="14587" max="14587" width="8.85546875" style="3"/>
    <col min="14588" max="14588" width="11.5703125" style="3" customWidth="1"/>
    <col min="14589" max="14589" width="13.7109375" style="3" customWidth="1"/>
    <col min="14590" max="14593" width="9.28515625" style="3" customWidth="1"/>
    <col min="14594" max="14830" width="8.85546875" style="3"/>
    <col min="14831" max="14831" width="34" style="3" customWidth="1"/>
    <col min="14832" max="14832" width="11.28515625" style="3" customWidth="1"/>
    <col min="14833" max="14833" width="11" style="3" customWidth="1"/>
    <col min="14834" max="14840" width="8.85546875" style="3"/>
    <col min="14841" max="14842" width="10.7109375" style="3" customWidth="1"/>
    <col min="14843" max="14843" width="8.85546875" style="3"/>
    <col min="14844" max="14844" width="11.5703125" style="3" customWidth="1"/>
    <col min="14845" max="14845" width="13.7109375" style="3" customWidth="1"/>
    <col min="14846" max="14849" width="9.28515625" style="3" customWidth="1"/>
    <col min="14850" max="15086" width="8.85546875" style="3"/>
    <col min="15087" max="15087" width="34" style="3" customWidth="1"/>
    <col min="15088" max="15088" width="11.28515625" style="3" customWidth="1"/>
    <col min="15089" max="15089" width="11" style="3" customWidth="1"/>
    <col min="15090" max="15096" width="8.85546875" style="3"/>
    <col min="15097" max="15098" width="10.7109375" style="3" customWidth="1"/>
    <col min="15099" max="15099" width="8.85546875" style="3"/>
    <col min="15100" max="15100" width="11.5703125" style="3" customWidth="1"/>
    <col min="15101" max="15101" width="13.7109375" style="3" customWidth="1"/>
    <col min="15102" max="15105" width="9.28515625" style="3" customWidth="1"/>
    <col min="15106" max="15342" width="8.85546875" style="3"/>
    <col min="15343" max="15343" width="34" style="3" customWidth="1"/>
    <col min="15344" max="15344" width="11.28515625" style="3" customWidth="1"/>
    <col min="15345" max="15345" width="11" style="3" customWidth="1"/>
    <col min="15346" max="15352" width="8.85546875" style="3"/>
    <col min="15353" max="15354" width="10.7109375" style="3" customWidth="1"/>
    <col min="15355" max="15355" width="8.85546875" style="3"/>
    <col min="15356" max="15356" width="11.5703125" style="3" customWidth="1"/>
    <col min="15357" max="15357" width="13.7109375" style="3" customWidth="1"/>
    <col min="15358" max="15361" width="9.28515625" style="3" customWidth="1"/>
    <col min="15362" max="15598" width="8.85546875" style="3"/>
    <col min="15599" max="15599" width="34" style="3" customWidth="1"/>
    <col min="15600" max="15600" width="11.28515625" style="3" customWidth="1"/>
    <col min="15601" max="15601" width="11" style="3" customWidth="1"/>
    <col min="15602" max="15608" width="8.85546875" style="3"/>
    <col min="15609" max="15610" width="10.7109375" style="3" customWidth="1"/>
    <col min="15611" max="15611" width="8.85546875" style="3"/>
    <col min="15612" max="15612" width="11.5703125" style="3" customWidth="1"/>
    <col min="15613" max="15613" width="13.7109375" style="3" customWidth="1"/>
    <col min="15614" max="15617" width="9.28515625" style="3" customWidth="1"/>
    <col min="15618" max="15854" width="8.85546875" style="3"/>
    <col min="15855" max="15855" width="34" style="3" customWidth="1"/>
    <col min="15856" max="15856" width="11.28515625" style="3" customWidth="1"/>
    <col min="15857" max="15857" width="11" style="3" customWidth="1"/>
    <col min="15858" max="15864" width="8.85546875" style="3"/>
    <col min="15865" max="15866" width="10.7109375" style="3" customWidth="1"/>
    <col min="15867" max="15867" width="8.85546875" style="3"/>
    <col min="15868" max="15868" width="11.5703125" style="3" customWidth="1"/>
    <col min="15869" max="15869" width="13.7109375" style="3" customWidth="1"/>
    <col min="15870" max="15873" width="9.28515625" style="3" customWidth="1"/>
    <col min="15874" max="16110" width="8.85546875" style="3"/>
    <col min="16111" max="16111" width="34" style="3" customWidth="1"/>
    <col min="16112" max="16112" width="11.28515625" style="3" customWidth="1"/>
    <col min="16113" max="16113" width="11" style="3" customWidth="1"/>
    <col min="16114" max="16120" width="8.85546875" style="3"/>
    <col min="16121" max="16122" width="10.7109375" style="3" customWidth="1"/>
    <col min="16123" max="16123" width="8.85546875" style="3"/>
    <col min="16124" max="16124" width="11.5703125" style="3" customWidth="1"/>
    <col min="16125" max="16125" width="13.7109375" style="3" customWidth="1"/>
    <col min="16126" max="16129" width="9.28515625" style="3" customWidth="1"/>
    <col min="16130" max="16383" width="8.85546875" style="3"/>
    <col min="16384" max="16384" width="8.85546875" style="3" customWidth="1"/>
  </cols>
  <sheetData>
    <row r="1" spans="1:19" ht="40.9" customHeight="1">
      <c r="B1"/>
      <c r="C1"/>
      <c r="D1" s="11"/>
      <c r="E1"/>
      <c r="F1"/>
      <c r="G1"/>
      <c r="H1"/>
      <c r="I1" s="11"/>
      <c r="J1"/>
      <c r="K1"/>
      <c r="L1"/>
      <c r="M1"/>
      <c r="N1"/>
      <c r="O1"/>
    </row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B3" s="366" t="s">
        <v>21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</row>
    <row r="4" spans="1:19" ht="10.9" customHeight="1" thickBot="1"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</row>
    <row r="5" spans="1:19" ht="14.45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</row>
    <row r="6" spans="1:19" customFormat="1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customFormat="1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customFormat="1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customFormat="1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customFormat="1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customFormat="1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customFormat="1" ht="28.9" customHeight="1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customFormat="1" ht="22.9" customHeight="1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customFormat="1" ht="24" customHeight="1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customFormat="1" ht="18.600000000000001" customHeight="1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customFormat="1" ht="24" customHeight="1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customFormat="1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customFormat="1" ht="26.45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customFormat="1" ht="24.6" customHeight="1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customFormat="1" ht="24.6" customHeight="1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customFormat="1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customFormat="1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customFormat="1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customFormat="1" ht="23.45" customHeight="1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customFormat="1" ht="24" customHeight="1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customFormat="1" ht="24.6" customHeight="1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customFormat="1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customFormat="1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customFormat="1" ht="23.45" customHeight="1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customFormat="1" ht="53.45" customHeight="1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customFormat="1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customFormat="1" ht="22.15" customHeight="1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customFormat="1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customFormat="1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customFormat="1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customFormat="1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customFormat="1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customFormat="1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customFormat="1" ht="25.9" customHeight="1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customFormat="1" ht="19.899999999999999" customHeight="1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customFormat="1" ht="22.15" customHeight="1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customFormat="1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customFormat="1" ht="21.6" customHeight="1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customFormat="1" ht="18.600000000000001" customHeight="1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customFormat="1" ht="20.45" customHeight="1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customFormat="1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customFormat="1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customFormat="1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customFormat="1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customFormat="1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customFormat="1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customFormat="1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customFormat="1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102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102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102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102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102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102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102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102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102"/>
      <c r="Q62" s="11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102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102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102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102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102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102"/>
      <c r="Q68" s="11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102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102"/>
      <c r="Q70" s="113"/>
      <c r="R70" s="131">
        <f t="shared" si="3"/>
        <v>0</v>
      </c>
      <c r="S70" s="34"/>
    </row>
    <row r="71" spans="1:19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102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102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102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7"/>
      <c r="Q74" s="22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49"/>
    </row>
    <row r="76" spans="1:19">
      <c r="A76" s="24"/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6"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="86" zoomScaleNormal="86" zoomScaleSheetLayoutView="112" workbookViewId="0">
      <pane ySplit="10" topLeftCell="A70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style="3" customWidth="1"/>
    <col min="2" max="2" width="8.85546875" style="3" customWidth="1"/>
    <col min="3" max="4" width="10.5703125" style="3" customWidth="1"/>
    <col min="5" max="5" width="16.140625" style="3" customWidth="1"/>
    <col min="6" max="6" width="10" style="3" customWidth="1"/>
    <col min="7" max="7" width="7.140625" style="3" customWidth="1"/>
    <col min="8" max="9" width="9" style="3" customWidth="1"/>
    <col min="10" max="10" width="9.5703125" style="3" customWidth="1"/>
    <col min="11" max="12" width="8.85546875" style="3"/>
    <col min="13" max="13" width="10" style="3" customWidth="1"/>
    <col min="14" max="15" width="10.28515625" style="3" customWidth="1"/>
    <col min="16" max="16" width="8.85546875" style="3"/>
    <col min="17" max="18" width="9.140625" style="3"/>
    <col min="19" max="238" width="8.85546875" style="3"/>
    <col min="239" max="239" width="34" style="3" customWidth="1"/>
    <col min="240" max="240" width="11.28515625" style="3" customWidth="1"/>
    <col min="241" max="241" width="11" style="3" customWidth="1"/>
    <col min="242" max="248" width="8.85546875" style="3"/>
    <col min="249" max="250" width="10.7109375" style="3" customWidth="1"/>
    <col min="251" max="251" width="8.85546875" style="3"/>
    <col min="252" max="252" width="11.5703125" style="3" customWidth="1"/>
    <col min="253" max="253" width="13.7109375" style="3" customWidth="1"/>
    <col min="254" max="257" width="9.28515625" style="3" customWidth="1"/>
    <col min="258" max="494" width="8.85546875" style="3"/>
    <col min="495" max="495" width="34" style="3" customWidth="1"/>
    <col min="496" max="496" width="11.28515625" style="3" customWidth="1"/>
    <col min="497" max="497" width="11" style="3" customWidth="1"/>
    <col min="498" max="504" width="8.85546875" style="3"/>
    <col min="505" max="506" width="10.7109375" style="3" customWidth="1"/>
    <col min="507" max="507" width="8.85546875" style="3"/>
    <col min="508" max="508" width="11.5703125" style="3" customWidth="1"/>
    <col min="509" max="509" width="13.7109375" style="3" customWidth="1"/>
    <col min="510" max="513" width="9.28515625" style="3" customWidth="1"/>
    <col min="514" max="750" width="8.85546875" style="3"/>
    <col min="751" max="751" width="34" style="3" customWidth="1"/>
    <col min="752" max="752" width="11.28515625" style="3" customWidth="1"/>
    <col min="753" max="753" width="11" style="3" customWidth="1"/>
    <col min="754" max="760" width="8.85546875" style="3"/>
    <col min="761" max="762" width="10.7109375" style="3" customWidth="1"/>
    <col min="763" max="763" width="8.85546875" style="3"/>
    <col min="764" max="764" width="11.5703125" style="3" customWidth="1"/>
    <col min="765" max="765" width="13.7109375" style="3" customWidth="1"/>
    <col min="766" max="769" width="9.28515625" style="3" customWidth="1"/>
    <col min="770" max="1006" width="8.85546875" style="3"/>
    <col min="1007" max="1007" width="34" style="3" customWidth="1"/>
    <col min="1008" max="1008" width="11.28515625" style="3" customWidth="1"/>
    <col min="1009" max="1009" width="11" style="3" customWidth="1"/>
    <col min="1010" max="1016" width="8.85546875" style="3"/>
    <col min="1017" max="1018" width="10.7109375" style="3" customWidth="1"/>
    <col min="1019" max="1019" width="8.85546875" style="3"/>
    <col min="1020" max="1020" width="11.5703125" style="3" customWidth="1"/>
    <col min="1021" max="1021" width="13.7109375" style="3" customWidth="1"/>
    <col min="1022" max="1025" width="9.28515625" style="3" customWidth="1"/>
    <col min="1026" max="1262" width="8.85546875" style="3"/>
    <col min="1263" max="1263" width="34" style="3" customWidth="1"/>
    <col min="1264" max="1264" width="11.28515625" style="3" customWidth="1"/>
    <col min="1265" max="1265" width="11" style="3" customWidth="1"/>
    <col min="1266" max="1272" width="8.85546875" style="3"/>
    <col min="1273" max="1274" width="10.7109375" style="3" customWidth="1"/>
    <col min="1275" max="1275" width="8.85546875" style="3"/>
    <col min="1276" max="1276" width="11.5703125" style="3" customWidth="1"/>
    <col min="1277" max="1277" width="13.7109375" style="3" customWidth="1"/>
    <col min="1278" max="1281" width="9.28515625" style="3" customWidth="1"/>
    <col min="1282" max="1518" width="8.85546875" style="3"/>
    <col min="1519" max="1519" width="34" style="3" customWidth="1"/>
    <col min="1520" max="1520" width="11.28515625" style="3" customWidth="1"/>
    <col min="1521" max="1521" width="11" style="3" customWidth="1"/>
    <col min="1522" max="1528" width="8.85546875" style="3"/>
    <col min="1529" max="1530" width="10.7109375" style="3" customWidth="1"/>
    <col min="1531" max="1531" width="8.85546875" style="3"/>
    <col min="1532" max="1532" width="11.5703125" style="3" customWidth="1"/>
    <col min="1533" max="1533" width="13.7109375" style="3" customWidth="1"/>
    <col min="1534" max="1537" width="9.28515625" style="3" customWidth="1"/>
    <col min="1538" max="1774" width="8.85546875" style="3"/>
    <col min="1775" max="1775" width="34" style="3" customWidth="1"/>
    <col min="1776" max="1776" width="11.28515625" style="3" customWidth="1"/>
    <col min="1777" max="1777" width="11" style="3" customWidth="1"/>
    <col min="1778" max="1784" width="8.85546875" style="3"/>
    <col min="1785" max="1786" width="10.7109375" style="3" customWidth="1"/>
    <col min="1787" max="1787" width="8.85546875" style="3"/>
    <col min="1788" max="1788" width="11.5703125" style="3" customWidth="1"/>
    <col min="1789" max="1789" width="13.7109375" style="3" customWidth="1"/>
    <col min="1790" max="1793" width="9.28515625" style="3" customWidth="1"/>
    <col min="1794" max="2030" width="8.85546875" style="3"/>
    <col min="2031" max="2031" width="34" style="3" customWidth="1"/>
    <col min="2032" max="2032" width="11.28515625" style="3" customWidth="1"/>
    <col min="2033" max="2033" width="11" style="3" customWidth="1"/>
    <col min="2034" max="2040" width="8.85546875" style="3"/>
    <col min="2041" max="2042" width="10.7109375" style="3" customWidth="1"/>
    <col min="2043" max="2043" width="8.85546875" style="3"/>
    <col min="2044" max="2044" width="11.5703125" style="3" customWidth="1"/>
    <col min="2045" max="2045" width="13.7109375" style="3" customWidth="1"/>
    <col min="2046" max="2049" width="9.28515625" style="3" customWidth="1"/>
    <col min="2050" max="2286" width="8.85546875" style="3"/>
    <col min="2287" max="2287" width="34" style="3" customWidth="1"/>
    <col min="2288" max="2288" width="11.28515625" style="3" customWidth="1"/>
    <col min="2289" max="2289" width="11" style="3" customWidth="1"/>
    <col min="2290" max="2296" width="8.85546875" style="3"/>
    <col min="2297" max="2298" width="10.7109375" style="3" customWidth="1"/>
    <col min="2299" max="2299" width="8.85546875" style="3"/>
    <col min="2300" max="2300" width="11.5703125" style="3" customWidth="1"/>
    <col min="2301" max="2301" width="13.7109375" style="3" customWidth="1"/>
    <col min="2302" max="2305" width="9.28515625" style="3" customWidth="1"/>
    <col min="2306" max="2542" width="8.85546875" style="3"/>
    <col min="2543" max="2543" width="34" style="3" customWidth="1"/>
    <col min="2544" max="2544" width="11.28515625" style="3" customWidth="1"/>
    <col min="2545" max="2545" width="11" style="3" customWidth="1"/>
    <col min="2546" max="2552" width="8.85546875" style="3"/>
    <col min="2553" max="2554" width="10.7109375" style="3" customWidth="1"/>
    <col min="2555" max="2555" width="8.85546875" style="3"/>
    <col min="2556" max="2556" width="11.5703125" style="3" customWidth="1"/>
    <col min="2557" max="2557" width="13.7109375" style="3" customWidth="1"/>
    <col min="2558" max="2561" width="9.28515625" style="3" customWidth="1"/>
    <col min="2562" max="2798" width="8.85546875" style="3"/>
    <col min="2799" max="2799" width="34" style="3" customWidth="1"/>
    <col min="2800" max="2800" width="11.28515625" style="3" customWidth="1"/>
    <col min="2801" max="2801" width="11" style="3" customWidth="1"/>
    <col min="2802" max="2808" width="8.85546875" style="3"/>
    <col min="2809" max="2810" width="10.7109375" style="3" customWidth="1"/>
    <col min="2811" max="2811" width="8.85546875" style="3"/>
    <col min="2812" max="2812" width="11.5703125" style="3" customWidth="1"/>
    <col min="2813" max="2813" width="13.7109375" style="3" customWidth="1"/>
    <col min="2814" max="2817" width="9.28515625" style="3" customWidth="1"/>
    <col min="2818" max="3054" width="8.85546875" style="3"/>
    <col min="3055" max="3055" width="34" style="3" customWidth="1"/>
    <col min="3056" max="3056" width="11.28515625" style="3" customWidth="1"/>
    <col min="3057" max="3057" width="11" style="3" customWidth="1"/>
    <col min="3058" max="3064" width="8.85546875" style="3"/>
    <col min="3065" max="3066" width="10.7109375" style="3" customWidth="1"/>
    <col min="3067" max="3067" width="8.85546875" style="3"/>
    <col min="3068" max="3068" width="11.5703125" style="3" customWidth="1"/>
    <col min="3069" max="3069" width="13.7109375" style="3" customWidth="1"/>
    <col min="3070" max="3073" width="9.28515625" style="3" customWidth="1"/>
    <col min="3074" max="3310" width="8.85546875" style="3"/>
    <col min="3311" max="3311" width="34" style="3" customWidth="1"/>
    <col min="3312" max="3312" width="11.28515625" style="3" customWidth="1"/>
    <col min="3313" max="3313" width="11" style="3" customWidth="1"/>
    <col min="3314" max="3320" width="8.85546875" style="3"/>
    <col min="3321" max="3322" width="10.7109375" style="3" customWidth="1"/>
    <col min="3323" max="3323" width="8.85546875" style="3"/>
    <col min="3324" max="3324" width="11.5703125" style="3" customWidth="1"/>
    <col min="3325" max="3325" width="13.7109375" style="3" customWidth="1"/>
    <col min="3326" max="3329" width="9.28515625" style="3" customWidth="1"/>
    <col min="3330" max="3566" width="8.85546875" style="3"/>
    <col min="3567" max="3567" width="34" style="3" customWidth="1"/>
    <col min="3568" max="3568" width="11.28515625" style="3" customWidth="1"/>
    <col min="3569" max="3569" width="11" style="3" customWidth="1"/>
    <col min="3570" max="3576" width="8.85546875" style="3"/>
    <col min="3577" max="3578" width="10.7109375" style="3" customWidth="1"/>
    <col min="3579" max="3579" width="8.85546875" style="3"/>
    <col min="3580" max="3580" width="11.5703125" style="3" customWidth="1"/>
    <col min="3581" max="3581" width="13.7109375" style="3" customWidth="1"/>
    <col min="3582" max="3585" width="9.28515625" style="3" customWidth="1"/>
    <col min="3586" max="3822" width="8.85546875" style="3"/>
    <col min="3823" max="3823" width="34" style="3" customWidth="1"/>
    <col min="3824" max="3824" width="11.28515625" style="3" customWidth="1"/>
    <col min="3825" max="3825" width="11" style="3" customWidth="1"/>
    <col min="3826" max="3832" width="8.85546875" style="3"/>
    <col min="3833" max="3834" width="10.7109375" style="3" customWidth="1"/>
    <col min="3835" max="3835" width="8.85546875" style="3"/>
    <col min="3836" max="3836" width="11.5703125" style="3" customWidth="1"/>
    <col min="3837" max="3837" width="13.7109375" style="3" customWidth="1"/>
    <col min="3838" max="3841" width="9.28515625" style="3" customWidth="1"/>
    <col min="3842" max="4078" width="8.85546875" style="3"/>
    <col min="4079" max="4079" width="34" style="3" customWidth="1"/>
    <col min="4080" max="4080" width="11.28515625" style="3" customWidth="1"/>
    <col min="4081" max="4081" width="11" style="3" customWidth="1"/>
    <col min="4082" max="4088" width="8.85546875" style="3"/>
    <col min="4089" max="4090" width="10.7109375" style="3" customWidth="1"/>
    <col min="4091" max="4091" width="8.85546875" style="3"/>
    <col min="4092" max="4092" width="11.5703125" style="3" customWidth="1"/>
    <col min="4093" max="4093" width="13.7109375" style="3" customWidth="1"/>
    <col min="4094" max="4097" width="9.28515625" style="3" customWidth="1"/>
    <col min="4098" max="4334" width="8.85546875" style="3"/>
    <col min="4335" max="4335" width="34" style="3" customWidth="1"/>
    <col min="4336" max="4336" width="11.28515625" style="3" customWidth="1"/>
    <col min="4337" max="4337" width="11" style="3" customWidth="1"/>
    <col min="4338" max="4344" width="8.85546875" style="3"/>
    <col min="4345" max="4346" width="10.7109375" style="3" customWidth="1"/>
    <col min="4347" max="4347" width="8.85546875" style="3"/>
    <col min="4348" max="4348" width="11.5703125" style="3" customWidth="1"/>
    <col min="4349" max="4349" width="13.7109375" style="3" customWidth="1"/>
    <col min="4350" max="4353" width="9.28515625" style="3" customWidth="1"/>
    <col min="4354" max="4590" width="8.85546875" style="3"/>
    <col min="4591" max="4591" width="34" style="3" customWidth="1"/>
    <col min="4592" max="4592" width="11.28515625" style="3" customWidth="1"/>
    <col min="4593" max="4593" width="11" style="3" customWidth="1"/>
    <col min="4594" max="4600" width="8.85546875" style="3"/>
    <col min="4601" max="4602" width="10.7109375" style="3" customWidth="1"/>
    <col min="4603" max="4603" width="8.85546875" style="3"/>
    <col min="4604" max="4604" width="11.5703125" style="3" customWidth="1"/>
    <col min="4605" max="4605" width="13.7109375" style="3" customWidth="1"/>
    <col min="4606" max="4609" width="9.28515625" style="3" customWidth="1"/>
    <col min="4610" max="4846" width="8.85546875" style="3"/>
    <col min="4847" max="4847" width="34" style="3" customWidth="1"/>
    <col min="4848" max="4848" width="11.28515625" style="3" customWidth="1"/>
    <col min="4849" max="4849" width="11" style="3" customWidth="1"/>
    <col min="4850" max="4856" width="8.85546875" style="3"/>
    <col min="4857" max="4858" width="10.7109375" style="3" customWidth="1"/>
    <col min="4859" max="4859" width="8.85546875" style="3"/>
    <col min="4860" max="4860" width="11.5703125" style="3" customWidth="1"/>
    <col min="4861" max="4861" width="13.7109375" style="3" customWidth="1"/>
    <col min="4862" max="4865" width="9.28515625" style="3" customWidth="1"/>
    <col min="4866" max="5102" width="8.85546875" style="3"/>
    <col min="5103" max="5103" width="34" style="3" customWidth="1"/>
    <col min="5104" max="5104" width="11.28515625" style="3" customWidth="1"/>
    <col min="5105" max="5105" width="11" style="3" customWidth="1"/>
    <col min="5106" max="5112" width="8.85546875" style="3"/>
    <col min="5113" max="5114" width="10.7109375" style="3" customWidth="1"/>
    <col min="5115" max="5115" width="8.85546875" style="3"/>
    <col min="5116" max="5116" width="11.5703125" style="3" customWidth="1"/>
    <col min="5117" max="5117" width="13.7109375" style="3" customWidth="1"/>
    <col min="5118" max="5121" width="9.28515625" style="3" customWidth="1"/>
    <col min="5122" max="5358" width="8.85546875" style="3"/>
    <col min="5359" max="5359" width="34" style="3" customWidth="1"/>
    <col min="5360" max="5360" width="11.28515625" style="3" customWidth="1"/>
    <col min="5361" max="5361" width="11" style="3" customWidth="1"/>
    <col min="5362" max="5368" width="8.85546875" style="3"/>
    <col min="5369" max="5370" width="10.7109375" style="3" customWidth="1"/>
    <col min="5371" max="5371" width="8.85546875" style="3"/>
    <col min="5372" max="5372" width="11.5703125" style="3" customWidth="1"/>
    <col min="5373" max="5373" width="13.7109375" style="3" customWidth="1"/>
    <col min="5374" max="5377" width="9.28515625" style="3" customWidth="1"/>
    <col min="5378" max="5614" width="8.85546875" style="3"/>
    <col min="5615" max="5615" width="34" style="3" customWidth="1"/>
    <col min="5616" max="5616" width="11.28515625" style="3" customWidth="1"/>
    <col min="5617" max="5617" width="11" style="3" customWidth="1"/>
    <col min="5618" max="5624" width="8.85546875" style="3"/>
    <col min="5625" max="5626" width="10.7109375" style="3" customWidth="1"/>
    <col min="5627" max="5627" width="8.85546875" style="3"/>
    <col min="5628" max="5628" width="11.5703125" style="3" customWidth="1"/>
    <col min="5629" max="5629" width="13.7109375" style="3" customWidth="1"/>
    <col min="5630" max="5633" width="9.28515625" style="3" customWidth="1"/>
    <col min="5634" max="5870" width="8.85546875" style="3"/>
    <col min="5871" max="5871" width="34" style="3" customWidth="1"/>
    <col min="5872" max="5872" width="11.28515625" style="3" customWidth="1"/>
    <col min="5873" max="5873" width="11" style="3" customWidth="1"/>
    <col min="5874" max="5880" width="8.85546875" style="3"/>
    <col min="5881" max="5882" width="10.7109375" style="3" customWidth="1"/>
    <col min="5883" max="5883" width="8.85546875" style="3"/>
    <col min="5884" max="5884" width="11.5703125" style="3" customWidth="1"/>
    <col min="5885" max="5885" width="13.7109375" style="3" customWidth="1"/>
    <col min="5886" max="5889" width="9.28515625" style="3" customWidth="1"/>
    <col min="5890" max="6126" width="8.85546875" style="3"/>
    <col min="6127" max="6127" width="34" style="3" customWidth="1"/>
    <col min="6128" max="6128" width="11.28515625" style="3" customWidth="1"/>
    <col min="6129" max="6129" width="11" style="3" customWidth="1"/>
    <col min="6130" max="6136" width="8.85546875" style="3"/>
    <col min="6137" max="6138" width="10.7109375" style="3" customWidth="1"/>
    <col min="6139" max="6139" width="8.85546875" style="3"/>
    <col min="6140" max="6140" width="11.5703125" style="3" customWidth="1"/>
    <col min="6141" max="6141" width="13.7109375" style="3" customWidth="1"/>
    <col min="6142" max="6145" width="9.28515625" style="3" customWidth="1"/>
    <col min="6146" max="6382" width="8.85546875" style="3"/>
    <col min="6383" max="6383" width="34" style="3" customWidth="1"/>
    <col min="6384" max="6384" width="11.28515625" style="3" customWidth="1"/>
    <col min="6385" max="6385" width="11" style="3" customWidth="1"/>
    <col min="6386" max="6392" width="8.85546875" style="3"/>
    <col min="6393" max="6394" width="10.7109375" style="3" customWidth="1"/>
    <col min="6395" max="6395" width="8.85546875" style="3"/>
    <col min="6396" max="6396" width="11.5703125" style="3" customWidth="1"/>
    <col min="6397" max="6397" width="13.7109375" style="3" customWidth="1"/>
    <col min="6398" max="6401" width="9.28515625" style="3" customWidth="1"/>
    <col min="6402" max="6638" width="8.85546875" style="3"/>
    <col min="6639" max="6639" width="34" style="3" customWidth="1"/>
    <col min="6640" max="6640" width="11.28515625" style="3" customWidth="1"/>
    <col min="6641" max="6641" width="11" style="3" customWidth="1"/>
    <col min="6642" max="6648" width="8.85546875" style="3"/>
    <col min="6649" max="6650" width="10.7109375" style="3" customWidth="1"/>
    <col min="6651" max="6651" width="8.85546875" style="3"/>
    <col min="6652" max="6652" width="11.5703125" style="3" customWidth="1"/>
    <col min="6653" max="6653" width="13.7109375" style="3" customWidth="1"/>
    <col min="6654" max="6657" width="9.28515625" style="3" customWidth="1"/>
    <col min="6658" max="6894" width="8.85546875" style="3"/>
    <col min="6895" max="6895" width="34" style="3" customWidth="1"/>
    <col min="6896" max="6896" width="11.28515625" style="3" customWidth="1"/>
    <col min="6897" max="6897" width="11" style="3" customWidth="1"/>
    <col min="6898" max="6904" width="8.85546875" style="3"/>
    <col min="6905" max="6906" width="10.7109375" style="3" customWidth="1"/>
    <col min="6907" max="6907" width="8.85546875" style="3"/>
    <col min="6908" max="6908" width="11.5703125" style="3" customWidth="1"/>
    <col min="6909" max="6909" width="13.7109375" style="3" customWidth="1"/>
    <col min="6910" max="6913" width="9.28515625" style="3" customWidth="1"/>
    <col min="6914" max="7150" width="8.85546875" style="3"/>
    <col min="7151" max="7151" width="34" style="3" customWidth="1"/>
    <col min="7152" max="7152" width="11.28515625" style="3" customWidth="1"/>
    <col min="7153" max="7153" width="11" style="3" customWidth="1"/>
    <col min="7154" max="7160" width="8.85546875" style="3"/>
    <col min="7161" max="7162" width="10.7109375" style="3" customWidth="1"/>
    <col min="7163" max="7163" width="8.85546875" style="3"/>
    <col min="7164" max="7164" width="11.5703125" style="3" customWidth="1"/>
    <col min="7165" max="7165" width="13.7109375" style="3" customWidth="1"/>
    <col min="7166" max="7169" width="9.28515625" style="3" customWidth="1"/>
    <col min="7170" max="7406" width="8.85546875" style="3"/>
    <col min="7407" max="7407" width="34" style="3" customWidth="1"/>
    <col min="7408" max="7408" width="11.28515625" style="3" customWidth="1"/>
    <col min="7409" max="7409" width="11" style="3" customWidth="1"/>
    <col min="7410" max="7416" width="8.85546875" style="3"/>
    <col min="7417" max="7418" width="10.7109375" style="3" customWidth="1"/>
    <col min="7419" max="7419" width="8.85546875" style="3"/>
    <col min="7420" max="7420" width="11.5703125" style="3" customWidth="1"/>
    <col min="7421" max="7421" width="13.7109375" style="3" customWidth="1"/>
    <col min="7422" max="7425" width="9.28515625" style="3" customWidth="1"/>
    <col min="7426" max="7662" width="8.85546875" style="3"/>
    <col min="7663" max="7663" width="34" style="3" customWidth="1"/>
    <col min="7664" max="7664" width="11.28515625" style="3" customWidth="1"/>
    <col min="7665" max="7665" width="11" style="3" customWidth="1"/>
    <col min="7666" max="7672" width="8.85546875" style="3"/>
    <col min="7673" max="7674" width="10.7109375" style="3" customWidth="1"/>
    <col min="7675" max="7675" width="8.85546875" style="3"/>
    <col min="7676" max="7676" width="11.5703125" style="3" customWidth="1"/>
    <col min="7677" max="7677" width="13.7109375" style="3" customWidth="1"/>
    <col min="7678" max="7681" width="9.28515625" style="3" customWidth="1"/>
    <col min="7682" max="7918" width="8.85546875" style="3"/>
    <col min="7919" max="7919" width="34" style="3" customWidth="1"/>
    <col min="7920" max="7920" width="11.28515625" style="3" customWidth="1"/>
    <col min="7921" max="7921" width="11" style="3" customWidth="1"/>
    <col min="7922" max="7928" width="8.85546875" style="3"/>
    <col min="7929" max="7930" width="10.7109375" style="3" customWidth="1"/>
    <col min="7931" max="7931" width="8.85546875" style="3"/>
    <col min="7932" max="7932" width="11.5703125" style="3" customWidth="1"/>
    <col min="7933" max="7933" width="13.7109375" style="3" customWidth="1"/>
    <col min="7934" max="7937" width="9.28515625" style="3" customWidth="1"/>
    <col min="7938" max="8174" width="8.85546875" style="3"/>
    <col min="8175" max="8175" width="34" style="3" customWidth="1"/>
    <col min="8176" max="8176" width="11.28515625" style="3" customWidth="1"/>
    <col min="8177" max="8177" width="11" style="3" customWidth="1"/>
    <col min="8178" max="8184" width="8.85546875" style="3"/>
    <col min="8185" max="8186" width="10.7109375" style="3" customWidth="1"/>
    <col min="8187" max="8187" width="8.85546875" style="3"/>
    <col min="8188" max="8188" width="11.5703125" style="3" customWidth="1"/>
    <col min="8189" max="8189" width="13.7109375" style="3" customWidth="1"/>
    <col min="8190" max="8193" width="9.28515625" style="3" customWidth="1"/>
    <col min="8194" max="8430" width="8.85546875" style="3"/>
    <col min="8431" max="8431" width="34" style="3" customWidth="1"/>
    <col min="8432" max="8432" width="11.28515625" style="3" customWidth="1"/>
    <col min="8433" max="8433" width="11" style="3" customWidth="1"/>
    <col min="8434" max="8440" width="8.85546875" style="3"/>
    <col min="8441" max="8442" width="10.7109375" style="3" customWidth="1"/>
    <col min="8443" max="8443" width="8.85546875" style="3"/>
    <col min="8444" max="8444" width="11.5703125" style="3" customWidth="1"/>
    <col min="8445" max="8445" width="13.7109375" style="3" customWidth="1"/>
    <col min="8446" max="8449" width="9.28515625" style="3" customWidth="1"/>
    <col min="8450" max="8686" width="8.85546875" style="3"/>
    <col min="8687" max="8687" width="34" style="3" customWidth="1"/>
    <col min="8688" max="8688" width="11.28515625" style="3" customWidth="1"/>
    <col min="8689" max="8689" width="11" style="3" customWidth="1"/>
    <col min="8690" max="8696" width="8.85546875" style="3"/>
    <col min="8697" max="8698" width="10.7109375" style="3" customWidth="1"/>
    <col min="8699" max="8699" width="8.85546875" style="3"/>
    <col min="8700" max="8700" width="11.5703125" style="3" customWidth="1"/>
    <col min="8701" max="8701" width="13.7109375" style="3" customWidth="1"/>
    <col min="8702" max="8705" width="9.28515625" style="3" customWidth="1"/>
    <col min="8706" max="8942" width="8.85546875" style="3"/>
    <col min="8943" max="8943" width="34" style="3" customWidth="1"/>
    <col min="8944" max="8944" width="11.28515625" style="3" customWidth="1"/>
    <col min="8945" max="8945" width="11" style="3" customWidth="1"/>
    <col min="8946" max="8952" width="8.85546875" style="3"/>
    <col min="8953" max="8954" width="10.7109375" style="3" customWidth="1"/>
    <col min="8955" max="8955" width="8.85546875" style="3"/>
    <col min="8956" max="8956" width="11.5703125" style="3" customWidth="1"/>
    <col min="8957" max="8957" width="13.7109375" style="3" customWidth="1"/>
    <col min="8958" max="8961" width="9.28515625" style="3" customWidth="1"/>
    <col min="8962" max="9198" width="8.85546875" style="3"/>
    <col min="9199" max="9199" width="34" style="3" customWidth="1"/>
    <col min="9200" max="9200" width="11.28515625" style="3" customWidth="1"/>
    <col min="9201" max="9201" width="11" style="3" customWidth="1"/>
    <col min="9202" max="9208" width="8.85546875" style="3"/>
    <col min="9209" max="9210" width="10.7109375" style="3" customWidth="1"/>
    <col min="9211" max="9211" width="8.85546875" style="3"/>
    <col min="9212" max="9212" width="11.5703125" style="3" customWidth="1"/>
    <col min="9213" max="9213" width="13.7109375" style="3" customWidth="1"/>
    <col min="9214" max="9217" width="9.28515625" style="3" customWidth="1"/>
    <col min="9218" max="9454" width="8.85546875" style="3"/>
    <col min="9455" max="9455" width="34" style="3" customWidth="1"/>
    <col min="9456" max="9456" width="11.28515625" style="3" customWidth="1"/>
    <col min="9457" max="9457" width="11" style="3" customWidth="1"/>
    <col min="9458" max="9464" width="8.85546875" style="3"/>
    <col min="9465" max="9466" width="10.7109375" style="3" customWidth="1"/>
    <col min="9467" max="9467" width="8.85546875" style="3"/>
    <col min="9468" max="9468" width="11.5703125" style="3" customWidth="1"/>
    <col min="9469" max="9469" width="13.7109375" style="3" customWidth="1"/>
    <col min="9470" max="9473" width="9.28515625" style="3" customWidth="1"/>
    <col min="9474" max="9710" width="8.85546875" style="3"/>
    <col min="9711" max="9711" width="34" style="3" customWidth="1"/>
    <col min="9712" max="9712" width="11.28515625" style="3" customWidth="1"/>
    <col min="9713" max="9713" width="11" style="3" customWidth="1"/>
    <col min="9714" max="9720" width="8.85546875" style="3"/>
    <col min="9721" max="9722" width="10.7109375" style="3" customWidth="1"/>
    <col min="9723" max="9723" width="8.85546875" style="3"/>
    <col min="9724" max="9724" width="11.5703125" style="3" customWidth="1"/>
    <col min="9725" max="9725" width="13.7109375" style="3" customWidth="1"/>
    <col min="9726" max="9729" width="9.28515625" style="3" customWidth="1"/>
    <col min="9730" max="9966" width="8.85546875" style="3"/>
    <col min="9967" max="9967" width="34" style="3" customWidth="1"/>
    <col min="9968" max="9968" width="11.28515625" style="3" customWidth="1"/>
    <col min="9969" max="9969" width="11" style="3" customWidth="1"/>
    <col min="9970" max="9976" width="8.85546875" style="3"/>
    <col min="9977" max="9978" width="10.7109375" style="3" customWidth="1"/>
    <col min="9979" max="9979" width="8.85546875" style="3"/>
    <col min="9980" max="9980" width="11.5703125" style="3" customWidth="1"/>
    <col min="9981" max="9981" width="13.7109375" style="3" customWidth="1"/>
    <col min="9982" max="9985" width="9.28515625" style="3" customWidth="1"/>
    <col min="9986" max="10222" width="8.85546875" style="3"/>
    <col min="10223" max="10223" width="34" style="3" customWidth="1"/>
    <col min="10224" max="10224" width="11.28515625" style="3" customWidth="1"/>
    <col min="10225" max="10225" width="11" style="3" customWidth="1"/>
    <col min="10226" max="10232" width="8.85546875" style="3"/>
    <col min="10233" max="10234" width="10.7109375" style="3" customWidth="1"/>
    <col min="10235" max="10235" width="8.85546875" style="3"/>
    <col min="10236" max="10236" width="11.5703125" style="3" customWidth="1"/>
    <col min="10237" max="10237" width="13.7109375" style="3" customWidth="1"/>
    <col min="10238" max="10241" width="9.28515625" style="3" customWidth="1"/>
    <col min="10242" max="10478" width="8.85546875" style="3"/>
    <col min="10479" max="10479" width="34" style="3" customWidth="1"/>
    <col min="10480" max="10480" width="11.28515625" style="3" customWidth="1"/>
    <col min="10481" max="10481" width="11" style="3" customWidth="1"/>
    <col min="10482" max="10488" width="8.85546875" style="3"/>
    <col min="10489" max="10490" width="10.7109375" style="3" customWidth="1"/>
    <col min="10491" max="10491" width="8.85546875" style="3"/>
    <col min="10492" max="10492" width="11.5703125" style="3" customWidth="1"/>
    <col min="10493" max="10493" width="13.7109375" style="3" customWidth="1"/>
    <col min="10494" max="10497" width="9.28515625" style="3" customWidth="1"/>
    <col min="10498" max="10734" width="8.85546875" style="3"/>
    <col min="10735" max="10735" width="34" style="3" customWidth="1"/>
    <col min="10736" max="10736" width="11.28515625" style="3" customWidth="1"/>
    <col min="10737" max="10737" width="11" style="3" customWidth="1"/>
    <col min="10738" max="10744" width="8.85546875" style="3"/>
    <col min="10745" max="10746" width="10.7109375" style="3" customWidth="1"/>
    <col min="10747" max="10747" width="8.85546875" style="3"/>
    <col min="10748" max="10748" width="11.5703125" style="3" customWidth="1"/>
    <col min="10749" max="10749" width="13.7109375" style="3" customWidth="1"/>
    <col min="10750" max="10753" width="9.28515625" style="3" customWidth="1"/>
    <col min="10754" max="10990" width="8.85546875" style="3"/>
    <col min="10991" max="10991" width="34" style="3" customWidth="1"/>
    <col min="10992" max="10992" width="11.28515625" style="3" customWidth="1"/>
    <col min="10993" max="10993" width="11" style="3" customWidth="1"/>
    <col min="10994" max="11000" width="8.85546875" style="3"/>
    <col min="11001" max="11002" width="10.7109375" style="3" customWidth="1"/>
    <col min="11003" max="11003" width="8.85546875" style="3"/>
    <col min="11004" max="11004" width="11.5703125" style="3" customWidth="1"/>
    <col min="11005" max="11005" width="13.7109375" style="3" customWidth="1"/>
    <col min="11006" max="11009" width="9.28515625" style="3" customWidth="1"/>
    <col min="11010" max="11246" width="8.85546875" style="3"/>
    <col min="11247" max="11247" width="34" style="3" customWidth="1"/>
    <col min="11248" max="11248" width="11.28515625" style="3" customWidth="1"/>
    <col min="11249" max="11249" width="11" style="3" customWidth="1"/>
    <col min="11250" max="11256" width="8.85546875" style="3"/>
    <col min="11257" max="11258" width="10.7109375" style="3" customWidth="1"/>
    <col min="11259" max="11259" width="8.85546875" style="3"/>
    <col min="11260" max="11260" width="11.5703125" style="3" customWidth="1"/>
    <col min="11261" max="11261" width="13.7109375" style="3" customWidth="1"/>
    <col min="11262" max="11265" width="9.28515625" style="3" customWidth="1"/>
    <col min="11266" max="11502" width="8.85546875" style="3"/>
    <col min="11503" max="11503" width="34" style="3" customWidth="1"/>
    <col min="11504" max="11504" width="11.28515625" style="3" customWidth="1"/>
    <col min="11505" max="11505" width="11" style="3" customWidth="1"/>
    <col min="11506" max="11512" width="8.85546875" style="3"/>
    <col min="11513" max="11514" width="10.7109375" style="3" customWidth="1"/>
    <col min="11515" max="11515" width="8.85546875" style="3"/>
    <col min="11516" max="11516" width="11.5703125" style="3" customWidth="1"/>
    <col min="11517" max="11517" width="13.7109375" style="3" customWidth="1"/>
    <col min="11518" max="11521" width="9.28515625" style="3" customWidth="1"/>
    <col min="11522" max="11758" width="8.85546875" style="3"/>
    <col min="11759" max="11759" width="34" style="3" customWidth="1"/>
    <col min="11760" max="11760" width="11.28515625" style="3" customWidth="1"/>
    <col min="11761" max="11761" width="11" style="3" customWidth="1"/>
    <col min="11762" max="11768" width="8.85546875" style="3"/>
    <col min="11769" max="11770" width="10.7109375" style="3" customWidth="1"/>
    <col min="11771" max="11771" width="8.85546875" style="3"/>
    <col min="11772" max="11772" width="11.5703125" style="3" customWidth="1"/>
    <col min="11773" max="11773" width="13.7109375" style="3" customWidth="1"/>
    <col min="11774" max="11777" width="9.28515625" style="3" customWidth="1"/>
    <col min="11778" max="12014" width="8.85546875" style="3"/>
    <col min="12015" max="12015" width="34" style="3" customWidth="1"/>
    <col min="12016" max="12016" width="11.28515625" style="3" customWidth="1"/>
    <col min="12017" max="12017" width="11" style="3" customWidth="1"/>
    <col min="12018" max="12024" width="8.85546875" style="3"/>
    <col min="12025" max="12026" width="10.7109375" style="3" customWidth="1"/>
    <col min="12027" max="12027" width="8.85546875" style="3"/>
    <col min="12028" max="12028" width="11.5703125" style="3" customWidth="1"/>
    <col min="12029" max="12029" width="13.7109375" style="3" customWidth="1"/>
    <col min="12030" max="12033" width="9.28515625" style="3" customWidth="1"/>
    <col min="12034" max="12270" width="8.85546875" style="3"/>
    <col min="12271" max="12271" width="34" style="3" customWidth="1"/>
    <col min="12272" max="12272" width="11.28515625" style="3" customWidth="1"/>
    <col min="12273" max="12273" width="11" style="3" customWidth="1"/>
    <col min="12274" max="12280" width="8.85546875" style="3"/>
    <col min="12281" max="12282" width="10.7109375" style="3" customWidth="1"/>
    <col min="12283" max="12283" width="8.85546875" style="3"/>
    <col min="12284" max="12284" width="11.5703125" style="3" customWidth="1"/>
    <col min="12285" max="12285" width="13.7109375" style="3" customWidth="1"/>
    <col min="12286" max="12289" width="9.28515625" style="3" customWidth="1"/>
    <col min="12290" max="12526" width="8.85546875" style="3"/>
    <col min="12527" max="12527" width="34" style="3" customWidth="1"/>
    <col min="12528" max="12528" width="11.28515625" style="3" customWidth="1"/>
    <col min="12529" max="12529" width="11" style="3" customWidth="1"/>
    <col min="12530" max="12536" width="8.85546875" style="3"/>
    <col min="12537" max="12538" width="10.7109375" style="3" customWidth="1"/>
    <col min="12539" max="12539" width="8.85546875" style="3"/>
    <col min="12540" max="12540" width="11.5703125" style="3" customWidth="1"/>
    <col min="12541" max="12541" width="13.7109375" style="3" customWidth="1"/>
    <col min="12542" max="12545" width="9.28515625" style="3" customWidth="1"/>
    <col min="12546" max="12782" width="8.85546875" style="3"/>
    <col min="12783" max="12783" width="34" style="3" customWidth="1"/>
    <col min="12784" max="12784" width="11.28515625" style="3" customWidth="1"/>
    <col min="12785" max="12785" width="11" style="3" customWidth="1"/>
    <col min="12786" max="12792" width="8.85546875" style="3"/>
    <col min="12793" max="12794" width="10.7109375" style="3" customWidth="1"/>
    <col min="12795" max="12795" width="8.85546875" style="3"/>
    <col min="12796" max="12796" width="11.5703125" style="3" customWidth="1"/>
    <col min="12797" max="12797" width="13.7109375" style="3" customWidth="1"/>
    <col min="12798" max="12801" width="9.28515625" style="3" customWidth="1"/>
    <col min="12802" max="13038" width="8.85546875" style="3"/>
    <col min="13039" max="13039" width="34" style="3" customWidth="1"/>
    <col min="13040" max="13040" width="11.28515625" style="3" customWidth="1"/>
    <col min="13041" max="13041" width="11" style="3" customWidth="1"/>
    <col min="13042" max="13048" width="8.85546875" style="3"/>
    <col min="13049" max="13050" width="10.7109375" style="3" customWidth="1"/>
    <col min="13051" max="13051" width="8.85546875" style="3"/>
    <col min="13052" max="13052" width="11.5703125" style="3" customWidth="1"/>
    <col min="13053" max="13053" width="13.7109375" style="3" customWidth="1"/>
    <col min="13054" max="13057" width="9.28515625" style="3" customWidth="1"/>
    <col min="13058" max="13294" width="8.85546875" style="3"/>
    <col min="13295" max="13295" width="34" style="3" customWidth="1"/>
    <col min="13296" max="13296" width="11.28515625" style="3" customWidth="1"/>
    <col min="13297" max="13297" width="11" style="3" customWidth="1"/>
    <col min="13298" max="13304" width="8.85546875" style="3"/>
    <col min="13305" max="13306" width="10.7109375" style="3" customWidth="1"/>
    <col min="13307" max="13307" width="8.85546875" style="3"/>
    <col min="13308" max="13308" width="11.5703125" style="3" customWidth="1"/>
    <col min="13309" max="13309" width="13.7109375" style="3" customWidth="1"/>
    <col min="13310" max="13313" width="9.28515625" style="3" customWidth="1"/>
    <col min="13314" max="13550" width="8.85546875" style="3"/>
    <col min="13551" max="13551" width="34" style="3" customWidth="1"/>
    <col min="13552" max="13552" width="11.28515625" style="3" customWidth="1"/>
    <col min="13553" max="13553" width="11" style="3" customWidth="1"/>
    <col min="13554" max="13560" width="8.85546875" style="3"/>
    <col min="13561" max="13562" width="10.7109375" style="3" customWidth="1"/>
    <col min="13563" max="13563" width="8.85546875" style="3"/>
    <col min="13564" max="13564" width="11.5703125" style="3" customWidth="1"/>
    <col min="13565" max="13565" width="13.7109375" style="3" customWidth="1"/>
    <col min="13566" max="13569" width="9.28515625" style="3" customWidth="1"/>
    <col min="13570" max="13806" width="8.85546875" style="3"/>
    <col min="13807" max="13807" width="34" style="3" customWidth="1"/>
    <col min="13808" max="13808" width="11.28515625" style="3" customWidth="1"/>
    <col min="13809" max="13809" width="11" style="3" customWidth="1"/>
    <col min="13810" max="13816" width="8.85546875" style="3"/>
    <col min="13817" max="13818" width="10.7109375" style="3" customWidth="1"/>
    <col min="13819" max="13819" width="8.85546875" style="3"/>
    <col min="13820" max="13820" width="11.5703125" style="3" customWidth="1"/>
    <col min="13821" max="13821" width="13.7109375" style="3" customWidth="1"/>
    <col min="13822" max="13825" width="9.28515625" style="3" customWidth="1"/>
    <col min="13826" max="14062" width="8.85546875" style="3"/>
    <col min="14063" max="14063" width="34" style="3" customWidth="1"/>
    <col min="14064" max="14064" width="11.28515625" style="3" customWidth="1"/>
    <col min="14065" max="14065" width="11" style="3" customWidth="1"/>
    <col min="14066" max="14072" width="8.85546875" style="3"/>
    <col min="14073" max="14074" width="10.7109375" style="3" customWidth="1"/>
    <col min="14075" max="14075" width="8.85546875" style="3"/>
    <col min="14076" max="14076" width="11.5703125" style="3" customWidth="1"/>
    <col min="14077" max="14077" width="13.7109375" style="3" customWidth="1"/>
    <col min="14078" max="14081" width="9.28515625" style="3" customWidth="1"/>
    <col min="14082" max="14318" width="8.85546875" style="3"/>
    <col min="14319" max="14319" width="34" style="3" customWidth="1"/>
    <col min="14320" max="14320" width="11.28515625" style="3" customWidth="1"/>
    <col min="14321" max="14321" width="11" style="3" customWidth="1"/>
    <col min="14322" max="14328" width="8.85546875" style="3"/>
    <col min="14329" max="14330" width="10.7109375" style="3" customWidth="1"/>
    <col min="14331" max="14331" width="8.85546875" style="3"/>
    <col min="14332" max="14332" width="11.5703125" style="3" customWidth="1"/>
    <col min="14333" max="14333" width="13.7109375" style="3" customWidth="1"/>
    <col min="14334" max="14337" width="9.28515625" style="3" customWidth="1"/>
    <col min="14338" max="14574" width="8.85546875" style="3"/>
    <col min="14575" max="14575" width="34" style="3" customWidth="1"/>
    <col min="14576" max="14576" width="11.28515625" style="3" customWidth="1"/>
    <col min="14577" max="14577" width="11" style="3" customWidth="1"/>
    <col min="14578" max="14584" width="8.85546875" style="3"/>
    <col min="14585" max="14586" width="10.7109375" style="3" customWidth="1"/>
    <col min="14587" max="14587" width="8.85546875" style="3"/>
    <col min="14588" max="14588" width="11.5703125" style="3" customWidth="1"/>
    <col min="14589" max="14589" width="13.7109375" style="3" customWidth="1"/>
    <col min="14590" max="14593" width="9.28515625" style="3" customWidth="1"/>
    <col min="14594" max="14830" width="8.85546875" style="3"/>
    <col min="14831" max="14831" width="34" style="3" customWidth="1"/>
    <col min="14832" max="14832" width="11.28515625" style="3" customWidth="1"/>
    <col min="14833" max="14833" width="11" style="3" customWidth="1"/>
    <col min="14834" max="14840" width="8.85546875" style="3"/>
    <col min="14841" max="14842" width="10.7109375" style="3" customWidth="1"/>
    <col min="14843" max="14843" width="8.85546875" style="3"/>
    <col min="14844" max="14844" width="11.5703125" style="3" customWidth="1"/>
    <col min="14845" max="14845" width="13.7109375" style="3" customWidth="1"/>
    <col min="14846" max="14849" width="9.28515625" style="3" customWidth="1"/>
    <col min="14850" max="15086" width="8.85546875" style="3"/>
    <col min="15087" max="15087" width="34" style="3" customWidth="1"/>
    <col min="15088" max="15088" width="11.28515625" style="3" customWidth="1"/>
    <col min="15089" max="15089" width="11" style="3" customWidth="1"/>
    <col min="15090" max="15096" width="8.85546875" style="3"/>
    <col min="15097" max="15098" width="10.7109375" style="3" customWidth="1"/>
    <col min="15099" max="15099" width="8.85546875" style="3"/>
    <col min="15100" max="15100" width="11.5703125" style="3" customWidth="1"/>
    <col min="15101" max="15101" width="13.7109375" style="3" customWidth="1"/>
    <col min="15102" max="15105" width="9.28515625" style="3" customWidth="1"/>
    <col min="15106" max="15342" width="8.85546875" style="3"/>
    <col min="15343" max="15343" width="34" style="3" customWidth="1"/>
    <col min="15344" max="15344" width="11.28515625" style="3" customWidth="1"/>
    <col min="15345" max="15345" width="11" style="3" customWidth="1"/>
    <col min="15346" max="15352" width="8.85546875" style="3"/>
    <col min="15353" max="15354" width="10.7109375" style="3" customWidth="1"/>
    <col min="15355" max="15355" width="8.85546875" style="3"/>
    <col min="15356" max="15356" width="11.5703125" style="3" customWidth="1"/>
    <col min="15357" max="15357" width="13.7109375" style="3" customWidth="1"/>
    <col min="15358" max="15361" width="9.28515625" style="3" customWidth="1"/>
    <col min="15362" max="15598" width="8.85546875" style="3"/>
    <col min="15599" max="15599" width="34" style="3" customWidth="1"/>
    <col min="15600" max="15600" width="11.28515625" style="3" customWidth="1"/>
    <col min="15601" max="15601" width="11" style="3" customWidth="1"/>
    <col min="15602" max="15608" width="8.85546875" style="3"/>
    <col min="15609" max="15610" width="10.7109375" style="3" customWidth="1"/>
    <col min="15611" max="15611" width="8.85546875" style="3"/>
    <col min="15612" max="15612" width="11.5703125" style="3" customWidth="1"/>
    <col min="15613" max="15613" width="13.7109375" style="3" customWidth="1"/>
    <col min="15614" max="15617" width="9.28515625" style="3" customWidth="1"/>
    <col min="15618" max="15854" width="8.85546875" style="3"/>
    <col min="15855" max="15855" width="34" style="3" customWidth="1"/>
    <col min="15856" max="15856" width="11.28515625" style="3" customWidth="1"/>
    <col min="15857" max="15857" width="11" style="3" customWidth="1"/>
    <col min="15858" max="15864" width="8.85546875" style="3"/>
    <col min="15865" max="15866" width="10.7109375" style="3" customWidth="1"/>
    <col min="15867" max="15867" width="8.85546875" style="3"/>
    <col min="15868" max="15868" width="11.5703125" style="3" customWidth="1"/>
    <col min="15869" max="15869" width="13.7109375" style="3" customWidth="1"/>
    <col min="15870" max="15873" width="9.28515625" style="3" customWidth="1"/>
    <col min="15874" max="16110" width="8.85546875" style="3"/>
    <col min="16111" max="16111" width="34" style="3" customWidth="1"/>
    <col min="16112" max="16112" width="11.28515625" style="3" customWidth="1"/>
    <col min="16113" max="16113" width="11" style="3" customWidth="1"/>
    <col min="16114" max="16120" width="8.85546875" style="3"/>
    <col min="16121" max="16122" width="10.7109375" style="3" customWidth="1"/>
    <col min="16123" max="16123" width="8.85546875" style="3"/>
    <col min="16124" max="16124" width="11.5703125" style="3" customWidth="1"/>
    <col min="16125" max="16125" width="13.7109375" style="3" customWidth="1"/>
    <col min="16126" max="16129" width="9.28515625" style="3" customWidth="1"/>
    <col min="16130" max="16383" width="8.85546875" style="3"/>
    <col min="16384" max="16384" width="8.85546875" style="3" customWidth="1"/>
  </cols>
  <sheetData>
    <row r="1" spans="1:19" ht="40.9" customHeight="1">
      <c r="B1"/>
      <c r="C1"/>
      <c r="D1" s="11"/>
      <c r="E1"/>
      <c r="F1"/>
      <c r="G1"/>
      <c r="H1"/>
      <c r="I1" s="11"/>
      <c r="J1"/>
      <c r="K1"/>
      <c r="L1"/>
      <c r="M1"/>
      <c r="N1"/>
      <c r="O1"/>
    </row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B3" s="366" t="s">
        <v>136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</row>
    <row r="4" spans="1:19" ht="10.9" customHeight="1" thickBot="1"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</row>
    <row r="5" spans="1:19" ht="14.45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</row>
    <row r="6" spans="1:19" customFormat="1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customFormat="1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customFormat="1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customFormat="1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customFormat="1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customFormat="1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customFormat="1" ht="28.9" customHeight="1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customFormat="1" ht="22.9" customHeight="1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customFormat="1" ht="24" customHeight="1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customFormat="1" ht="18.600000000000001" customHeight="1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customFormat="1" ht="24" customHeight="1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customFormat="1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customFormat="1" ht="26.45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customFormat="1" ht="24.6" customHeight="1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customFormat="1" ht="24.6" customHeight="1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customFormat="1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customFormat="1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customFormat="1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customFormat="1" ht="23.45" customHeight="1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customFormat="1" ht="24" customHeight="1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customFormat="1" ht="24.6" customHeight="1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customFormat="1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customFormat="1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customFormat="1" ht="23.45" customHeight="1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customFormat="1" ht="53.45" customHeight="1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customFormat="1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customFormat="1" ht="22.15" customHeight="1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customFormat="1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customFormat="1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customFormat="1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customFormat="1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customFormat="1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customFormat="1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customFormat="1" ht="25.9" customHeight="1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customFormat="1" ht="19.899999999999999" customHeight="1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customFormat="1" ht="22.15" customHeight="1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customFormat="1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customFormat="1" ht="21.6" customHeight="1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customFormat="1" ht="18.600000000000001" customHeight="1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customFormat="1" ht="20.45" customHeight="1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customFormat="1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customFormat="1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customFormat="1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customFormat="1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customFormat="1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customFormat="1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customFormat="1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customFormat="1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102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102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102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102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102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102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102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102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102"/>
      <c r="Q62" s="11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102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102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102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102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102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102"/>
      <c r="Q68" s="11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102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102"/>
      <c r="Q70" s="113"/>
      <c r="R70" s="131">
        <f t="shared" si="3"/>
        <v>0</v>
      </c>
      <c r="S70" s="34"/>
    </row>
    <row r="71" spans="1:19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102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102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102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7"/>
      <c r="Q74" s="22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49"/>
    </row>
    <row r="76" spans="1:19">
      <c r="A76" s="24"/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</row>
  </sheetData>
  <mergeCells count="21">
    <mergeCell ref="B2:O2"/>
    <mergeCell ref="B3:O3"/>
    <mergeCell ref="F9:F10"/>
    <mergeCell ref="O9:O10"/>
    <mergeCell ref="P9:P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68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="86" zoomScaleNormal="86" zoomScaleSheetLayoutView="112" workbookViewId="0">
      <pane ySplit="10" topLeftCell="A71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style="3" customWidth="1"/>
    <col min="2" max="2" width="8.85546875" style="3" customWidth="1"/>
    <col min="3" max="4" width="10.5703125" style="3" customWidth="1"/>
    <col min="5" max="5" width="15.85546875" style="3" customWidth="1"/>
    <col min="6" max="6" width="10" style="3" customWidth="1"/>
    <col min="7" max="7" width="7.140625" style="3" customWidth="1"/>
    <col min="8" max="9" width="9" style="3" customWidth="1"/>
    <col min="10" max="10" width="9.5703125" style="3" customWidth="1"/>
    <col min="11" max="12" width="8.85546875" style="3"/>
    <col min="13" max="13" width="10" style="3" customWidth="1"/>
    <col min="14" max="15" width="10.28515625" style="3" customWidth="1"/>
    <col min="16" max="16" width="8.85546875" style="3"/>
    <col min="17" max="18" width="9.140625" style="3"/>
    <col min="19" max="238" width="8.85546875" style="3"/>
    <col min="239" max="239" width="34" style="3" customWidth="1"/>
    <col min="240" max="240" width="11.28515625" style="3" customWidth="1"/>
    <col min="241" max="241" width="11" style="3" customWidth="1"/>
    <col min="242" max="248" width="8.85546875" style="3"/>
    <col min="249" max="250" width="10.7109375" style="3" customWidth="1"/>
    <col min="251" max="251" width="8.85546875" style="3"/>
    <col min="252" max="252" width="11.5703125" style="3" customWidth="1"/>
    <col min="253" max="253" width="13.7109375" style="3" customWidth="1"/>
    <col min="254" max="257" width="9.28515625" style="3" customWidth="1"/>
    <col min="258" max="494" width="8.85546875" style="3"/>
    <col min="495" max="495" width="34" style="3" customWidth="1"/>
    <col min="496" max="496" width="11.28515625" style="3" customWidth="1"/>
    <col min="497" max="497" width="11" style="3" customWidth="1"/>
    <col min="498" max="504" width="8.85546875" style="3"/>
    <col min="505" max="506" width="10.7109375" style="3" customWidth="1"/>
    <col min="507" max="507" width="8.85546875" style="3"/>
    <col min="508" max="508" width="11.5703125" style="3" customWidth="1"/>
    <col min="509" max="509" width="13.7109375" style="3" customWidth="1"/>
    <col min="510" max="513" width="9.28515625" style="3" customWidth="1"/>
    <col min="514" max="750" width="8.85546875" style="3"/>
    <col min="751" max="751" width="34" style="3" customWidth="1"/>
    <col min="752" max="752" width="11.28515625" style="3" customWidth="1"/>
    <col min="753" max="753" width="11" style="3" customWidth="1"/>
    <col min="754" max="760" width="8.85546875" style="3"/>
    <col min="761" max="762" width="10.7109375" style="3" customWidth="1"/>
    <col min="763" max="763" width="8.85546875" style="3"/>
    <col min="764" max="764" width="11.5703125" style="3" customWidth="1"/>
    <col min="765" max="765" width="13.7109375" style="3" customWidth="1"/>
    <col min="766" max="769" width="9.28515625" style="3" customWidth="1"/>
    <col min="770" max="1006" width="8.85546875" style="3"/>
    <col min="1007" max="1007" width="34" style="3" customWidth="1"/>
    <col min="1008" max="1008" width="11.28515625" style="3" customWidth="1"/>
    <col min="1009" max="1009" width="11" style="3" customWidth="1"/>
    <col min="1010" max="1016" width="8.85546875" style="3"/>
    <col min="1017" max="1018" width="10.7109375" style="3" customWidth="1"/>
    <col min="1019" max="1019" width="8.85546875" style="3"/>
    <col min="1020" max="1020" width="11.5703125" style="3" customWidth="1"/>
    <col min="1021" max="1021" width="13.7109375" style="3" customWidth="1"/>
    <col min="1022" max="1025" width="9.28515625" style="3" customWidth="1"/>
    <col min="1026" max="1262" width="8.85546875" style="3"/>
    <col min="1263" max="1263" width="34" style="3" customWidth="1"/>
    <col min="1264" max="1264" width="11.28515625" style="3" customWidth="1"/>
    <col min="1265" max="1265" width="11" style="3" customWidth="1"/>
    <col min="1266" max="1272" width="8.85546875" style="3"/>
    <col min="1273" max="1274" width="10.7109375" style="3" customWidth="1"/>
    <col min="1275" max="1275" width="8.85546875" style="3"/>
    <col min="1276" max="1276" width="11.5703125" style="3" customWidth="1"/>
    <col min="1277" max="1277" width="13.7109375" style="3" customWidth="1"/>
    <col min="1278" max="1281" width="9.28515625" style="3" customWidth="1"/>
    <col min="1282" max="1518" width="8.85546875" style="3"/>
    <col min="1519" max="1519" width="34" style="3" customWidth="1"/>
    <col min="1520" max="1520" width="11.28515625" style="3" customWidth="1"/>
    <col min="1521" max="1521" width="11" style="3" customWidth="1"/>
    <col min="1522" max="1528" width="8.85546875" style="3"/>
    <col min="1529" max="1530" width="10.7109375" style="3" customWidth="1"/>
    <col min="1531" max="1531" width="8.85546875" style="3"/>
    <col min="1532" max="1532" width="11.5703125" style="3" customWidth="1"/>
    <col min="1533" max="1533" width="13.7109375" style="3" customWidth="1"/>
    <col min="1534" max="1537" width="9.28515625" style="3" customWidth="1"/>
    <col min="1538" max="1774" width="8.85546875" style="3"/>
    <col min="1775" max="1775" width="34" style="3" customWidth="1"/>
    <col min="1776" max="1776" width="11.28515625" style="3" customWidth="1"/>
    <col min="1777" max="1777" width="11" style="3" customWidth="1"/>
    <col min="1778" max="1784" width="8.85546875" style="3"/>
    <col min="1785" max="1786" width="10.7109375" style="3" customWidth="1"/>
    <col min="1787" max="1787" width="8.85546875" style="3"/>
    <col min="1788" max="1788" width="11.5703125" style="3" customWidth="1"/>
    <col min="1789" max="1789" width="13.7109375" style="3" customWidth="1"/>
    <col min="1790" max="1793" width="9.28515625" style="3" customWidth="1"/>
    <col min="1794" max="2030" width="8.85546875" style="3"/>
    <col min="2031" max="2031" width="34" style="3" customWidth="1"/>
    <col min="2032" max="2032" width="11.28515625" style="3" customWidth="1"/>
    <col min="2033" max="2033" width="11" style="3" customWidth="1"/>
    <col min="2034" max="2040" width="8.85546875" style="3"/>
    <col min="2041" max="2042" width="10.7109375" style="3" customWidth="1"/>
    <col min="2043" max="2043" width="8.85546875" style="3"/>
    <col min="2044" max="2044" width="11.5703125" style="3" customWidth="1"/>
    <col min="2045" max="2045" width="13.7109375" style="3" customWidth="1"/>
    <col min="2046" max="2049" width="9.28515625" style="3" customWidth="1"/>
    <col min="2050" max="2286" width="8.85546875" style="3"/>
    <col min="2287" max="2287" width="34" style="3" customWidth="1"/>
    <col min="2288" max="2288" width="11.28515625" style="3" customWidth="1"/>
    <col min="2289" max="2289" width="11" style="3" customWidth="1"/>
    <col min="2290" max="2296" width="8.85546875" style="3"/>
    <col min="2297" max="2298" width="10.7109375" style="3" customWidth="1"/>
    <col min="2299" max="2299" width="8.85546875" style="3"/>
    <col min="2300" max="2300" width="11.5703125" style="3" customWidth="1"/>
    <col min="2301" max="2301" width="13.7109375" style="3" customWidth="1"/>
    <col min="2302" max="2305" width="9.28515625" style="3" customWidth="1"/>
    <col min="2306" max="2542" width="8.85546875" style="3"/>
    <col min="2543" max="2543" width="34" style="3" customWidth="1"/>
    <col min="2544" max="2544" width="11.28515625" style="3" customWidth="1"/>
    <col min="2545" max="2545" width="11" style="3" customWidth="1"/>
    <col min="2546" max="2552" width="8.85546875" style="3"/>
    <col min="2553" max="2554" width="10.7109375" style="3" customWidth="1"/>
    <col min="2555" max="2555" width="8.85546875" style="3"/>
    <col min="2556" max="2556" width="11.5703125" style="3" customWidth="1"/>
    <col min="2557" max="2557" width="13.7109375" style="3" customWidth="1"/>
    <col min="2558" max="2561" width="9.28515625" style="3" customWidth="1"/>
    <col min="2562" max="2798" width="8.85546875" style="3"/>
    <col min="2799" max="2799" width="34" style="3" customWidth="1"/>
    <col min="2800" max="2800" width="11.28515625" style="3" customWidth="1"/>
    <col min="2801" max="2801" width="11" style="3" customWidth="1"/>
    <col min="2802" max="2808" width="8.85546875" style="3"/>
    <col min="2809" max="2810" width="10.7109375" style="3" customWidth="1"/>
    <col min="2811" max="2811" width="8.85546875" style="3"/>
    <col min="2812" max="2812" width="11.5703125" style="3" customWidth="1"/>
    <col min="2813" max="2813" width="13.7109375" style="3" customWidth="1"/>
    <col min="2814" max="2817" width="9.28515625" style="3" customWidth="1"/>
    <col min="2818" max="3054" width="8.85546875" style="3"/>
    <col min="3055" max="3055" width="34" style="3" customWidth="1"/>
    <col min="3056" max="3056" width="11.28515625" style="3" customWidth="1"/>
    <col min="3057" max="3057" width="11" style="3" customWidth="1"/>
    <col min="3058" max="3064" width="8.85546875" style="3"/>
    <col min="3065" max="3066" width="10.7109375" style="3" customWidth="1"/>
    <col min="3067" max="3067" width="8.85546875" style="3"/>
    <col min="3068" max="3068" width="11.5703125" style="3" customWidth="1"/>
    <col min="3069" max="3069" width="13.7109375" style="3" customWidth="1"/>
    <col min="3070" max="3073" width="9.28515625" style="3" customWidth="1"/>
    <col min="3074" max="3310" width="8.85546875" style="3"/>
    <col min="3311" max="3311" width="34" style="3" customWidth="1"/>
    <col min="3312" max="3312" width="11.28515625" style="3" customWidth="1"/>
    <col min="3313" max="3313" width="11" style="3" customWidth="1"/>
    <col min="3314" max="3320" width="8.85546875" style="3"/>
    <col min="3321" max="3322" width="10.7109375" style="3" customWidth="1"/>
    <col min="3323" max="3323" width="8.85546875" style="3"/>
    <col min="3324" max="3324" width="11.5703125" style="3" customWidth="1"/>
    <col min="3325" max="3325" width="13.7109375" style="3" customWidth="1"/>
    <col min="3326" max="3329" width="9.28515625" style="3" customWidth="1"/>
    <col min="3330" max="3566" width="8.85546875" style="3"/>
    <col min="3567" max="3567" width="34" style="3" customWidth="1"/>
    <col min="3568" max="3568" width="11.28515625" style="3" customWidth="1"/>
    <col min="3569" max="3569" width="11" style="3" customWidth="1"/>
    <col min="3570" max="3576" width="8.85546875" style="3"/>
    <col min="3577" max="3578" width="10.7109375" style="3" customWidth="1"/>
    <col min="3579" max="3579" width="8.85546875" style="3"/>
    <col min="3580" max="3580" width="11.5703125" style="3" customWidth="1"/>
    <col min="3581" max="3581" width="13.7109375" style="3" customWidth="1"/>
    <col min="3582" max="3585" width="9.28515625" style="3" customWidth="1"/>
    <col min="3586" max="3822" width="8.85546875" style="3"/>
    <col min="3823" max="3823" width="34" style="3" customWidth="1"/>
    <col min="3824" max="3824" width="11.28515625" style="3" customWidth="1"/>
    <col min="3825" max="3825" width="11" style="3" customWidth="1"/>
    <col min="3826" max="3832" width="8.85546875" style="3"/>
    <col min="3833" max="3834" width="10.7109375" style="3" customWidth="1"/>
    <col min="3835" max="3835" width="8.85546875" style="3"/>
    <col min="3836" max="3836" width="11.5703125" style="3" customWidth="1"/>
    <col min="3837" max="3837" width="13.7109375" style="3" customWidth="1"/>
    <col min="3838" max="3841" width="9.28515625" style="3" customWidth="1"/>
    <col min="3842" max="4078" width="8.85546875" style="3"/>
    <col min="4079" max="4079" width="34" style="3" customWidth="1"/>
    <col min="4080" max="4080" width="11.28515625" style="3" customWidth="1"/>
    <col min="4081" max="4081" width="11" style="3" customWidth="1"/>
    <col min="4082" max="4088" width="8.85546875" style="3"/>
    <col min="4089" max="4090" width="10.7109375" style="3" customWidth="1"/>
    <col min="4091" max="4091" width="8.85546875" style="3"/>
    <col min="4092" max="4092" width="11.5703125" style="3" customWidth="1"/>
    <col min="4093" max="4093" width="13.7109375" style="3" customWidth="1"/>
    <col min="4094" max="4097" width="9.28515625" style="3" customWidth="1"/>
    <col min="4098" max="4334" width="8.85546875" style="3"/>
    <col min="4335" max="4335" width="34" style="3" customWidth="1"/>
    <col min="4336" max="4336" width="11.28515625" style="3" customWidth="1"/>
    <col min="4337" max="4337" width="11" style="3" customWidth="1"/>
    <col min="4338" max="4344" width="8.85546875" style="3"/>
    <col min="4345" max="4346" width="10.7109375" style="3" customWidth="1"/>
    <col min="4347" max="4347" width="8.85546875" style="3"/>
    <col min="4348" max="4348" width="11.5703125" style="3" customWidth="1"/>
    <col min="4349" max="4349" width="13.7109375" style="3" customWidth="1"/>
    <col min="4350" max="4353" width="9.28515625" style="3" customWidth="1"/>
    <col min="4354" max="4590" width="8.85546875" style="3"/>
    <col min="4591" max="4591" width="34" style="3" customWidth="1"/>
    <col min="4592" max="4592" width="11.28515625" style="3" customWidth="1"/>
    <col min="4593" max="4593" width="11" style="3" customWidth="1"/>
    <col min="4594" max="4600" width="8.85546875" style="3"/>
    <col min="4601" max="4602" width="10.7109375" style="3" customWidth="1"/>
    <col min="4603" max="4603" width="8.85546875" style="3"/>
    <col min="4604" max="4604" width="11.5703125" style="3" customWidth="1"/>
    <col min="4605" max="4605" width="13.7109375" style="3" customWidth="1"/>
    <col min="4606" max="4609" width="9.28515625" style="3" customWidth="1"/>
    <col min="4610" max="4846" width="8.85546875" style="3"/>
    <col min="4847" max="4847" width="34" style="3" customWidth="1"/>
    <col min="4848" max="4848" width="11.28515625" style="3" customWidth="1"/>
    <col min="4849" max="4849" width="11" style="3" customWidth="1"/>
    <col min="4850" max="4856" width="8.85546875" style="3"/>
    <col min="4857" max="4858" width="10.7109375" style="3" customWidth="1"/>
    <col min="4859" max="4859" width="8.85546875" style="3"/>
    <col min="4860" max="4860" width="11.5703125" style="3" customWidth="1"/>
    <col min="4861" max="4861" width="13.7109375" style="3" customWidth="1"/>
    <col min="4862" max="4865" width="9.28515625" style="3" customWidth="1"/>
    <col min="4866" max="5102" width="8.85546875" style="3"/>
    <col min="5103" max="5103" width="34" style="3" customWidth="1"/>
    <col min="5104" max="5104" width="11.28515625" style="3" customWidth="1"/>
    <col min="5105" max="5105" width="11" style="3" customWidth="1"/>
    <col min="5106" max="5112" width="8.85546875" style="3"/>
    <col min="5113" max="5114" width="10.7109375" style="3" customWidth="1"/>
    <col min="5115" max="5115" width="8.85546875" style="3"/>
    <col min="5116" max="5116" width="11.5703125" style="3" customWidth="1"/>
    <col min="5117" max="5117" width="13.7109375" style="3" customWidth="1"/>
    <col min="5118" max="5121" width="9.28515625" style="3" customWidth="1"/>
    <col min="5122" max="5358" width="8.85546875" style="3"/>
    <col min="5359" max="5359" width="34" style="3" customWidth="1"/>
    <col min="5360" max="5360" width="11.28515625" style="3" customWidth="1"/>
    <col min="5361" max="5361" width="11" style="3" customWidth="1"/>
    <col min="5362" max="5368" width="8.85546875" style="3"/>
    <col min="5369" max="5370" width="10.7109375" style="3" customWidth="1"/>
    <col min="5371" max="5371" width="8.85546875" style="3"/>
    <col min="5372" max="5372" width="11.5703125" style="3" customWidth="1"/>
    <col min="5373" max="5373" width="13.7109375" style="3" customWidth="1"/>
    <col min="5374" max="5377" width="9.28515625" style="3" customWidth="1"/>
    <col min="5378" max="5614" width="8.85546875" style="3"/>
    <col min="5615" max="5615" width="34" style="3" customWidth="1"/>
    <col min="5616" max="5616" width="11.28515625" style="3" customWidth="1"/>
    <col min="5617" max="5617" width="11" style="3" customWidth="1"/>
    <col min="5618" max="5624" width="8.85546875" style="3"/>
    <col min="5625" max="5626" width="10.7109375" style="3" customWidth="1"/>
    <col min="5627" max="5627" width="8.85546875" style="3"/>
    <col min="5628" max="5628" width="11.5703125" style="3" customWidth="1"/>
    <col min="5629" max="5629" width="13.7109375" style="3" customWidth="1"/>
    <col min="5630" max="5633" width="9.28515625" style="3" customWidth="1"/>
    <col min="5634" max="5870" width="8.85546875" style="3"/>
    <col min="5871" max="5871" width="34" style="3" customWidth="1"/>
    <col min="5872" max="5872" width="11.28515625" style="3" customWidth="1"/>
    <col min="5873" max="5873" width="11" style="3" customWidth="1"/>
    <col min="5874" max="5880" width="8.85546875" style="3"/>
    <col min="5881" max="5882" width="10.7109375" style="3" customWidth="1"/>
    <col min="5883" max="5883" width="8.85546875" style="3"/>
    <col min="5884" max="5884" width="11.5703125" style="3" customWidth="1"/>
    <col min="5885" max="5885" width="13.7109375" style="3" customWidth="1"/>
    <col min="5886" max="5889" width="9.28515625" style="3" customWidth="1"/>
    <col min="5890" max="6126" width="8.85546875" style="3"/>
    <col min="6127" max="6127" width="34" style="3" customWidth="1"/>
    <col min="6128" max="6128" width="11.28515625" style="3" customWidth="1"/>
    <col min="6129" max="6129" width="11" style="3" customWidth="1"/>
    <col min="6130" max="6136" width="8.85546875" style="3"/>
    <col min="6137" max="6138" width="10.7109375" style="3" customWidth="1"/>
    <col min="6139" max="6139" width="8.85546875" style="3"/>
    <col min="6140" max="6140" width="11.5703125" style="3" customWidth="1"/>
    <col min="6141" max="6141" width="13.7109375" style="3" customWidth="1"/>
    <col min="6142" max="6145" width="9.28515625" style="3" customWidth="1"/>
    <col min="6146" max="6382" width="8.85546875" style="3"/>
    <col min="6383" max="6383" width="34" style="3" customWidth="1"/>
    <col min="6384" max="6384" width="11.28515625" style="3" customWidth="1"/>
    <col min="6385" max="6385" width="11" style="3" customWidth="1"/>
    <col min="6386" max="6392" width="8.85546875" style="3"/>
    <col min="6393" max="6394" width="10.7109375" style="3" customWidth="1"/>
    <col min="6395" max="6395" width="8.85546875" style="3"/>
    <col min="6396" max="6396" width="11.5703125" style="3" customWidth="1"/>
    <col min="6397" max="6397" width="13.7109375" style="3" customWidth="1"/>
    <col min="6398" max="6401" width="9.28515625" style="3" customWidth="1"/>
    <col min="6402" max="6638" width="8.85546875" style="3"/>
    <col min="6639" max="6639" width="34" style="3" customWidth="1"/>
    <col min="6640" max="6640" width="11.28515625" style="3" customWidth="1"/>
    <col min="6641" max="6641" width="11" style="3" customWidth="1"/>
    <col min="6642" max="6648" width="8.85546875" style="3"/>
    <col min="6649" max="6650" width="10.7109375" style="3" customWidth="1"/>
    <col min="6651" max="6651" width="8.85546875" style="3"/>
    <col min="6652" max="6652" width="11.5703125" style="3" customWidth="1"/>
    <col min="6653" max="6653" width="13.7109375" style="3" customWidth="1"/>
    <col min="6654" max="6657" width="9.28515625" style="3" customWidth="1"/>
    <col min="6658" max="6894" width="8.85546875" style="3"/>
    <col min="6895" max="6895" width="34" style="3" customWidth="1"/>
    <col min="6896" max="6896" width="11.28515625" style="3" customWidth="1"/>
    <col min="6897" max="6897" width="11" style="3" customWidth="1"/>
    <col min="6898" max="6904" width="8.85546875" style="3"/>
    <col min="6905" max="6906" width="10.7109375" style="3" customWidth="1"/>
    <col min="6907" max="6907" width="8.85546875" style="3"/>
    <col min="6908" max="6908" width="11.5703125" style="3" customWidth="1"/>
    <col min="6909" max="6909" width="13.7109375" style="3" customWidth="1"/>
    <col min="6910" max="6913" width="9.28515625" style="3" customWidth="1"/>
    <col min="6914" max="7150" width="8.85546875" style="3"/>
    <col min="7151" max="7151" width="34" style="3" customWidth="1"/>
    <col min="7152" max="7152" width="11.28515625" style="3" customWidth="1"/>
    <col min="7153" max="7153" width="11" style="3" customWidth="1"/>
    <col min="7154" max="7160" width="8.85546875" style="3"/>
    <col min="7161" max="7162" width="10.7109375" style="3" customWidth="1"/>
    <col min="7163" max="7163" width="8.85546875" style="3"/>
    <col min="7164" max="7164" width="11.5703125" style="3" customWidth="1"/>
    <col min="7165" max="7165" width="13.7109375" style="3" customWidth="1"/>
    <col min="7166" max="7169" width="9.28515625" style="3" customWidth="1"/>
    <col min="7170" max="7406" width="8.85546875" style="3"/>
    <col min="7407" max="7407" width="34" style="3" customWidth="1"/>
    <col min="7408" max="7408" width="11.28515625" style="3" customWidth="1"/>
    <col min="7409" max="7409" width="11" style="3" customWidth="1"/>
    <col min="7410" max="7416" width="8.85546875" style="3"/>
    <col min="7417" max="7418" width="10.7109375" style="3" customWidth="1"/>
    <col min="7419" max="7419" width="8.85546875" style="3"/>
    <col min="7420" max="7420" width="11.5703125" style="3" customWidth="1"/>
    <col min="7421" max="7421" width="13.7109375" style="3" customWidth="1"/>
    <col min="7422" max="7425" width="9.28515625" style="3" customWidth="1"/>
    <col min="7426" max="7662" width="8.85546875" style="3"/>
    <col min="7663" max="7663" width="34" style="3" customWidth="1"/>
    <col min="7664" max="7664" width="11.28515625" style="3" customWidth="1"/>
    <col min="7665" max="7665" width="11" style="3" customWidth="1"/>
    <col min="7666" max="7672" width="8.85546875" style="3"/>
    <col min="7673" max="7674" width="10.7109375" style="3" customWidth="1"/>
    <col min="7675" max="7675" width="8.85546875" style="3"/>
    <col min="7676" max="7676" width="11.5703125" style="3" customWidth="1"/>
    <col min="7677" max="7677" width="13.7109375" style="3" customWidth="1"/>
    <col min="7678" max="7681" width="9.28515625" style="3" customWidth="1"/>
    <col min="7682" max="7918" width="8.85546875" style="3"/>
    <col min="7919" max="7919" width="34" style="3" customWidth="1"/>
    <col min="7920" max="7920" width="11.28515625" style="3" customWidth="1"/>
    <col min="7921" max="7921" width="11" style="3" customWidth="1"/>
    <col min="7922" max="7928" width="8.85546875" style="3"/>
    <col min="7929" max="7930" width="10.7109375" style="3" customWidth="1"/>
    <col min="7931" max="7931" width="8.85546875" style="3"/>
    <col min="7932" max="7932" width="11.5703125" style="3" customWidth="1"/>
    <col min="7933" max="7933" width="13.7109375" style="3" customWidth="1"/>
    <col min="7934" max="7937" width="9.28515625" style="3" customWidth="1"/>
    <col min="7938" max="8174" width="8.85546875" style="3"/>
    <col min="8175" max="8175" width="34" style="3" customWidth="1"/>
    <col min="8176" max="8176" width="11.28515625" style="3" customWidth="1"/>
    <col min="8177" max="8177" width="11" style="3" customWidth="1"/>
    <col min="8178" max="8184" width="8.85546875" style="3"/>
    <col min="8185" max="8186" width="10.7109375" style="3" customWidth="1"/>
    <col min="8187" max="8187" width="8.85546875" style="3"/>
    <col min="8188" max="8188" width="11.5703125" style="3" customWidth="1"/>
    <col min="8189" max="8189" width="13.7109375" style="3" customWidth="1"/>
    <col min="8190" max="8193" width="9.28515625" style="3" customWidth="1"/>
    <col min="8194" max="8430" width="8.85546875" style="3"/>
    <col min="8431" max="8431" width="34" style="3" customWidth="1"/>
    <col min="8432" max="8432" width="11.28515625" style="3" customWidth="1"/>
    <col min="8433" max="8433" width="11" style="3" customWidth="1"/>
    <col min="8434" max="8440" width="8.85546875" style="3"/>
    <col min="8441" max="8442" width="10.7109375" style="3" customWidth="1"/>
    <col min="8443" max="8443" width="8.85546875" style="3"/>
    <col min="8444" max="8444" width="11.5703125" style="3" customWidth="1"/>
    <col min="8445" max="8445" width="13.7109375" style="3" customWidth="1"/>
    <col min="8446" max="8449" width="9.28515625" style="3" customWidth="1"/>
    <col min="8450" max="8686" width="8.85546875" style="3"/>
    <col min="8687" max="8687" width="34" style="3" customWidth="1"/>
    <col min="8688" max="8688" width="11.28515625" style="3" customWidth="1"/>
    <col min="8689" max="8689" width="11" style="3" customWidth="1"/>
    <col min="8690" max="8696" width="8.85546875" style="3"/>
    <col min="8697" max="8698" width="10.7109375" style="3" customWidth="1"/>
    <col min="8699" max="8699" width="8.85546875" style="3"/>
    <col min="8700" max="8700" width="11.5703125" style="3" customWidth="1"/>
    <col min="8701" max="8701" width="13.7109375" style="3" customWidth="1"/>
    <col min="8702" max="8705" width="9.28515625" style="3" customWidth="1"/>
    <col min="8706" max="8942" width="8.85546875" style="3"/>
    <col min="8943" max="8943" width="34" style="3" customWidth="1"/>
    <col min="8944" max="8944" width="11.28515625" style="3" customWidth="1"/>
    <col min="8945" max="8945" width="11" style="3" customWidth="1"/>
    <col min="8946" max="8952" width="8.85546875" style="3"/>
    <col min="8953" max="8954" width="10.7109375" style="3" customWidth="1"/>
    <col min="8955" max="8955" width="8.85546875" style="3"/>
    <col min="8956" max="8956" width="11.5703125" style="3" customWidth="1"/>
    <col min="8957" max="8957" width="13.7109375" style="3" customWidth="1"/>
    <col min="8958" max="8961" width="9.28515625" style="3" customWidth="1"/>
    <col min="8962" max="9198" width="8.85546875" style="3"/>
    <col min="9199" max="9199" width="34" style="3" customWidth="1"/>
    <col min="9200" max="9200" width="11.28515625" style="3" customWidth="1"/>
    <col min="9201" max="9201" width="11" style="3" customWidth="1"/>
    <col min="9202" max="9208" width="8.85546875" style="3"/>
    <col min="9209" max="9210" width="10.7109375" style="3" customWidth="1"/>
    <col min="9211" max="9211" width="8.85546875" style="3"/>
    <col min="9212" max="9212" width="11.5703125" style="3" customWidth="1"/>
    <col min="9213" max="9213" width="13.7109375" style="3" customWidth="1"/>
    <col min="9214" max="9217" width="9.28515625" style="3" customWidth="1"/>
    <col min="9218" max="9454" width="8.85546875" style="3"/>
    <col min="9455" max="9455" width="34" style="3" customWidth="1"/>
    <col min="9456" max="9456" width="11.28515625" style="3" customWidth="1"/>
    <col min="9457" max="9457" width="11" style="3" customWidth="1"/>
    <col min="9458" max="9464" width="8.85546875" style="3"/>
    <col min="9465" max="9466" width="10.7109375" style="3" customWidth="1"/>
    <col min="9467" max="9467" width="8.85546875" style="3"/>
    <col min="9468" max="9468" width="11.5703125" style="3" customWidth="1"/>
    <col min="9469" max="9469" width="13.7109375" style="3" customWidth="1"/>
    <col min="9470" max="9473" width="9.28515625" style="3" customWidth="1"/>
    <col min="9474" max="9710" width="8.85546875" style="3"/>
    <col min="9711" max="9711" width="34" style="3" customWidth="1"/>
    <col min="9712" max="9712" width="11.28515625" style="3" customWidth="1"/>
    <col min="9713" max="9713" width="11" style="3" customWidth="1"/>
    <col min="9714" max="9720" width="8.85546875" style="3"/>
    <col min="9721" max="9722" width="10.7109375" style="3" customWidth="1"/>
    <col min="9723" max="9723" width="8.85546875" style="3"/>
    <col min="9724" max="9724" width="11.5703125" style="3" customWidth="1"/>
    <col min="9725" max="9725" width="13.7109375" style="3" customWidth="1"/>
    <col min="9726" max="9729" width="9.28515625" style="3" customWidth="1"/>
    <col min="9730" max="9966" width="8.85546875" style="3"/>
    <col min="9967" max="9967" width="34" style="3" customWidth="1"/>
    <col min="9968" max="9968" width="11.28515625" style="3" customWidth="1"/>
    <col min="9969" max="9969" width="11" style="3" customWidth="1"/>
    <col min="9970" max="9976" width="8.85546875" style="3"/>
    <col min="9977" max="9978" width="10.7109375" style="3" customWidth="1"/>
    <col min="9979" max="9979" width="8.85546875" style="3"/>
    <col min="9980" max="9980" width="11.5703125" style="3" customWidth="1"/>
    <col min="9981" max="9981" width="13.7109375" style="3" customWidth="1"/>
    <col min="9982" max="9985" width="9.28515625" style="3" customWidth="1"/>
    <col min="9986" max="10222" width="8.85546875" style="3"/>
    <col min="10223" max="10223" width="34" style="3" customWidth="1"/>
    <col min="10224" max="10224" width="11.28515625" style="3" customWidth="1"/>
    <col min="10225" max="10225" width="11" style="3" customWidth="1"/>
    <col min="10226" max="10232" width="8.85546875" style="3"/>
    <col min="10233" max="10234" width="10.7109375" style="3" customWidth="1"/>
    <col min="10235" max="10235" width="8.85546875" style="3"/>
    <col min="10236" max="10236" width="11.5703125" style="3" customWidth="1"/>
    <col min="10237" max="10237" width="13.7109375" style="3" customWidth="1"/>
    <col min="10238" max="10241" width="9.28515625" style="3" customWidth="1"/>
    <col min="10242" max="10478" width="8.85546875" style="3"/>
    <col min="10479" max="10479" width="34" style="3" customWidth="1"/>
    <col min="10480" max="10480" width="11.28515625" style="3" customWidth="1"/>
    <col min="10481" max="10481" width="11" style="3" customWidth="1"/>
    <col min="10482" max="10488" width="8.85546875" style="3"/>
    <col min="10489" max="10490" width="10.7109375" style="3" customWidth="1"/>
    <col min="10491" max="10491" width="8.85546875" style="3"/>
    <col min="10492" max="10492" width="11.5703125" style="3" customWidth="1"/>
    <col min="10493" max="10493" width="13.7109375" style="3" customWidth="1"/>
    <col min="10494" max="10497" width="9.28515625" style="3" customWidth="1"/>
    <col min="10498" max="10734" width="8.85546875" style="3"/>
    <col min="10735" max="10735" width="34" style="3" customWidth="1"/>
    <col min="10736" max="10736" width="11.28515625" style="3" customWidth="1"/>
    <col min="10737" max="10737" width="11" style="3" customWidth="1"/>
    <col min="10738" max="10744" width="8.85546875" style="3"/>
    <col min="10745" max="10746" width="10.7109375" style="3" customWidth="1"/>
    <col min="10747" max="10747" width="8.85546875" style="3"/>
    <col min="10748" max="10748" width="11.5703125" style="3" customWidth="1"/>
    <col min="10749" max="10749" width="13.7109375" style="3" customWidth="1"/>
    <col min="10750" max="10753" width="9.28515625" style="3" customWidth="1"/>
    <col min="10754" max="10990" width="8.85546875" style="3"/>
    <col min="10991" max="10991" width="34" style="3" customWidth="1"/>
    <col min="10992" max="10992" width="11.28515625" style="3" customWidth="1"/>
    <col min="10993" max="10993" width="11" style="3" customWidth="1"/>
    <col min="10994" max="11000" width="8.85546875" style="3"/>
    <col min="11001" max="11002" width="10.7109375" style="3" customWidth="1"/>
    <col min="11003" max="11003" width="8.85546875" style="3"/>
    <col min="11004" max="11004" width="11.5703125" style="3" customWidth="1"/>
    <col min="11005" max="11005" width="13.7109375" style="3" customWidth="1"/>
    <col min="11006" max="11009" width="9.28515625" style="3" customWidth="1"/>
    <col min="11010" max="11246" width="8.85546875" style="3"/>
    <col min="11247" max="11247" width="34" style="3" customWidth="1"/>
    <col min="11248" max="11248" width="11.28515625" style="3" customWidth="1"/>
    <col min="11249" max="11249" width="11" style="3" customWidth="1"/>
    <col min="11250" max="11256" width="8.85546875" style="3"/>
    <col min="11257" max="11258" width="10.7109375" style="3" customWidth="1"/>
    <col min="11259" max="11259" width="8.85546875" style="3"/>
    <col min="11260" max="11260" width="11.5703125" style="3" customWidth="1"/>
    <col min="11261" max="11261" width="13.7109375" style="3" customWidth="1"/>
    <col min="11262" max="11265" width="9.28515625" style="3" customWidth="1"/>
    <col min="11266" max="11502" width="8.85546875" style="3"/>
    <col min="11503" max="11503" width="34" style="3" customWidth="1"/>
    <col min="11504" max="11504" width="11.28515625" style="3" customWidth="1"/>
    <col min="11505" max="11505" width="11" style="3" customWidth="1"/>
    <col min="11506" max="11512" width="8.85546875" style="3"/>
    <col min="11513" max="11514" width="10.7109375" style="3" customWidth="1"/>
    <col min="11515" max="11515" width="8.85546875" style="3"/>
    <col min="11516" max="11516" width="11.5703125" style="3" customWidth="1"/>
    <col min="11517" max="11517" width="13.7109375" style="3" customWidth="1"/>
    <col min="11518" max="11521" width="9.28515625" style="3" customWidth="1"/>
    <col min="11522" max="11758" width="8.85546875" style="3"/>
    <col min="11759" max="11759" width="34" style="3" customWidth="1"/>
    <col min="11760" max="11760" width="11.28515625" style="3" customWidth="1"/>
    <col min="11761" max="11761" width="11" style="3" customWidth="1"/>
    <col min="11762" max="11768" width="8.85546875" style="3"/>
    <col min="11769" max="11770" width="10.7109375" style="3" customWidth="1"/>
    <col min="11771" max="11771" width="8.85546875" style="3"/>
    <col min="11772" max="11772" width="11.5703125" style="3" customWidth="1"/>
    <col min="11773" max="11773" width="13.7109375" style="3" customWidth="1"/>
    <col min="11774" max="11777" width="9.28515625" style="3" customWidth="1"/>
    <col min="11778" max="12014" width="8.85546875" style="3"/>
    <col min="12015" max="12015" width="34" style="3" customWidth="1"/>
    <col min="12016" max="12016" width="11.28515625" style="3" customWidth="1"/>
    <col min="12017" max="12017" width="11" style="3" customWidth="1"/>
    <col min="12018" max="12024" width="8.85546875" style="3"/>
    <col min="12025" max="12026" width="10.7109375" style="3" customWidth="1"/>
    <col min="12027" max="12027" width="8.85546875" style="3"/>
    <col min="12028" max="12028" width="11.5703125" style="3" customWidth="1"/>
    <col min="12029" max="12029" width="13.7109375" style="3" customWidth="1"/>
    <col min="12030" max="12033" width="9.28515625" style="3" customWidth="1"/>
    <col min="12034" max="12270" width="8.85546875" style="3"/>
    <col min="12271" max="12271" width="34" style="3" customWidth="1"/>
    <col min="12272" max="12272" width="11.28515625" style="3" customWidth="1"/>
    <col min="12273" max="12273" width="11" style="3" customWidth="1"/>
    <col min="12274" max="12280" width="8.85546875" style="3"/>
    <col min="12281" max="12282" width="10.7109375" style="3" customWidth="1"/>
    <col min="12283" max="12283" width="8.85546875" style="3"/>
    <col min="12284" max="12284" width="11.5703125" style="3" customWidth="1"/>
    <col min="12285" max="12285" width="13.7109375" style="3" customWidth="1"/>
    <col min="12286" max="12289" width="9.28515625" style="3" customWidth="1"/>
    <col min="12290" max="12526" width="8.85546875" style="3"/>
    <col min="12527" max="12527" width="34" style="3" customWidth="1"/>
    <col min="12528" max="12528" width="11.28515625" style="3" customWidth="1"/>
    <col min="12529" max="12529" width="11" style="3" customWidth="1"/>
    <col min="12530" max="12536" width="8.85546875" style="3"/>
    <col min="12537" max="12538" width="10.7109375" style="3" customWidth="1"/>
    <col min="12539" max="12539" width="8.85546875" style="3"/>
    <col min="12540" max="12540" width="11.5703125" style="3" customWidth="1"/>
    <col min="12541" max="12541" width="13.7109375" style="3" customWidth="1"/>
    <col min="12542" max="12545" width="9.28515625" style="3" customWidth="1"/>
    <col min="12546" max="12782" width="8.85546875" style="3"/>
    <col min="12783" max="12783" width="34" style="3" customWidth="1"/>
    <col min="12784" max="12784" width="11.28515625" style="3" customWidth="1"/>
    <col min="12785" max="12785" width="11" style="3" customWidth="1"/>
    <col min="12786" max="12792" width="8.85546875" style="3"/>
    <col min="12793" max="12794" width="10.7109375" style="3" customWidth="1"/>
    <col min="12795" max="12795" width="8.85546875" style="3"/>
    <col min="12796" max="12796" width="11.5703125" style="3" customWidth="1"/>
    <col min="12797" max="12797" width="13.7109375" style="3" customWidth="1"/>
    <col min="12798" max="12801" width="9.28515625" style="3" customWidth="1"/>
    <col min="12802" max="13038" width="8.85546875" style="3"/>
    <col min="13039" max="13039" width="34" style="3" customWidth="1"/>
    <col min="13040" max="13040" width="11.28515625" style="3" customWidth="1"/>
    <col min="13041" max="13041" width="11" style="3" customWidth="1"/>
    <col min="13042" max="13048" width="8.85546875" style="3"/>
    <col min="13049" max="13050" width="10.7109375" style="3" customWidth="1"/>
    <col min="13051" max="13051" width="8.85546875" style="3"/>
    <col min="13052" max="13052" width="11.5703125" style="3" customWidth="1"/>
    <col min="13053" max="13053" width="13.7109375" style="3" customWidth="1"/>
    <col min="13054" max="13057" width="9.28515625" style="3" customWidth="1"/>
    <col min="13058" max="13294" width="8.85546875" style="3"/>
    <col min="13295" max="13295" width="34" style="3" customWidth="1"/>
    <col min="13296" max="13296" width="11.28515625" style="3" customWidth="1"/>
    <col min="13297" max="13297" width="11" style="3" customWidth="1"/>
    <col min="13298" max="13304" width="8.85546875" style="3"/>
    <col min="13305" max="13306" width="10.7109375" style="3" customWidth="1"/>
    <col min="13307" max="13307" width="8.85546875" style="3"/>
    <col min="13308" max="13308" width="11.5703125" style="3" customWidth="1"/>
    <col min="13309" max="13309" width="13.7109375" style="3" customWidth="1"/>
    <col min="13310" max="13313" width="9.28515625" style="3" customWidth="1"/>
    <col min="13314" max="13550" width="8.85546875" style="3"/>
    <col min="13551" max="13551" width="34" style="3" customWidth="1"/>
    <col min="13552" max="13552" width="11.28515625" style="3" customWidth="1"/>
    <col min="13553" max="13553" width="11" style="3" customWidth="1"/>
    <col min="13554" max="13560" width="8.85546875" style="3"/>
    <col min="13561" max="13562" width="10.7109375" style="3" customWidth="1"/>
    <col min="13563" max="13563" width="8.85546875" style="3"/>
    <col min="13564" max="13564" width="11.5703125" style="3" customWidth="1"/>
    <col min="13565" max="13565" width="13.7109375" style="3" customWidth="1"/>
    <col min="13566" max="13569" width="9.28515625" style="3" customWidth="1"/>
    <col min="13570" max="13806" width="8.85546875" style="3"/>
    <col min="13807" max="13807" width="34" style="3" customWidth="1"/>
    <col min="13808" max="13808" width="11.28515625" style="3" customWidth="1"/>
    <col min="13809" max="13809" width="11" style="3" customWidth="1"/>
    <col min="13810" max="13816" width="8.85546875" style="3"/>
    <col min="13817" max="13818" width="10.7109375" style="3" customWidth="1"/>
    <col min="13819" max="13819" width="8.85546875" style="3"/>
    <col min="13820" max="13820" width="11.5703125" style="3" customWidth="1"/>
    <col min="13821" max="13821" width="13.7109375" style="3" customWidth="1"/>
    <col min="13822" max="13825" width="9.28515625" style="3" customWidth="1"/>
    <col min="13826" max="14062" width="8.85546875" style="3"/>
    <col min="14063" max="14063" width="34" style="3" customWidth="1"/>
    <col min="14064" max="14064" width="11.28515625" style="3" customWidth="1"/>
    <col min="14065" max="14065" width="11" style="3" customWidth="1"/>
    <col min="14066" max="14072" width="8.85546875" style="3"/>
    <col min="14073" max="14074" width="10.7109375" style="3" customWidth="1"/>
    <col min="14075" max="14075" width="8.85546875" style="3"/>
    <col min="14076" max="14076" width="11.5703125" style="3" customWidth="1"/>
    <col min="14077" max="14077" width="13.7109375" style="3" customWidth="1"/>
    <col min="14078" max="14081" width="9.28515625" style="3" customWidth="1"/>
    <col min="14082" max="14318" width="8.85546875" style="3"/>
    <col min="14319" max="14319" width="34" style="3" customWidth="1"/>
    <col min="14320" max="14320" width="11.28515625" style="3" customWidth="1"/>
    <col min="14321" max="14321" width="11" style="3" customWidth="1"/>
    <col min="14322" max="14328" width="8.85546875" style="3"/>
    <col min="14329" max="14330" width="10.7109375" style="3" customWidth="1"/>
    <col min="14331" max="14331" width="8.85546875" style="3"/>
    <col min="14332" max="14332" width="11.5703125" style="3" customWidth="1"/>
    <col min="14333" max="14333" width="13.7109375" style="3" customWidth="1"/>
    <col min="14334" max="14337" width="9.28515625" style="3" customWidth="1"/>
    <col min="14338" max="14574" width="8.85546875" style="3"/>
    <col min="14575" max="14575" width="34" style="3" customWidth="1"/>
    <col min="14576" max="14576" width="11.28515625" style="3" customWidth="1"/>
    <col min="14577" max="14577" width="11" style="3" customWidth="1"/>
    <col min="14578" max="14584" width="8.85546875" style="3"/>
    <col min="14585" max="14586" width="10.7109375" style="3" customWidth="1"/>
    <col min="14587" max="14587" width="8.85546875" style="3"/>
    <col min="14588" max="14588" width="11.5703125" style="3" customWidth="1"/>
    <col min="14589" max="14589" width="13.7109375" style="3" customWidth="1"/>
    <col min="14590" max="14593" width="9.28515625" style="3" customWidth="1"/>
    <col min="14594" max="14830" width="8.85546875" style="3"/>
    <col min="14831" max="14831" width="34" style="3" customWidth="1"/>
    <col min="14832" max="14832" width="11.28515625" style="3" customWidth="1"/>
    <col min="14833" max="14833" width="11" style="3" customWidth="1"/>
    <col min="14834" max="14840" width="8.85546875" style="3"/>
    <col min="14841" max="14842" width="10.7109375" style="3" customWidth="1"/>
    <col min="14843" max="14843" width="8.85546875" style="3"/>
    <col min="14844" max="14844" width="11.5703125" style="3" customWidth="1"/>
    <col min="14845" max="14845" width="13.7109375" style="3" customWidth="1"/>
    <col min="14846" max="14849" width="9.28515625" style="3" customWidth="1"/>
    <col min="14850" max="15086" width="8.85546875" style="3"/>
    <col min="15087" max="15087" width="34" style="3" customWidth="1"/>
    <col min="15088" max="15088" width="11.28515625" style="3" customWidth="1"/>
    <col min="15089" max="15089" width="11" style="3" customWidth="1"/>
    <col min="15090" max="15096" width="8.85546875" style="3"/>
    <col min="15097" max="15098" width="10.7109375" style="3" customWidth="1"/>
    <col min="15099" max="15099" width="8.85546875" style="3"/>
    <col min="15100" max="15100" width="11.5703125" style="3" customWidth="1"/>
    <col min="15101" max="15101" width="13.7109375" style="3" customWidth="1"/>
    <col min="15102" max="15105" width="9.28515625" style="3" customWidth="1"/>
    <col min="15106" max="15342" width="8.85546875" style="3"/>
    <col min="15343" max="15343" width="34" style="3" customWidth="1"/>
    <col min="15344" max="15344" width="11.28515625" style="3" customWidth="1"/>
    <col min="15345" max="15345" width="11" style="3" customWidth="1"/>
    <col min="15346" max="15352" width="8.85546875" style="3"/>
    <col min="15353" max="15354" width="10.7109375" style="3" customWidth="1"/>
    <col min="15355" max="15355" width="8.85546875" style="3"/>
    <col min="15356" max="15356" width="11.5703125" style="3" customWidth="1"/>
    <col min="15357" max="15357" width="13.7109375" style="3" customWidth="1"/>
    <col min="15358" max="15361" width="9.28515625" style="3" customWidth="1"/>
    <col min="15362" max="15598" width="8.85546875" style="3"/>
    <col min="15599" max="15599" width="34" style="3" customWidth="1"/>
    <col min="15600" max="15600" width="11.28515625" style="3" customWidth="1"/>
    <col min="15601" max="15601" width="11" style="3" customWidth="1"/>
    <col min="15602" max="15608" width="8.85546875" style="3"/>
    <col min="15609" max="15610" width="10.7109375" style="3" customWidth="1"/>
    <col min="15611" max="15611" width="8.85546875" style="3"/>
    <col min="15612" max="15612" width="11.5703125" style="3" customWidth="1"/>
    <col min="15613" max="15613" width="13.7109375" style="3" customWidth="1"/>
    <col min="15614" max="15617" width="9.28515625" style="3" customWidth="1"/>
    <col min="15618" max="15854" width="8.85546875" style="3"/>
    <col min="15855" max="15855" width="34" style="3" customWidth="1"/>
    <col min="15856" max="15856" width="11.28515625" style="3" customWidth="1"/>
    <col min="15857" max="15857" width="11" style="3" customWidth="1"/>
    <col min="15858" max="15864" width="8.85546875" style="3"/>
    <col min="15865" max="15866" width="10.7109375" style="3" customWidth="1"/>
    <col min="15867" max="15867" width="8.85546875" style="3"/>
    <col min="15868" max="15868" width="11.5703125" style="3" customWidth="1"/>
    <col min="15869" max="15869" width="13.7109375" style="3" customWidth="1"/>
    <col min="15870" max="15873" width="9.28515625" style="3" customWidth="1"/>
    <col min="15874" max="16110" width="8.85546875" style="3"/>
    <col min="16111" max="16111" width="34" style="3" customWidth="1"/>
    <col min="16112" max="16112" width="11.28515625" style="3" customWidth="1"/>
    <col min="16113" max="16113" width="11" style="3" customWidth="1"/>
    <col min="16114" max="16120" width="8.85546875" style="3"/>
    <col min="16121" max="16122" width="10.7109375" style="3" customWidth="1"/>
    <col min="16123" max="16123" width="8.85546875" style="3"/>
    <col min="16124" max="16124" width="11.5703125" style="3" customWidth="1"/>
    <col min="16125" max="16125" width="13.7109375" style="3" customWidth="1"/>
    <col min="16126" max="16129" width="9.28515625" style="3" customWidth="1"/>
    <col min="16130" max="16383" width="8.85546875" style="3"/>
    <col min="16384" max="16384" width="8.85546875" style="3" customWidth="1"/>
  </cols>
  <sheetData>
    <row r="1" spans="1:19" ht="40.9" customHeight="1">
      <c r="B1"/>
      <c r="C1"/>
      <c r="D1" s="11"/>
      <c r="E1"/>
      <c r="F1"/>
      <c r="G1"/>
      <c r="H1"/>
      <c r="I1" s="11"/>
      <c r="J1"/>
      <c r="K1"/>
      <c r="L1"/>
      <c r="M1"/>
      <c r="N1"/>
      <c r="O1"/>
    </row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B3" s="366" t="s">
        <v>88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</row>
    <row r="4" spans="1:19" ht="10.9" customHeight="1" thickBot="1"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</row>
    <row r="5" spans="1:19" ht="14.45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</row>
    <row r="6" spans="1:19" customFormat="1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customFormat="1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customFormat="1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customFormat="1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customFormat="1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customFormat="1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customFormat="1" ht="28.9" customHeight="1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customFormat="1" ht="22.9" customHeight="1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customFormat="1" ht="24" customHeight="1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customFormat="1" ht="18.600000000000001" customHeight="1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customFormat="1" ht="24" customHeight="1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customFormat="1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customFormat="1" ht="26.45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customFormat="1" ht="24.6" customHeight="1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customFormat="1" ht="24.6" customHeight="1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customFormat="1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customFormat="1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customFormat="1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customFormat="1" ht="23.45" customHeight="1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customFormat="1" ht="24" customHeight="1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customFormat="1" ht="24.6" customHeight="1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customFormat="1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customFormat="1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customFormat="1" ht="23.45" customHeight="1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customFormat="1" ht="53.45" customHeight="1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customFormat="1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customFormat="1" ht="22.15" customHeight="1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customFormat="1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customFormat="1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customFormat="1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customFormat="1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customFormat="1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customFormat="1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customFormat="1" ht="25.9" customHeight="1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customFormat="1" ht="19.899999999999999" customHeight="1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customFormat="1" ht="22.15" customHeight="1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customFormat="1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customFormat="1" ht="21.6" customHeight="1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customFormat="1" ht="18.600000000000001" customHeight="1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customFormat="1" ht="20.45" customHeight="1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customFormat="1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customFormat="1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customFormat="1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customFormat="1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customFormat="1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customFormat="1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customFormat="1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customFormat="1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102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102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102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102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102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102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102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102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102"/>
      <c r="Q62" s="11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102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102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102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102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102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102"/>
      <c r="Q68" s="11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102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102"/>
      <c r="Q70" s="113"/>
      <c r="R70" s="131">
        <f t="shared" si="3"/>
        <v>0</v>
      </c>
      <c r="S70" s="34"/>
    </row>
    <row r="71" spans="1:19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102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102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102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7"/>
      <c r="Q74" s="22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49"/>
    </row>
    <row r="76" spans="1:19">
      <c r="A76" s="24"/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69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="86" zoomScaleNormal="86" zoomScaleSheetLayoutView="112" workbookViewId="0">
      <pane ySplit="10" topLeftCell="A65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style="3" customWidth="1"/>
    <col min="2" max="2" width="8.85546875" style="3" customWidth="1"/>
    <col min="3" max="4" width="10.5703125" style="3" customWidth="1"/>
    <col min="5" max="5" width="15.85546875" style="3" customWidth="1"/>
    <col min="6" max="6" width="10" style="3" customWidth="1"/>
    <col min="7" max="7" width="7.140625" style="3" customWidth="1"/>
    <col min="8" max="9" width="9" style="3" customWidth="1"/>
    <col min="10" max="10" width="9.5703125" style="3" customWidth="1"/>
    <col min="11" max="12" width="8.85546875" style="3"/>
    <col min="13" max="13" width="10" style="3" customWidth="1"/>
    <col min="14" max="15" width="10.28515625" style="3" customWidth="1"/>
    <col min="16" max="16" width="8.85546875" style="3"/>
    <col min="17" max="18" width="9.140625" style="3"/>
    <col min="19" max="238" width="8.85546875" style="3"/>
    <col min="239" max="239" width="34" style="3" customWidth="1"/>
    <col min="240" max="240" width="11.28515625" style="3" customWidth="1"/>
    <col min="241" max="241" width="11" style="3" customWidth="1"/>
    <col min="242" max="248" width="8.85546875" style="3"/>
    <col min="249" max="250" width="10.7109375" style="3" customWidth="1"/>
    <col min="251" max="251" width="8.85546875" style="3"/>
    <col min="252" max="252" width="11.5703125" style="3" customWidth="1"/>
    <col min="253" max="253" width="13.7109375" style="3" customWidth="1"/>
    <col min="254" max="257" width="9.28515625" style="3" customWidth="1"/>
    <col min="258" max="494" width="8.85546875" style="3"/>
    <col min="495" max="495" width="34" style="3" customWidth="1"/>
    <col min="496" max="496" width="11.28515625" style="3" customWidth="1"/>
    <col min="497" max="497" width="11" style="3" customWidth="1"/>
    <col min="498" max="504" width="8.85546875" style="3"/>
    <col min="505" max="506" width="10.7109375" style="3" customWidth="1"/>
    <col min="507" max="507" width="8.85546875" style="3"/>
    <col min="508" max="508" width="11.5703125" style="3" customWidth="1"/>
    <col min="509" max="509" width="13.7109375" style="3" customWidth="1"/>
    <col min="510" max="513" width="9.28515625" style="3" customWidth="1"/>
    <col min="514" max="750" width="8.85546875" style="3"/>
    <col min="751" max="751" width="34" style="3" customWidth="1"/>
    <col min="752" max="752" width="11.28515625" style="3" customWidth="1"/>
    <col min="753" max="753" width="11" style="3" customWidth="1"/>
    <col min="754" max="760" width="8.85546875" style="3"/>
    <col min="761" max="762" width="10.7109375" style="3" customWidth="1"/>
    <col min="763" max="763" width="8.85546875" style="3"/>
    <col min="764" max="764" width="11.5703125" style="3" customWidth="1"/>
    <col min="765" max="765" width="13.7109375" style="3" customWidth="1"/>
    <col min="766" max="769" width="9.28515625" style="3" customWidth="1"/>
    <col min="770" max="1006" width="8.85546875" style="3"/>
    <col min="1007" max="1007" width="34" style="3" customWidth="1"/>
    <col min="1008" max="1008" width="11.28515625" style="3" customWidth="1"/>
    <col min="1009" max="1009" width="11" style="3" customWidth="1"/>
    <col min="1010" max="1016" width="8.85546875" style="3"/>
    <col min="1017" max="1018" width="10.7109375" style="3" customWidth="1"/>
    <col min="1019" max="1019" width="8.85546875" style="3"/>
    <col min="1020" max="1020" width="11.5703125" style="3" customWidth="1"/>
    <col min="1021" max="1021" width="13.7109375" style="3" customWidth="1"/>
    <col min="1022" max="1025" width="9.28515625" style="3" customWidth="1"/>
    <col min="1026" max="1262" width="8.85546875" style="3"/>
    <col min="1263" max="1263" width="34" style="3" customWidth="1"/>
    <col min="1264" max="1264" width="11.28515625" style="3" customWidth="1"/>
    <col min="1265" max="1265" width="11" style="3" customWidth="1"/>
    <col min="1266" max="1272" width="8.85546875" style="3"/>
    <col min="1273" max="1274" width="10.7109375" style="3" customWidth="1"/>
    <col min="1275" max="1275" width="8.85546875" style="3"/>
    <col min="1276" max="1276" width="11.5703125" style="3" customWidth="1"/>
    <col min="1277" max="1277" width="13.7109375" style="3" customWidth="1"/>
    <col min="1278" max="1281" width="9.28515625" style="3" customWidth="1"/>
    <col min="1282" max="1518" width="8.85546875" style="3"/>
    <col min="1519" max="1519" width="34" style="3" customWidth="1"/>
    <col min="1520" max="1520" width="11.28515625" style="3" customWidth="1"/>
    <col min="1521" max="1521" width="11" style="3" customWidth="1"/>
    <col min="1522" max="1528" width="8.85546875" style="3"/>
    <col min="1529" max="1530" width="10.7109375" style="3" customWidth="1"/>
    <col min="1531" max="1531" width="8.85546875" style="3"/>
    <col min="1532" max="1532" width="11.5703125" style="3" customWidth="1"/>
    <col min="1533" max="1533" width="13.7109375" style="3" customWidth="1"/>
    <col min="1534" max="1537" width="9.28515625" style="3" customWidth="1"/>
    <col min="1538" max="1774" width="8.85546875" style="3"/>
    <col min="1775" max="1775" width="34" style="3" customWidth="1"/>
    <col min="1776" max="1776" width="11.28515625" style="3" customWidth="1"/>
    <col min="1777" max="1777" width="11" style="3" customWidth="1"/>
    <col min="1778" max="1784" width="8.85546875" style="3"/>
    <col min="1785" max="1786" width="10.7109375" style="3" customWidth="1"/>
    <col min="1787" max="1787" width="8.85546875" style="3"/>
    <col min="1788" max="1788" width="11.5703125" style="3" customWidth="1"/>
    <col min="1789" max="1789" width="13.7109375" style="3" customWidth="1"/>
    <col min="1790" max="1793" width="9.28515625" style="3" customWidth="1"/>
    <col min="1794" max="2030" width="8.85546875" style="3"/>
    <col min="2031" max="2031" width="34" style="3" customWidth="1"/>
    <col min="2032" max="2032" width="11.28515625" style="3" customWidth="1"/>
    <col min="2033" max="2033" width="11" style="3" customWidth="1"/>
    <col min="2034" max="2040" width="8.85546875" style="3"/>
    <col min="2041" max="2042" width="10.7109375" style="3" customWidth="1"/>
    <col min="2043" max="2043" width="8.85546875" style="3"/>
    <col min="2044" max="2044" width="11.5703125" style="3" customWidth="1"/>
    <col min="2045" max="2045" width="13.7109375" style="3" customWidth="1"/>
    <col min="2046" max="2049" width="9.28515625" style="3" customWidth="1"/>
    <col min="2050" max="2286" width="8.85546875" style="3"/>
    <col min="2287" max="2287" width="34" style="3" customWidth="1"/>
    <col min="2288" max="2288" width="11.28515625" style="3" customWidth="1"/>
    <col min="2289" max="2289" width="11" style="3" customWidth="1"/>
    <col min="2290" max="2296" width="8.85546875" style="3"/>
    <col min="2297" max="2298" width="10.7109375" style="3" customWidth="1"/>
    <col min="2299" max="2299" width="8.85546875" style="3"/>
    <col min="2300" max="2300" width="11.5703125" style="3" customWidth="1"/>
    <col min="2301" max="2301" width="13.7109375" style="3" customWidth="1"/>
    <col min="2302" max="2305" width="9.28515625" style="3" customWidth="1"/>
    <col min="2306" max="2542" width="8.85546875" style="3"/>
    <col min="2543" max="2543" width="34" style="3" customWidth="1"/>
    <col min="2544" max="2544" width="11.28515625" style="3" customWidth="1"/>
    <col min="2545" max="2545" width="11" style="3" customWidth="1"/>
    <col min="2546" max="2552" width="8.85546875" style="3"/>
    <col min="2553" max="2554" width="10.7109375" style="3" customWidth="1"/>
    <col min="2555" max="2555" width="8.85546875" style="3"/>
    <col min="2556" max="2556" width="11.5703125" style="3" customWidth="1"/>
    <col min="2557" max="2557" width="13.7109375" style="3" customWidth="1"/>
    <col min="2558" max="2561" width="9.28515625" style="3" customWidth="1"/>
    <col min="2562" max="2798" width="8.85546875" style="3"/>
    <col min="2799" max="2799" width="34" style="3" customWidth="1"/>
    <col min="2800" max="2800" width="11.28515625" style="3" customWidth="1"/>
    <col min="2801" max="2801" width="11" style="3" customWidth="1"/>
    <col min="2802" max="2808" width="8.85546875" style="3"/>
    <col min="2809" max="2810" width="10.7109375" style="3" customWidth="1"/>
    <col min="2811" max="2811" width="8.85546875" style="3"/>
    <col min="2812" max="2812" width="11.5703125" style="3" customWidth="1"/>
    <col min="2813" max="2813" width="13.7109375" style="3" customWidth="1"/>
    <col min="2814" max="2817" width="9.28515625" style="3" customWidth="1"/>
    <col min="2818" max="3054" width="8.85546875" style="3"/>
    <col min="3055" max="3055" width="34" style="3" customWidth="1"/>
    <col min="3056" max="3056" width="11.28515625" style="3" customWidth="1"/>
    <col min="3057" max="3057" width="11" style="3" customWidth="1"/>
    <col min="3058" max="3064" width="8.85546875" style="3"/>
    <col min="3065" max="3066" width="10.7109375" style="3" customWidth="1"/>
    <col min="3067" max="3067" width="8.85546875" style="3"/>
    <col min="3068" max="3068" width="11.5703125" style="3" customWidth="1"/>
    <col min="3069" max="3069" width="13.7109375" style="3" customWidth="1"/>
    <col min="3070" max="3073" width="9.28515625" style="3" customWidth="1"/>
    <col min="3074" max="3310" width="8.85546875" style="3"/>
    <col min="3311" max="3311" width="34" style="3" customWidth="1"/>
    <col min="3312" max="3312" width="11.28515625" style="3" customWidth="1"/>
    <col min="3313" max="3313" width="11" style="3" customWidth="1"/>
    <col min="3314" max="3320" width="8.85546875" style="3"/>
    <col min="3321" max="3322" width="10.7109375" style="3" customWidth="1"/>
    <col min="3323" max="3323" width="8.85546875" style="3"/>
    <col min="3324" max="3324" width="11.5703125" style="3" customWidth="1"/>
    <col min="3325" max="3325" width="13.7109375" style="3" customWidth="1"/>
    <col min="3326" max="3329" width="9.28515625" style="3" customWidth="1"/>
    <col min="3330" max="3566" width="8.85546875" style="3"/>
    <col min="3567" max="3567" width="34" style="3" customWidth="1"/>
    <col min="3568" max="3568" width="11.28515625" style="3" customWidth="1"/>
    <col min="3569" max="3569" width="11" style="3" customWidth="1"/>
    <col min="3570" max="3576" width="8.85546875" style="3"/>
    <col min="3577" max="3578" width="10.7109375" style="3" customWidth="1"/>
    <col min="3579" max="3579" width="8.85546875" style="3"/>
    <col min="3580" max="3580" width="11.5703125" style="3" customWidth="1"/>
    <col min="3581" max="3581" width="13.7109375" style="3" customWidth="1"/>
    <col min="3582" max="3585" width="9.28515625" style="3" customWidth="1"/>
    <col min="3586" max="3822" width="8.85546875" style="3"/>
    <col min="3823" max="3823" width="34" style="3" customWidth="1"/>
    <col min="3824" max="3824" width="11.28515625" style="3" customWidth="1"/>
    <col min="3825" max="3825" width="11" style="3" customWidth="1"/>
    <col min="3826" max="3832" width="8.85546875" style="3"/>
    <col min="3833" max="3834" width="10.7109375" style="3" customWidth="1"/>
    <col min="3835" max="3835" width="8.85546875" style="3"/>
    <col min="3836" max="3836" width="11.5703125" style="3" customWidth="1"/>
    <col min="3837" max="3837" width="13.7109375" style="3" customWidth="1"/>
    <col min="3838" max="3841" width="9.28515625" style="3" customWidth="1"/>
    <col min="3842" max="4078" width="8.85546875" style="3"/>
    <col min="4079" max="4079" width="34" style="3" customWidth="1"/>
    <col min="4080" max="4080" width="11.28515625" style="3" customWidth="1"/>
    <col min="4081" max="4081" width="11" style="3" customWidth="1"/>
    <col min="4082" max="4088" width="8.85546875" style="3"/>
    <col min="4089" max="4090" width="10.7109375" style="3" customWidth="1"/>
    <col min="4091" max="4091" width="8.85546875" style="3"/>
    <col min="4092" max="4092" width="11.5703125" style="3" customWidth="1"/>
    <col min="4093" max="4093" width="13.7109375" style="3" customWidth="1"/>
    <col min="4094" max="4097" width="9.28515625" style="3" customWidth="1"/>
    <col min="4098" max="4334" width="8.85546875" style="3"/>
    <col min="4335" max="4335" width="34" style="3" customWidth="1"/>
    <col min="4336" max="4336" width="11.28515625" style="3" customWidth="1"/>
    <col min="4337" max="4337" width="11" style="3" customWidth="1"/>
    <col min="4338" max="4344" width="8.85546875" style="3"/>
    <col min="4345" max="4346" width="10.7109375" style="3" customWidth="1"/>
    <col min="4347" max="4347" width="8.85546875" style="3"/>
    <col min="4348" max="4348" width="11.5703125" style="3" customWidth="1"/>
    <col min="4349" max="4349" width="13.7109375" style="3" customWidth="1"/>
    <col min="4350" max="4353" width="9.28515625" style="3" customWidth="1"/>
    <col min="4354" max="4590" width="8.85546875" style="3"/>
    <col min="4591" max="4591" width="34" style="3" customWidth="1"/>
    <col min="4592" max="4592" width="11.28515625" style="3" customWidth="1"/>
    <col min="4593" max="4593" width="11" style="3" customWidth="1"/>
    <col min="4594" max="4600" width="8.85546875" style="3"/>
    <col min="4601" max="4602" width="10.7109375" style="3" customWidth="1"/>
    <col min="4603" max="4603" width="8.85546875" style="3"/>
    <col min="4604" max="4604" width="11.5703125" style="3" customWidth="1"/>
    <col min="4605" max="4605" width="13.7109375" style="3" customWidth="1"/>
    <col min="4606" max="4609" width="9.28515625" style="3" customWidth="1"/>
    <col min="4610" max="4846" width="8.85546875" style="3"/>
    <col min="4847" max="4847" width="34" style="3" customWidth="1"/>
    <col min="4848" max="4848" width="11.28515625" style="3" customWidth="1"/>
    <col min="4849" max="4849" width="11" style="3" customWidth="1"/>
    <col min="4850" max="4856" width="8.85546875" style="3"/>
    <col min="4857" max="4858" width="10.7109375" style="3" customWidth="1"/>
    <col min="4859" max="4859" width="8.85546875" style="3"/>
    <col min="4860" max="4860" width="11.5703125" style="3" customWidth="1"/>
    <col min="4861" max="4861" width="13.7109375" style="3" customWidth="1"/>
    <col min="4862" max="4865" width="9.28515625" style="3" customWidth="1"/>
    <col min="4866" max="5102" width="8.85546875" style="3"/>
    <col min="5103" max="5103" width="34" style="3" customWidth="1"/>
    <col min="5104" max="5104" width="11.28515625" style="3" customWidth="1"/>
    <col min="5105" max="5105" width="11" style="3" customWidth="1"/>
    <col min="5106" max="5112" width="8.85546875" style="3"/>
    <col min="5113" max="5114" width="10.7109375" style="3" customWidth="1"/>
    <col min="5115" max="5115" width="8.85546875" style="3"/>
    <col min="5116" max="5116" width="11.5703125" style="3" customWidth="1"/>
    <col min="5117" max="5117" width="13.7109375" style="3" customWidth="1"/>
    <col min="5118" max="5121" width="9.28515625" style="3" customWidth="1"/>
    <col min="5122" max="5358" width="8.85546875" style="3"/>
    <col min="5359" max="5359" width="34" style="3" customWidth="1"/>
    <col min="5360" max="5360" width="11.28515625" style="3" customWidth="1"/>
    <col min="5361" max="5361" width="11" style="3" customWidth="1"/>
    <col min="5362" max="5368" width="8.85546875" style="3"/>
    <col min="5369" max="5370" width="10.7109375" style="3" customWidth="1"/>
    <col min="5371" max="5371" width="8.85546875" style="3"/>
    <col min="5372" max="5372" width="11.5703125" style="3" customWidth="1"/>
    <col min="5373" max="5373" width="13.7109375" style="3" customWidth="1"/>
    <col min="5374" max="5377" width="9.28515625" style="3" customWidth="1"/>
    <col min="5378" max="5614" width="8.85546875" style="3"/>
    <col min="5615" max="5615" width="34" style="3" customWidth="1"/>
    <col min="5616" max="5616" width="11.28515625" style="3" customWidth="1"/>
    <col min="5617" max="5617" width="11" style="3" customWidth="1"/>
    <col min="5618" max="5624" width="8.85546875" style="3"/>
    <col min="5625" max="5626" width="10.7109375" style="3" customWidth="1"/>
    <col min="5627" max="5627" width="8.85546875" style="3"/>
    <col min="5628" max="5628" width="11.5703125" style="3" customWidth="1"/>
    <col min="5629" max="5629" width="13.7109375" style="3" customWidth="1"/>
    <col min="5630" max="5633" width="9.28515625" style="3" customWidth="1"/>
    <col min="5634" max="5870" width="8.85546875" style="3"/>
    <col min="5871" max="5871" width="34" style="3" customWidth="1"/>
    <col min="5872" max="5872" width="11.28515625" style="3" customWidth="1"/>
    <col min="5873" max="5873" width="11" style="3" customWidth="1"/>
    <col min="5874" max="5880" width="8.85546875" style="3"/>
    <col min="5881" max="5882" width="10.7109375" style="3" customWidth="1"/>
    <col min="5883" max="5883" width="8.85546875" style="3"/>
    <col min="5884" max="5884" width="11.5703125" style="3" customWidth="1"/>
    <col min="5885" max="5885" width="13.7109375" style="3" customWidth="1"/>
    <col min="5886" max="5889" width="9.28515625" style="3" customWidth="1"/>
    <col min="5890" max="6126" width="8.85546875" style="3"/>
    <col min="6127" max="6127" width="34" style="3" customWidth="1"/>
    <col min="6128" max="6128" width="11.28515625" style="3" customWidth="1"/>
    <col min="6129" max="6129" width="11" style="3" customWidth="1"/>
    <col min="6130" max="6136" width="8.85546875" style="3"/>
    <col min="6137" max="6138" width="10.7109375" style="3" customWidth="1"/>
    <col min="6139" max="6139" width="8.85546875" style="3"/>
    <col min="6140" max="6140" width="11.5703125" style="3" customWidth="1"/>
    <col min="6141" max="6141" width="13.7109375" style="3" customWidth="1"/>
    <col min="6142" max="6145" width="9.28515625" style="3" customWidth="1"/>
    <col min="6146" max="6382" width="8.85546875" style="3"/>
    <col min="6383" max="6383" width="34" style="3" customWidth="1"/>
    <col min="6384" max="6384" width="11.28515625" style="3" customWidth="1"/>
    <col min="6385" max="6385" width="11" style="3" customWidth="1"/>
    <col min="6386" max="6392" width="8.85546875" style="3"/>
    <col min="6393" max="6394" width="10.7109375" style="3" customWidth="1"/>
    <col min="6395" max="6395" width="8.85546875" style="3"/>
    <col min="6396" max="6396" width="11.5703125" style="3" customWidth="1"/>
    <col min="6397" max="6397" width="13.7109375" style="3" customWidth="1"/>
    <col min="6398" max="6401" width="9.28515625" style="3" customWidth="1"/>
    <col min="6402" max="6638" width="8.85546875" style="3"/>
    <col min="6639" max="6639" width="34" style="3" customWidth="1"/>
    <col min="6640" max="6640" width="11.28515625" style="3" customWidth="1"/>
    <col min="6641" max="6641" width="11" style="3" customWidth="1"/>
    <col min="6642" max="6648" width="8.85546875" style="3"/>
    <col min="6649" max="6650" width="10.7109375" style="3" customWidth="1"/>
    <col min="6651" max="6651" width="8.85546875" style="3"/>
    <col min="6652" max="6652" width="11.5703125" style="3" customWidth="1"/>
    <col min="6653" max="6653" width="13.7109375" style="3" customWidth="1"/>
    <col min="6654" max="6657" width="9.28515625" style="3" customWidth="1"/>
    <col min="6658" max="6894" width="8.85546875" style="3"/>
    <col min="6895" max="6895" width="34" style="3" customWidth="1"/>
    <col min="6896" max="6896" width="11.28515625" style="3" customWidth="1"/>
    <col min="6897" max="6897" width="11" style="3" customWidth="1"/>
    <col min="6898" max="6904" width="8.85546875" style="3"/>
    <col min="6905" max="6906" width="10.7109375" style="3" customWidth="1"/>
    <col min="6907" max="6907" width="8.85546875" style="3"/>
    <col min="6908" max="6908" width="11.5703125" style="3" customWidth="1"/>
    <col min="6909" max="6909" width="13.7109375" style="3" customWidth="1"/>
    <col min="6910" max="6913" width="9.28515625" style="3" customWidth="1"/>
    <col min="6914" max="7150" width="8.85546875" style="3"/>
    <col min="7151" max="7151" width="34" style="3" customWidth="1"/>
    <col min="7152" max="7152" width="11.28515625" style="3" customWidth="1"/>
    <col min="7153" max="7153" width="11" style="3" customWidth="1"/>
    <col min="7154" max="7160" width="8.85546875" style="3"/>
    <col min="7161" max="7162" width="10.7109375" style="3" customWidth="1"/>
    <col min="7163" max="7163" width="8.85546875" style="3"/>
    <col min="7164" max="7164" width="11.5703125" style="3" customWidth="1"/>
    <col min="7165" max="7165" width="13.7109375" style="3" customWidth="1"/>
    <col min="7166" max="7169" width="9.28515625" style="3" customWidth="1"/>
    <col min="7170" max="7406" width="8.85546875" style="3"/>
    <col min="7407" max="7407" width="34" style="3" customWidth="1"/>
    <col min="7408" max="7408" width="11.28515625" style="3" customWidth="1"/>
    <col min="7409" max="7409" width="11" style="3" customWidth="1"/>
    <col min="7410" max="7416" width="8.85546875" style="3"/>
    <col min="7417" max="7418" width="10.7109375" style="3" customWidth="1"/>
    <col min="7419" max="7419" width="8.85546875" style="3"/>
    <col min="7420" max="7420" width="11.5703125" style="3" customWidth="1"/>
    <col min="7421" max="7421" width="13.7109375" style="3" customWidth="1"/>
    <col min="7422" max="7425" width="9.28515625" style="3" customWidth="1"/>
    <col min="7426" max="7662" width="8.85546875" style="3"/>
    <col min="7663" max="7663" width="34" style="3" customWidth="1"/>
    <col min="7664" max="7664" width="11.28515625" style="3" customWidth="1"/>
    <col min="7665" max="7665" width="11" style="3" customWidth="1"/>
    <col min="7666" max="7672" width="8.85546875" style="3"/>
    <col min="7673" max="7674" width="10.7109375" style="3" customWidth="1"/>
    <col min="7675" max="7675" width="8.85546875" style="3"/>
    <col min="7676" max="7676" width="11.5703125" style="3" customWidth="1"/>
    <col min="7677" max="7677" width="13.7109375" style="3" customWidth="1"/>
    <col min="7678" max="7681" width="9.28515625" style="3" customWidth="1"/>
    <col min="7682" max="7918" width="8.85546875" style="3"/>
    <col min="7919" max="7919" width="34" style="3" customWidth="1"/>
    <col min="7920" max="7920" width="11.28515625" style="3" customWidth="1"/>
    <col min="7921" max="7921" width="11" style="3" customWidth="1"/>
    <col min="7922" max="7928" width="8.85546875" style="3"/>
    <col min="7929" max="7930" width="10.7109375" style="3" customWidth="1"/>
    <col min="7931" max="7931" width="8.85546875" style="3"/>
    <col min="7932" max="7932" width="11.5703125" style="3" customWidth="1"/>
    <col min="7933" max="7933" width="13.7109375" style="3" customWidth="1"/>
    <col min="7934" max="7937" width="9.28515625" style="3" customWidth="1"/>
    <col min="7938" max="8174" width="8.85546875" style="3"/>
    <col min="8175" max="8175" width="34" style="3" customWidth="1"/>
    <col min="8176" max="8176" width="11.28515625" style="3" customWidth="1"/>
    <col min="8177" max="8177" width="11" style="3" customWidth="1"/>
    <col min="8178" max="8184" width="8.85546875" style="3"/>
    <col min="8185" max="8186" width="10.7109375" style="3" customWidth="1"/>
    <col min="8187" max="8187" width="8.85546875" style="3"/>
    <col min="8188" max="8188" width="11.5703125" style="3" customWidth="1"/>
    <col min="8189" max="8189" width="13.7109375" style="3" customWidth="1"/>
    <col min="8190" max="8193" width="9.28515625" style="3" customWidth="1"/>
    <col min="8194" max="8430" width="8.85546875" style="3"/>
    <col min="8431" max="8431" width="34" style="3" customWidth="1"/>
    <col min="8432" max="8432" width="11.28515625" style="3" customWidth="1"/>
    <col min="8433" max="8433" width="11" style="3" customWidth="1"/>
    <col min="8434" max="8440" width="8.85546875" style="3"/>
    <col min="8441" max="8442" width="10.7109375" style="3" customWidth="1"/>
    <col min="8443" max="8443" width="8.85546875" style="3"/>
    <col min="8444" max="8444" width="11.5703125" style="3" customWidth="1"/>
    <col min="8445" max="8445" width="13.7109375" style="3" customWidth="1"/>
    <col min="8446" max="8449" width="9.28515625" style="3" customWidth="1"/>
    <col min="8450" max="8686" width="8.85546875" style="3"/>
    <col min="8687" max="8687" width="34" style="3" customWidth="1"/>
    <col min="8688" max="8688" width="11.28515625" style="3" customWidth="1"/>
    <col min="8689" max="8689" width="11" style="3" customWidth="1"/>
    <col min="8690" max="8696" width="8.85546875" style="3"/>
    <col min="8697" max="8698" width="10.7109375" style="3" customWidth="1"/>
    <col min="8699" max="8699" width="8.85546875" style="3"/>
    <col min="8700" max="8700" width="11.5703125" style="3" customWidth="1"/>
    <col min="8701" max="8701" width="13.7109375" style="3" customWidth="1"/>
    <col min="8702" max="8705" width="9.28515625" style="3" customWidth="1"/>
    <col min="8706" max="8942" width="8.85546875" style="3"/>
    <col min="8943" max="8943" width="34" style="3" customWidth="1"/>
    <col min="8944" max="8944" width="11.28515625" style="3" customWidth="1"/>
    <col min="8945" max="8945" width="11" style="3" customWidth="1"/>
    <col min="8946" max="8952" width="8.85546875" style="3"/>
    <col min="8953" max="8954" width="10.7109375" style="3" customWidth="1"/>
    <col min="8955" max="8955" width="8.85546875" style="3"/>
    <col min="8956" max="8956" width="11.5703125" style="3" customWidth="1"/>
    <col min="8957" max="8957" width="13.7109375" style="3" customWidth="1"/>
    <col min="8958" max="8961" width="9.28515625" style="3" customWidth="1"/>
    <col min="8962" max="9198" width="8.85546875" style="3"/>
    <col min="9199" max="9199" width="34" style="3" customWidth="1"/>
    <col min="9200" max="9200" width="11.28515625" style="3" customWidth="1"/>
    <col min="9201" max="9201" width="11" style="3" customWidth="1"/>
    <col min="9202" max="9208" width="8.85546875" style="3"/>
    <col min="9209" max="9210" width="10.7109375" style="3" customWidth="1"/>
    <col min="9211" max="9211" width="8.85546875" style="3"/>
    <col min="9212" max="9212" width="11.5703125" style="3" customWidth="1"/>
    <col min="9213" max="9213" width="13.7109375" style="3" customWidth="1"/>
    <col min="9214" max="9217" width="9.28515625" style="3" customWidth="1"/>
    <col min="9218" max="9454" width="8.85546875" style="3"/>
    <col min="9455" max="9455" width="34" style="3" customWidth="1"/>
    <col min="9456" max="9456" width="11.28515625" style="3" customWidth="1"/>
    <col min="9457" max="9457" width="11" style="3" customWidth="1"/>
    <col min="9458" max="9464" width="8.85546875" style="3"/>
    <col min="9465" max="9466" width="10.7109375" style="3" customWidth="1"/>
    <col min="9467" max="9467" width="8.85546875" style="3"/>
    <col min="9468" max="9468" width="11.5703125" style="3" customWidth="1"/>
    <col min="9469" max="9469" width="13.7109375" style="3" customWidth="1"/>
    <col min="9470" max="9473" width="9.28515625" style="3" customWidth="1"/>
    <col min="9474" max="9710" width="8.85546875" style="3"/>
    <col min="9711" max="9711" width="34" style="3" customWidth="1"/>
    <col min="9712" max="9712" width="11.28515625" style="3" customWidth="1"/>
    <col min="9713" max="9713" width="11" style="3" customWidth="1"/>
    <col min="9714" max="9720" width="8.85546875" style="3"/>
    <col min="9721" max="9722" width="10.7109375" style="3" customWidth="1"/>
    <col min="9723" max="9723" width="8.85546875" style="3"/>
    <col min="9724" max="9724" width="11.5703125" style="3" customWidth="1"/>
    <col min="9725" max="9725" width="13.7109375" style="3" customWidth="1"/>
    <col min="9726" max="9729" width="9.28515625" style="3" customWidth="1"/>
    <col min="9730" max="9966" width="8.85546875" style="3"/>
    <col min="9967" max="9967" width="34" style="3" customWidth="1"/>
    <col min="9968" max="9968" width="11.28515625" style="3" customWidth="1"/>
    <col min="9969" max="9969" width="11" style="3" customWidth="1"/>
    <col min="9970" max="9976" width="8.85546875" style="3"/>
    <col min="9977" max="9978" width="10.7109375" style="3" customWidth="1"/>
    <col min="9979" max="9979" width="8.85546875" style="3"/>
    <col min="9980" max="9980" width="11.5703125" style="3" customWidth="1"/>
    <col min="9981" max="9981" width="13.7109375" style="3" customWidth="1"/>
    <col min="9982" max="9985" width="9.28515625" style="3" customWidth="1"/>
    <col min="9986" max="10222" width="8.85546875" style="3"/>
    <col min="10223" max="10223" width="34" style="3" customWidth="1"/>
    <col min="10224" max="10224" width="11.28515625" style="3" customWidth="1"/>
    <col min="10225" max="10225" width="11" style="3" customWidth="1"/>
    <col min="10226" max="10232" width="8.85546875" style="3"/>
    <col min="10233" max="10234" width="10.7109375" style="3" customWidth="1"/>
    <col min="10235" max="10235" width="8.85546875" style="3"/>
    <col min="10236" max="10236" width="11.5703125" style="3" customWidth="1"/>
    <col min="10237" max="10237" width="13.7109375" style="3" customWidth="1"/>
    <col min="10238" max="10241" width="9.28515625" style="3" customWidth="1"/>
    <col min="10242" max="10478" width="8.85546875" style="3"/>
    <col min="10479" max="10479" width="34" style="3" customWidth="1"/>
    <col min="10480" max="10480" width="11.28515625" style="3" customWidth="1"/>
    <col min="10481" max="10481" width="11" style="3" customWidth="1"/>
    <col min="10482" max="10488" width="8.85546875" style="3"/>
    <col min="10489" max="10490" width="10.7109375" style="3" customWidth="1"/>
    <col min="10491" max="10491" width="8.85546875" style="3"/>
    <col min="10492" max="10492" width="11.5703125" style="3" customWidth="1"/>
    <col min="10493" max="10493" width="13.7109375" style="3" customWidth="1"/>
    <col min="10494" max="10497" width="9.28515625" style="3" customWidth="1"/>
    <col min="10498" max="10734" width="8.85546875" style="3"/>
    <col min="10735" max="10735" width="34" style="3" customWidth="1"/>
    <col min="10736" max="10736" width="11.28515625" style="3" customWidth="1"/>
    <col min="10737" max="10737" width="11" style="3" customWidth="1"/>
    <col min="10738" max="10744" width="8.85546875" style="3"/>
    <col min="10745" max="10746" width="10.7109375" style="3" customWidth="1"/>
    <col min="10747" max="10747" width="8.85546875" style="3"/>
    <col min="10748" max="10748" width="11.5703125" style="3" customWidth="1"/>
    <col min="10749" max="10749" width="13.7109375" style="3" customWidth="1"/>
    <col min="10750" max="10753" width="9.28515625" style="3" customWidth="1"/>
    <col min="10754" max="10990" width="8.85546875" style="3"/>
    <col min="10991" max="10991" width="34" style="3" customWidth="1"/>
    <col min="10992" max="10992" width="11.28515625" style="3" customWidth="1"/>
    <col min="10993" max="10993" width="11" style="3" customWidth="1"/>
    <col min="10994" max="11000" width="8.85546875" style="3"/>
    <col min="11001" max="11002" width="10.7109375" style="3" customWidth="1"/>
    <col min="11003" max="11003" width="8.85546875" style="3"/>
    <col min="11004" max="11004" width="11.5703125" style="3" customWidth="1"/>
    <col min="11005" max="11005" width="13.7109375" style="3" customWidth="1"/>
    <col min="11006" max="11009" width="9.28515625" style="3" customWidth="1"/>
    <col min="11010" max="11246" width="8.85546875" style="3"/>
    <col min="11247" max="11247" width="34" style="3" customWidth="1"/>
    <col min="11248" max="11248" width="11.28515625" style="3" customWidth="1"/>
    <col min="11249" max="11249" width="11" style="3" customWidth="1"/>
    <col min="11250" max="11256" width="8.85546875" style="3"/>
    <col min="11257" max="11258" width="10.7109375" style="3" customWidth="1"/>
    <col min="11259" max="11259" width="8.85546875" style="3"/>
    <col min="11260" max="11260" width="11.5703125" style="3" customWidth="1"/>
    <col min="11261" max="11261" width="13.7109375" style="3" customWidth="1"/>
    <col min="11262" max="11265" width="9.28515625" style="3" customWidth="1"/>
    <col min="11266" max="11502" width="8.85546875" style="3"/>
    <col min="11503" max="11503" width="34" style="3" customWidth="1"/>
    <col min="11504" max="11504" width="11.28515625" style="3" customWidth="1"/>
    <col min="11505" max="11505" width="11" style="3" customWidth="1"/>
    <col min="11506" max="11512" width="8.85546875" style="3"/>
    <col min="11513" max="11514" width="10.7109375" style="3" customWidth="1"/>
    <col min="11515" max="11515" width="8.85546875" style="3"/>
    <col min="11516" max="11516" width="11.5703125" style="3" customWidth="1"/>
    <col min="11517" max="11517" width="13.7109375" style="3" customWidth="1"/>
    <col min="11518" max="11521" width="9.28515625" style="3" customWidth="1"/>
    <col min="11522" max="11758" width="8.85546875" style="3"/>
    <col min="11759" max="11759" width="34" style="3" customWidth="1"/>
    <col min="11760" max="11760" width="11.28515625" style="3" customWidth="1"/>
    <col min="11761" max="11761" width="11" style="3" customWidth="1"/>
    <col min="11762" max="11768" width="8.85546875" style="3"/>
    <col min="11769" max="11770" width="10.7109375" style="3" customWidth="1"/>
    <col min="11771" max="11771" width="8.85546875" style="3"/>
    <col min="11772" max="11772" width="11.5703125" style="3" customWidth="1"/>
    <col min="11773" max="11773" width="13.7109375" style="3" customWidth="1"/>
    <col min="11774" max="11777" width="9.28515625" style="3" customWidth="1"/>
    <col min="11778" max="12014" width="8.85546875" style="3"/>
    <col min="12015" max="12015" width="34" style="3" customWidth="1"/>
    <col min="12016" max="12016" width="11.28515625" style="3" customWidth="1"/>
    <col min="12017" max="12017" width="11" style="3" customWidth="1"/>
    <col min="12018" max="12024" width="8.85546875" style="3"/>
    <col min="12025" max="12026" width="10.7109375" style="3" customWidth="1"/>
    <col min="12027" max="12027" width="8.85546875" style="3"/>
    <col min="12028" max="12028" width="11.5703125" style="3" customWidth="1"/>
    <col min="12029" max="12029" width="13.7109375" style="3" customWidth="1"/>
    <col min="12030" max="12033" width="9.28515625" style="3" customWidth="1"/>
    <col min="12034" max="12270" width="8.85546875" style="3"/>
    <col min="12271" max="12271" width="34" style="3" customWidth="1"/>
    <col min="12272" max="12272" width="11.28515625" style="3" customWidth="1"/>
    <col min="12273" max="12273" width="11" style="3" customWidth="1"/>
    <col min="12274" max="12280" width="8.85546875" style="3"/>
    <col min="12281" max="12282" width="10.7109375" style="3" customWidth="1"/>
    <col min="12283" max="12283" width="8.85546875" style="3"/>
    <col min="12284" max="12284" width="11.5703125" style="3" customWidth="1"/>
    <col min="12285" max="12285" width="13.7109375" style="3" customWidth="1"/>
    <col min="12286" max="12289" width="9.28515625" style="3" customWidth="1"/>
    <col min="12290" max="12526" width="8.85546875" style="3"/>
    <col min="12527" max="12527" width="34" style="3" customWidth="1"/>
    <col min="12528" max="12528" width="11.28515625" style="3" customWidth="1"/>
    <col min="12529" max="12529" width="11" style="3" customWidth="1"/>
    <col min="12530" max="12536" width="8.85546875" style="3"/>
    <col min="12537" max="12538" width="10.7109375" style="3" customWidth="1"/>
    <col min="12539" max="12539" width="8.85546875" style="3"/>
    <col min="12540" max="12540" width="11.5703125" style="3" customWidth="1"/>
    <col min="12541" max="12541" width="13.7109375" style="3" customWidth="1"/>
    <col min="12542" max="12545" width="9.28515625" style="3" customWidth="1"/>
    <col min="12546" max="12782" width="8.85546875" style="3"/>
    <col min="12783" max="12783" width="34" style="3" customWidth="1"/>
    <col min="12784" max="12784" width="11.28515625" style="3" customWidth="1"/>
    <col min="12785" max="12785" width="11" style="3" customWidth="1"/>
    <col min="12786" max="12792" width="8.85546875" style="3"/>
    <col min="12793" max="12794" width="10.7109375" style="3" customWidth="1"/>
    <col min="12795" max="12795" width="8.85546875" style="3"/>
    <col min="12796" max="12796" width="11.5703125" style="3" customWidth="1"/>
    <col min="12797" max="12797" width="13.7109375" style="3" customWidth="1"/>
    <col min="12798" max="12801" width="9.28515625" style="3" customWidth="1"/>
    <col min="12802" max="13038" width="8.85546875" style="3"/>
    <col min="13039" max="13039" width="34" style="3" customWidth="1"/>
    <col min="13040" max="13040" width="11.28515625" style="3" customWidth="1"/>
    <col min="13041" max="13041" width="11" style="3" customWidth="1"/>
    <col min="13042" max="13048" width="8.85546875" style="3"/>
    <col min="13049" max="13050" width="10.7109375" style="3" customWidth="1"/>
    <col min="13051" max="13051" width="8.85546875" style="3"/>
    <col min="13052" max="13052" width="11.5703125" style="3" customWidth="1"/>
    <col min="13053" max="13053" width="13.7109375" style="3" customWidth="1"/>
    <col min="13054" max="13057" width="9.28515625" style="3" customWidth="1"/>
    <col min="13058" max="13294" width="8.85546875" style="3"/>
    <col min="13295" max="13295" width="34" style="3" customWidth="1"/>
    <col min="13296" max="13296" width="11.28515625" style="3" customWidth="1"/>
    <col min="13297" max="13297" width="11" style="3" customWidth="1"/>
    <col min="13298" max="13304" width="8.85546875" style="3"/>
    <col min="13305" max="13306" width="10.7109375" style="3" customWidth="1"/>
    <col min="13307" max="13307" width="8.85546875" style="3"/>
    <col min="13308" max="13308" width="11.5703125" style="3" customWidth="1"/>
    <col min="13309" max="13309" width="13.7109375" style="3" customWidth="1"/>
    <col min="13310" max="13313" width="9.28515625" style="3" customWidth="1"/>
    <col min="13314" max="13550" width="8.85546875" style="3"/>
    <col min="13551" max="13551" width="34" style="3" customWidth="1"/>
    <col min="13552" max="13552" width="11.28515625" style="3" customWidth="1"/>
    <col min="13553" max="13553" width="11" style="3" customWidth="1"/>
    <col min="13554" max="13560" width="8.85546875" style="3"/>
    <col min="13561" max="13562" width="10.7109375" style="3" customWidth="1"/>
    <col min="13563" max="13563" width="8.85546875" style="3"/>
    <col min="13564" max="13564" width="11.5703125" style="3" customWidth="1"/>
    <col min="13565" max="13565" width="13.7109375" style="3" customWidth="1"/>
    <col min="13566" max="13569" width="9.28515625" style="3" customWidth="1"/>
    <col min="13570" max="13806" width="8.85546875" style="3"/>
    <col min="13807" max="13807" width="34" style="3" customWidth="1"/>
    <col min="13808" max="13808" width="11.28515625" style="3" customWidth="1"/>
    <col min="13809" max="13809" width="11" style="3" customWidth="1"/>
    <col min="13810" max="13816" width="8.85546875" style="3"/>
    <col min="13817" max="13818" width="10.7109375" style="3" customWidth="1"/>
    <col min="13819" max="13819" width="8.85546875" style="3"/>
    <col min="13820" max="13820" width="11.5703125" style="3" customWidth="1"/>
    <col min="13821" max="13821" width="13.7109375" style="3" customWidth="1"/>
    <col min="13822" max="13825" width="9.28515625" style="3" customWidth="1"/>
    <col min="13826" max="14062" width="8.85546875" style="3"/>
    <col min="14063" max="14063" width="34" style="3" customWidth="1"/>
    <col min="14064" max="14064" width="11.28515625" style="3" customWidth="1"/>
    <col min="14065" max="14065" width="11" style="3" customWidth="1"/>
    <col min="14066" max="14072" width="8.85546875" style="3"/>
    <col min="14073" max="14074" width="10.7109375" style="3" customWidth="1"/>
    <col min="14075" max="14075" width="8.85546875" style="3"/>
    <col min="14076" max="14076" width="11.5703125" style="3" customWidth="1"/>
    <col min="14077" max="14077" width="13.7109375" style="3" customWidth="1"/>
    <col min="14078" max="14081" width="9.28515625" style="3" customWidth="1"/>
    <col min="14082" max="14318" width="8.85546875" style="3"/>
    <col min="14319" max="14319" width="34" style="3" customWidth="1"/>
    <col min="14320" max="14320" width="11.28515625" style="3" customWidth="1"/>
    <col min="14321" max="14321" width="11" style="3" customWidth="1"/>
    <col min="14322" max="14328" width="8.85546875" style="3"/>
    <col min="14329" max="14330" width="10.7109375" style="3" customWidth="1"/>
    <col min="14331" max="14331" width="8.85546875" style="3"/>
    <col min="14332" max="14332" width="11.5703125" style="3" customWidth="1"/>
    <col min="14333" max="14333" width="13.7109375" style="3" customWidth="1"/>
    <col min="14334" max="14337" width="9.28515625" style="3" customWidth="1"/>
    <col min="14338" max="14574" width="8.85546875" style="3"/>
    <col min="14575" max="14575" width="34" style="3" customWidth="1"/>
    <col min="14576" max="14576" width="11.28515625" style="3" customWidth="1"/>
    <col min="14577" max="14577" width="11" style="3" customWidth="1"/>
    <col min="14578" max="14584" width="8.85546875" style="3"/>
    <col min="14585" max="14586" width="10.7109375" style="3" customWidth="1"/>
    <col min="14587" max="14587" width="8.85546875" style="3"/>
    <col min="14588" max="14588" width="11.5703125" style="3" customWidth="1"/>
    <col min="14589" max="14589" width="13.7109375" style="3" customWidth="1"/>
    <col min="14590" max="14593" width="9.28515625" style="3" customWidth="1"/>
    <col min="14594" max="14830" width="8.85546875" style="3"/>
    <col min="14831" max="14831" width="34" style="3" customWidth="1"/>
    <col min="14832" max="14832" width="11.28515625" style="3" customWidth="1"/>
    <col min="14833" max="14833" width="11" style="3" customWidth="1"/>
    <col min="14834" max="14840" width="8.85546875" style="3"/>
    <col min="14841" max="14842" width="10.7109375" style="3" customWidth="1"/>
    <col min="14843" max="14843" width="8.85546875" style="3"/>
    <col min="14844" max="14844" width="11.5703125" style="3" customWidth="1"/>
    <col min="14845" max="14845" width="13.7109375" style="3" customWidth="1"/>
    <col min="14846" max="14849" width="9.28515625" style="3" customWidth="1"/>
    <col min="14850" max="15086" width="8.85546875" style="3"/>
    <col min="15087" max="15087" width="34" style="3" customWidth="1"/>
    <col min="15088" max="15088" width="11.28515625" style="3" customWidth="1"/>
    <col min="15089" max="15089" width="11" style="3" customWidth="1"/>
    <col min="15090" max="15096" width="8.85546875" style="3"/>
    <col min="15097" max="15098" width="10.7109375" style="3" customWidth="1"/>
    <col min="15099" max="15099" width="8.85546875" style="3"/>
    <col min="15100" max="15100" width="11.5703125" style="3" customWidth="1"/>
    <col min="15101" max="15101" width="13.7109375" style="3" customWidth="1"/>
    <col min="15102" max="15105" width="9.28515625" style="3" customWidth="1"/>
    <col min="15106" max="15342" width="8.85546875" style="3"/>
    <col min="15343" max="15343" width="34" style="3" customWidth="1"/>
    <col min="15344" max="15344" width="11.28515625" style="3" customWidth="1"/>
    <col min="15345" max="15345" width="11" style="3" customWidth="1"/>
    <col min="15346" max="15352" width="8.85546875" style="3"/>
    <col min="15353" max="15354" width="10.7109375" style="3" customWidth="1"/>
    <col min="15355" max="15355" width="8.85546875" style="3"/>
    <col min="15356" max="15356" width="11.5703125" style="3" customWidth="1"/>
    <col min="15357" max="15357" width="13.7109375" style="3" customWidth="1"/>
    <col min="15358" max="15361" width="9.28515625" style="3" customWidth="1"/>
    <col min="15362" max="15598" width="8.85546875" style="3"/>
    <col min="15599" max="15599" width="34" style="3" customWidth="1"/>
    <col min="15600" max="15600" width="11.28515625" style="3" customWidth="1"/>
    <col min="15601" max="15601" width="11" style="3" customWidth="1"/>
    <col min="15602" max="15608" width="8.85546875" style="3"/>
    <col min="15609" max="15610" width="10.7109375" style="3" customWidth="1"/>
    <col min="15611" max="15611" width="8.85546875" style="3"/>
    <col min="15612" max="15612" width="11.5703125" style="3" customWidth="1"/>
    <col min="15613" max="15613" width="13.7109375" style="3" customWidth="1"/>
    <col min="15614" max="15617" width="9.28515625" style="3" customWidth="1"/>
    <col min="15618" max="15854" width="8.85546875" style="3"/>
    <col min="15855" max="15855" width="34" style="3" customWidth="1"/>
    <col min="15856" max="15856" width="11.28515625" style="3" customWidth="1"/>
    <col min="15857" max="15857" width="11" style="3" customWidth="1"/>
    <col min="15858" max="15864" width="8.85546875" style="3"/>
    <col min="15865" max="15866" width="10.7109375" style="3" customWidth="1"/>
    <col min="15867" max="15867" width="8.85546875" style="3"/>
    <col min="15868" max="15868" width="11.5703125" style="3" customWidth="1"/>
    <col min="15869" max="15869" width="13.7109375" style="3" customWidth="1"/>
    <col min="15870" max="15873" width="9.28515625" style="3" customWidth="1"/>
    <col min="15874" max="16110" width="8.85546875" style="3"/>
    <col min="16111" max="16111" width="34" style="3" customWidth="1"/>
    <col min="16112" max="16112" width="11.28515625" style="3" customWidth="1"/>
    <col min="16113" max="16113" width="11" style="3" customWidth="1"/>
    <col min="16114" max="16120" width="8.85546875" style="3"/>
    <col min="16121" max="16122" width="10.7109375" style="3" customWidth="1"/>
    <col min="16123" max="16123" width="8.85546875" style="3"/>
    <col min="16124" max="16124" width="11.5703125" style="3" customWidth="1"/>
    <col min="16125" max="16125" width="13.7109375" style="3" customWidth="1"/>
    <col min="16126" max="16129" width="9.28515625" style="3" customWidth="1"/>
    <col min="16130" max="16383" width="8.85546875" style="3"/>
    <col min="16384" max="16384" width="8.85546875" style="3" customWidth="1"/>
  </cols>
  <sheetData>
    <row r="1" spans="1:19" ht="40.9" customHeight="1">
      <c r="B1"/>
      <c r="C1"/>
      <c r="D1" s="11"/>
      <c r="E1"/>
      <c r="F1"/>
      <c r="G1"/>
      <c r="H1"/>
      <c r="I1" s="11"/>
      <c r="J1"/>
      <c r="K1"/>
      <c r="L1"/>
      <c r="M1"/>
      <c r="N1"/>
      <c r="O1"/>
    </row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B3" s="366" t="s">
        <v>115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</row>
    <row r="4" spans="1:19" ht="10.9" customHeight="1" thickBot="1"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</row>
    <row r="5" spans="1:19" ht="14.45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</row>
    <row r="6" spans="1:19" customFormat="1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customFormat="1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customFormat="1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customFormat="1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customFormat="1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customFormat="1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customFormat="1" ht="28.9" customHeight="1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customFormat="1" ht="22.9" customHeight="1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customFormat="1" ht="24" customHeight="1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customFormat="1" ht="18.600000000000001" customHeight="1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customFormat="1" ht="24" customHeight="1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customFormat="1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customFormat="1" ht="26.45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customFormat="1" ht="24.6" customHeight="1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customFormat="1" ht="24.6" customHeight="1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customFormat="1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customFormat="1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customFormat="1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customFormat="1" ht="23.45" customHeight="1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customFormat="1" ht="24" customHeight="1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customFormat="1" ht="24.6" customHeight="1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customFormat="1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customFormat="1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customFormat="1" ht="23.45" customHeight="1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customFormat="1" ht="53.45" customHeight="1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customFormat="1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customFormat="1" ht="22.15" customHeight="1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customFormat="1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customFormat="1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customFormat="1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customFormat="1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customFormat="1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customFormat="1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customFormat="1" ht="35.450000000000003" customHeight="1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customFormat="1" ht="19.899999999999999" customHeight="1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customFormat="1" ht="22.15" customHeight="1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customFormat="1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customFormat="1" ht="21.6" customHeight="1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customFormat="1" ht="18.600000000000001" customHeight="1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customFormat="1" ht="20.45" customHeight="1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customFormat="1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customFormat="1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customFormat="1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customFormat="1" ht="31.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customFormat="1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customFormat="1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customFormat="1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customFormat="1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102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102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102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102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102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102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102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102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102"/>
      <c r="Q62" s="11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102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102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102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102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102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102"/>
      <c r="Q68" s="11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102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102"/>
      <c r="Q70" s="113"/>
      <c r="R70" s="131">
        <f t="shared" si="3"/>
        <v>0</v>
      </c>
      <c r="S70" s="34"/>
    </row>
    <row r="71" spans="1:19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102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102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102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7"/>
      <c r="Q74" s="22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49"/>
    </row>
    <row r="76" spans="1:19">
      <c r="A76" s="24"/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6" orientation="portrait" r:id="rId1"/>
</worksheet>
</file>

<file path=xl/worksheets/sheet70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596"/>
  <sheetViews>
    <sheetView zoomScale="86" zoomScaleNormal="86" workbookViewId="0">
      <pane xSplit="1" ySplit="10" topLeftCell="B68" activePane="bottomRight" state="frozen"/>
      <selection activeCell="E83" sqref="E83"/>
      <selection pane="topRight" activeCell="E83" sqref="E83"/>
      <selection pane="bottomLeft" activeCell="E83" sqref="E83"/>
      <selection pane="bottomRight" activeCell="E83" sqref="E83"/>
    </sheetView>
  </sheetViews>
  <sheetFormatPr defaultRowHeight="15"/>
  <cols>
    <col min="1" max="1" width="30.42578125" style="3" customWidth="1"/>
    <col min="2" max="2" width="8.85546875" style="3" customWidth="1"/>
    <col min="3" max="4" width="10.5703125" style="3" customWidth="1"/>
    <col min="5" max="5" width="19.85546875" style="3" customWidth="1"/>
    <col min="6" max="6" width="11.42578125" style="3" customWidth="1"/>
    <col min="7" max="7" width="7.140625" style="3" customWidth="1"/>
    <col min="8" max="9" width="9" style="3" customWidth="1"/>
    <col min="10" max="10" width="9.5703125" style="51" customWidth="1"/>
    <col min="11" max="12" width="9.140625" style="3"/>
    <col min="13" max="13" width="10" style="3" customWidth="1"/>
    <col min="14" max="15" width="10.28515625" style="3" customWidth="1"/>
    <col min="16" max="238" width="9.140625" style="3"/>
    <col min="239" max="239" width="34" style="3" customWidth="1"/>
    <col min="240" max="240" width="11.28515625" style="3" customWidth="1"/>
    <col min="241" max="241" width="11" style="3" customWidth="1"/>
    <col min="242" max="248" width="9.140625" style="3"/>
    <col min="249" max="250" width="10.7109375" style="3" customWidth="1"/>
    <col min="251" max="251" width="9.140625" style="3"/>
    <col min="252" max="252" width="11.5703125" style="3" customWidth="1"/>
    <col min="253" max="253" width="13.7109375" style="3" customWidth="1"/>
    <col min="254" max="257" width="9.28515625" style="3" customWidth="1"/>
    <col min="258" max="494" width="9.140625" style="3"/>
    <col min="495" max="495" width="34" style="3" customWidth="1"/>
    <col min="496" max="496" width="11.28515625" style="3" customWidth="1"/>
    <col min="497" max="497" width="11" style="3" customWidth="1"/>
    <col min="498" max="504" width="9.140625" style="3"/>
    <col min="505" max="506" width="10.7109375" style="3" customWidth="1"/>
    <col min="507" max="507" width="9.140625" style="3"/>
    <col min="508" max="508" width="11.5703125" style="3" customWidth="1"/>
    <col min="509" max="509" width="13.7109375" style="3" customWidth="1"/>
    <col min="510" max="513" width="9.28515625" style="3" customWidth="1"/>
    <col min="514" max="750" width="9.140625" style="3"/>
    <col min="751" max="751" width="34" style="3" customWidth="1"/>
    <col min="752" max="752" width="11.28515625" style="3" customWidth="1"/>
    <col min="753" max="753" width="11" style="3" customWidth="1"/>
    <col min="754" max="760" width="9.140625" style="3"/>
    <col min="761" max="762" width="10.7109375" style="3" customWidth="1"/>
    <col min="763" max="763" width="9.140625" style="3"/>
    <col min="764" max="764" width="11.5703125" style="3" customWidth="1"/>
    <col min="765" max="765" width="13.7109375" style="3" customWidth="1"/>
    <col min="766" max="769" width="9.28515625" style="3" customWidth="1"/>
    <col min="770" max="1006" width="9.140625" style="3"/>
    <col min="1007" max="1007" width="34" style="3" customWidth="1"/>
    <col min="1008" max="1008" width="11.28515625" style="3" customWidth="1"/>
    <col min="1009" max="1009" width="11" style="3" customWidth="1"/>
    <col min="1010" max="1016" width="9.140625" style="3"/>
    <col min="1017" max="1018" width="10.7109375" style="3" customWidth="1"/>
    <col min="1019" max="1019" width="9.140625" style="3"/>
    <col min="1020" max="1020" width="11.5703125" style="3" customWidth="1"/>
    <col min="1021" max="1021" width="13.7109375" style="3" customWidth="1"/>
    <col min="1022" max="1025" width="9.28515625" style="3" customWidth="1"/>
    <col min="1026" max="1262" width="9.140625" style="3"/>
    <col min="1263" max="1263" width="34" style="3" customWidth="1"/>
    <col min="1264" max="1264" width="11.28515625" style="3" customWidth="1"/>
    <col min="1265" max="1265" width="11" style="3" customWidth="1"/>
    <col min="1266" max="1272" width="9.140625" style="3"/>
    <col min="1273" max="1274" width="10.7109375" style="3" customWidth="1"/>
    <col min="1275" max="1275" width="9.140625" style="3"/>
    <col min="1276" max="1276" width="11.5703125" style="3" customWidth="1"/>
    <col min="1277" max="1277" width="13.7109375" style="3" customWidth="1"/>
    <col min="1278" max="1281" width="9.28515625" style="3" customWidth="1"/>
    <col min="1282" max="1518" width="9.140625" style="3"/>
    <col min="1519" max="1519" width="34" style="3" customWidth="1"/>
    <col min="1520" max="1520" width="11.28515625" style="3" customWidth="1"/>
    <col min="1521" max="1521" width="11" style="3" customWidth="1"/>
    <col min="1522" max="1528" width="9.140625" style="3"/>
    <col min="1529" max="1530" width="10.7109375" style="3" customWidth="1"/>
    <col min="1531" max="1531" width="9.140625" style="3"/>
    <col min="1532" max="1532" width="11.5703125" style="3" customWidth="1"/>
    <col min="1533" max="1533" width="13.7109375" style="3" customWidth="1"/>
    <col min="1534" max="1537" width="9.28515625" style="3" customWidth="1"/>
    <col min="1538" max="1774" width="9.140625" style="3"/>
    <col min="1775" max="1775" width="34" style="3" customWidth="1"/>
    <col min="1776" max="1776" width="11.28515625" style="3" customWidth="1"/>
    <col min="1777" max="1777" width="11" style="3" customWidth="1"/>
    <col min="1778" max="1784" width="9.140625" style="3"/>
    <col min="1785" max="1786" width="10.7109375" style="3" customWidth="1"/>
    <col min="1787" max="1787" width="9.140625" style="3"/>
    <col min="1788" max="1788" width="11.5703125" style="3" customWidth="1"/>
    <col min="1789" max="1789" width="13.7109375" style="3" customWidth="1"/>
    <col min="1790" max="1793" width="9.28515625" style="3" customWidth="1"/>
    <col min="1794" max="2030" width="9.140625" style="3"/>
    <col min="2031" max="2031" width="34" style="3" customWidth="1"/>
    <col min="2032" max="2032" width="11.28515625" style="3" customWidth="1"/>
    <col min="2033" max="2033" width="11" style="3" customWidth="1"/>
    <col min="2034" max="2040" width="9.140625" style="3"/>
    <col min="2041" max="2042" width="10.7109375" style="3" customWidth="1"/>
    <col min="2043" max="2043" width="9.140625" style="3"/>
    <col min="2044" max="2044" width="11.5703125" style="3" customWidth="1"/>
    <col min="2045" max="2045" width="13.7109375" style="3" customWidth="1"/>
    <col min="2046" max="2049" width="9.28515625" style="3" customWidth="1"/>
    <col min="2050" max="2286" width="9.140625" style="3"/>
    <col min="2287" max="2287" width="34" style="3" customWidth="1"/>
    <col min="2288" max="2288" width="11.28515625" style="3" customWidth="1"/>
    <col min="2289" max="2289" width="11" style="3" customWidth="1"/>
    <col min="2290" max="2296" width="9.140625" style="3"/>
    <col min="2297" max="2298" width="10.7109375" style="3" customWidth="1"/>
    <col min="2299" max="2299" width="9.140625" style="3"/>
    <col min="2300" max="2300" width="11.5703125" style="3" customWidth="1"/>
    <col min="2301" max="2301" width="13.7109375" style="3" customWidth="1"/>
    <col min="2302" max="2305" width="9.28515625" style="3" customWidth="1"/>
    <col min="2306" max="2542" width="9.140625" style="3"/>
    <col min="2543" max="2543" width="34" style="3" customWidth="1"/>
    <col min="2544" max="2544" width="11.28515625" style="3" customWidth="1"/>
    <col min="2545" max="2545" width="11" style="3" customWidth="1"/>
    <col min="2546" max="2552" width="9.140625" style="3"/>
    <col min="2553" max="2554" width="10.7109375" style="3" customWidth="1"/>
    <col min="2555" max="2555" width="9.140625" style="3"/>
    <col min="2556" max="2556" width="11.5703125" style="3" customWidth="1"/>
    <col min="2557" max="2557" width="13.7109375" style="3" customWidth="1"/>
    <col min="2558" max="2561" width="9.28515625" style="3" customWidth="1"/>
    <col min="2562" max="2798" width="9.140625" style="3"/>
    <col min="2799" max="2799" width="34" style="3" customWidth="1"/>
    <col min="2800" max="2800" width="11.28515625" style="3" customWidth="1"/>
    <col min="2801" max="2801" width="11" style="3" customWidth="1"/>
    <col min="2802" max="2808" width="9.140625" style="3"/>
    <col min="2809" max="2810" width="10.7109375" style="3" customWidth="1"/>
    <col min="2811" max="2811" width="9.140625" style="3"/>
    <col min="2812" max="2812" width="11.5703125" style="3" customWidth="1"/>
    <col min="2813" max="2813" width="13.7109375" style="3" customWidth="1"/>
    <col min="2814" max="2817" width="9.28515625" style="3" customWidth="1"/>
    <col min="2818" max="3054" width="9.140625" style="3"/>
    <col min="3055" max="3055" width="34" style="3" customWidth="1"/>
    <col min="3056" max="3056" width="11.28515625" style="3" customWidth="1"/>
    <col min="3057" max="3057" width="11" style="3" customWidth="1"/>
    <col min="3058" max="3064" width="9.140625" style="3"/>
    <col min="3065" max="3066" width="10.7109375" style="3" customWidth="1"/>
    <col min="3067" max="3067" width="9.140625" style="3"/>
    <col min="3068" max="3068" width="11.5703125" style="3" customWidth="1"/>
    <col min="3069" max="3069" width="13.7109375" style="3" customWidth="1"/>
    <col min="3070" max="3073" width="9.28515625" style="3" customWidth="1"/>
    <col min="3074" max="3310" width="9.140625" style="3"/>
    <col min="3311" max="3311" width="34" style="3" customWidth="1"/>
    <col min="3312" max="3312" width="11.28515625" style="3" customWidth="1"/>
    <col min="3313" max="3313" width="11" style="3" customWidth="1"/>
    <col min="3314" max="3320" width="9.140625" style="3"/>
    <col min="3321" max="3322" width="10.7109375" style="3" customWidth="1"/>
    <col min="3323" max="3323" width="9.140625" style="3"/>
    <col min="3324" max="3324" width="11.5703125" style="3" customWidth="1"/>
    <col min="3325" max="3325" width="13.7109375" style="3" customWidth="1"/>
    <col min="3326" max="3329" width="9.28515625" style="3" customWidth="1"/>
    <col min="3330" max="3566" width="9.140625" style="3"/>
    <col min="3567" max="3567" width="34" style="3" customWidth="1"/>
    <col min="3568" max="3568" width="11.28515625" style="3" customWidth="1"/>
    <col min="3569" max="3569" width="11" style="3" customWidth="1"/>
    <col min="3570" max="3576" width="9.140625" style="3"/>
    <col min="3577" max="3578" width="10.7109375" style="3" customWidth="1"/>
    <col min="3579" max="3579" width="9.140625" style="3"/>
    <col min="3580" max="3580" width="11.5703125" style="3" customWidth="1"/>
    <col min="3581" max="3581" width="13.7109375" style="3" customWidth="1"/>
    <col min="3582" max="3585" width="9.28515625" style="3" customWidth="1"/>
    <col min="3586" max="3822" width="9.140625" style="3"/>
    <col min="3823" max="3823" width="34" style="3" customWidth="1"/>
    <col min="3824" max="3824" width="11.28515625" style="3" customWidth="1"/>
    <col min="3825" max="3825" width="11" style="3" customWidth="1"/>
    <col min="3826" max="3832" width="9.140625" style="3"/>
    <col min="3833" max="3834" width="10.7109375" style="3" customWidth="1"/>
    <col min="3835" max="3835" width="9.140625" style="3"/>
    <col min="3836" max="3836" width="11.5703125" style="3" customWidth="1"/>
    <col min="3837" max="3837" width="13.7109375" style="3" customWidth="1"/>
    <col min="3838" max="3841" width="9.28515625" style="3" customWidth="1"/>
    <col min="3842" max="4078" width="9.140625" style="3"/>
    <col min="4079" max="4079" width="34" style="3" customWidth="1"/>
    <col min="4080" max="4080" width="11.28515625" style="3" customWidth="1"/>
    <col min="4081" max="4081" width="11" style="3" customWidth="1"/>
    <col min="4082" max="4088" width="9.140625" style="3"/>
    <col min="4089" max="4090" width="10.7109375" style="3" customWidth="1"/>
    <col min="4091" max="4091" width="9.140625" style="3"/>
    <col min="4092" max="4092" width="11.5703125" style="3" customWidth="1"/>
    <col min="4093" max="4093" width="13.7109375" style="3" customWidth="1"/>
    <col min="4094" max="4097" width="9.28515625" style="3" customWidth="1"/>
    <col min="4098" max="4334" width="9.140625" style="3"/>
    <col min="4335" max="4335" width="34" style="3" customWidth="1"/>
    <col min="4336" max="4336" width="11.28515625" style="3" customWidth="1"/>
    <col min="4337" max="4337" width="11" style="3" customWidth="1"/>
    <col min="4338" max="4344" width="9.140625" style="3"/>
    <col min="4345" max="4346" width="10.7109375" style="3" customWidth="1"/>
    <col min="4347" max="4347" width="9.140625" style="3"/>
    <col min="4348" max="4348" width="11.5703125" style="3" customWidth="1"/>
    <col min="4349" max="4349" width="13.7109375" style="3" customWidth="1"/>
    <col min="4350" max="4353" width="9.28515625" style="3" customWidth="1"/>
    <col min="4354" max="4590" width="9.140625" style="3"/>
    <col min="4591" max="4591" width="34" style="3" customWidth="1"/>
    <col min="4592" max="4592" width="11.28515625" style="3" customWidth="1"/>
    <col min="4593" max="4593" width="11" style="3" customWidth="1"/>
    <col min="4594" max="4600" width="9.140625" style="3"/>
    <col min="4601" max="4602" width="10.7109375" style="3" customWidth="1"/>
    <col min="4603" max="4603" width="9.140625" style="3"/>
    <col min="4604" max="4604" width="11.5703125" style="3" customWidth="1"/>
    <col min="4605" max="4605" width="13.7109375" style="3" customWidth="1"/>
    <col min="4606" max="4609" width="9.28515625" style="3" customWidth="1"/>
    <col min="4610" max="4846" width="9.140625" style="3"/>
    <col min="4847" max="4847" width="34" style="3" customWidth="1"/>
    <col min="4848" max="4848" width="11.28515625" style="3" customWidth="1"/>
    <col min="4849" max="4849" width="11" style="3" customWidth="1"/>
    <col min="4850" max="4856" width="9.140625" style="3"/>
    <col min="4857" max="4858" width="10.7109375" style="3" customWidth="1"/>
    <col min="4859" max="4859" width="9.140625" style="3"/>
    <col min="4860" max="4860" width="11.5703125" style="3" customWidth="1"/>
    <col min="4861" max="4861" width="13.7109375" style="3" customWidth="1"/>
    <col min="4862" max="4865" width="9.28515625" style="3" customWidth="1"/>
    <col min="4866" max="5102" width="9.140625" style="3"/>
    <col min="5103" max="5103" width="34" style="3" customWidth="1"/>
    <col min="5104" max="5104" width="11.28515625" style="3" customWidth="1"/>
    <col min="5105" max="5105" width="11" style="3" customWidth="1"/>
    <col min="5106" max="5112" width="9.140625" style="3"/>
    <col min="5113" max="5114" width="10.7109375" style="3" customWidth="1"/>
    <col min="5115" max="5115" width="9.140625" style="3"/>
    <col min="5116" max="5116" width="11.5703125" style="3" customWidth="1"/>
    <col min="5117" max="5117" width="13.7109375" style="3" customWidth="1"/>
    <col min="5118" max="5121" width="9.28515625" style="3" customWidth="1"/>
    <col min="5122" max="5358" width="9.140625" style="3"/>
    <col min="5359" max="5359" width="34" style="3" customWidth="1"/>
    <col min="5360" max="5360" width="11.28515625" style="3" customWidth="1"/>
    <col min="5361" max="5361" width="11" style="3" customWidth="1"/>
    <col min="5362" max="5368" width="9.140625" style="3"/>
    <col min="5369" max="5370" width="10.7109375" style="3" customWidth="1"/>
    <col min="5371" max="5371" width="9.140625" style="3"/>
    <col min="5372" max="5372" width="11.5703125" style="3" customWidth="1"/>
    <col min="5373" max="5373" width="13.7109375" style="3" customWidth="1"/>
    <col min="5374" max="5377" width="9.28515625" style="3" customWidth="1"/>
    <col min="5378" max="5614" width="9.140625" style="3"/>
    <col min="5615" max="5615" width="34" style="3" customWidth="1"/>
    <col min="5616" max="5616" width="11.28515625" style="3" customWidth="1"/>
    <col min="5617" max="5617" width="11" style="3" customWidth="1"/>
    <col min="5618" max="5624" width="9.140625" style="3"/>
    <col min="5625" max="5626" width="10.7109375" style="3" customWidth="1"/>
    <col min="5627" max="5627" width="9.140625" style="3"/>
    <col min="5628" max="5628" width="11.5703125" style="3" customWidth="1"/>
    <col min="5629" max="5629" width="13.7109375" style="3" customWidth="1"/>
    <col min="5630" max="5633" width="9.28515625" style="3" customWidth="1"/>
    <col min="5634" max="5870" width="9.140625" style="3"/>
    <col min="5871" max="5871" width="34" style="3" customWidth="1"/>
    <col min="5872" max="5872" width="11.28515625" style="3" customWidth="1"/>
    <col min="5873" max="5873" width="11" style="3" customWidth="1"/>
    <col min="5874" max="5880" width="9.140625" style="3"/>
    <col min="5881" max="5882" width="10.7109375" style="3" customWidth="1"/>
    <col min="5883" max="5883" width="9.140625" style="3"/>
    <col min="5884" max="5884" width="11.5703125" style="3" customWidth="1"/>
    <col min="5885" max="5885" width="13.7109375" style="3" customWidth="1"/>
    <col min="5886" max="5889" width="9.28515625" style="3" customWidth="1"/>
    <col min="5890" max="6126" width="9.140625" style="3"/>
    <col min="6127" max="6127" width="34" style="3" customWidth="1"/>
    <col min="6128" max="6128" width="11.28515625" style="3" customWidth="1"/>
    <col min="6129" max="6129" width="11" style="3" customWidth="1"/>
    <col min="6130" max="6136" width="9.140625" style="3"/>
    <col min="6137" max="6138" width="10.7109375" style="3" customWidth="1"/>
    <col min="6139" max="6139" width="9.140625" style="3"/>
    <col min="6140" max="6140" width="11.5703125" style="3" customWidth="1"/>
    <col min="6141" max="6141" width="13.7109375" style="3" customWidth="1"/>
    <col min="6142" max="6145" width="9.28515625" style="3" customWidth="1"/>
    <col min="6146" max="6382" width="9.140625" style="3"/>
    <col min="6383" max="6383" width="34" style="3" customWidth="1"/>
    <col min="6384" max="6384" width="11.28515625" style="3" customWidth="1"/>
    <col min="6385" max="6385" width="11" style="3" customWidth="1"/>
    <col min="6386" max="6392" width="9.140625" style="3"/>
    <col min="6393" max="6394" width="10.7109375" style="3" customWidth="1"/>
    <col min="6395" max="6395" width="9.140625" style="3"/>
    <col min="6396" max="6396" width="11.5703125" style="3" customWidth="1"/>
    <col min="6397" max="6397" width="13.7109375" style="3" customWidth="1"/>
    <col min="6398" max="6401" width="9.28515625" style="3" customWidth="1"/>
    <col min="6402" max="6638" width="9.140625" style="3"/>
    <col min="6639" max="6639" width="34" style="3" customWidth="1"/>
    <col min="6640" max="6640" width="11.28515625" style="3" customWidth="1"/>
    <col min="6641" max="6641" width="11" style="3" customWidth="1"/>
    <col min="6642" max="6648" width="9.140625" style="3"/>
    <col min="6649" max="6650" width="10.7109375" style="3" customWidth="1"/>
    <col min="6651" max="6651" width="9.140625" style="3"/>
    <col min="6652" max="6652" width="11.5703125" style="3" customWidth="1"/>
    <col min="6653" max="6653" width="13.7109375" style="3" customWidth="1"/>
    <col min="6654" max="6657" width="9.28515625" style="3" customWidth="1"/>
    <col min="6658" max="6894" width="9.140625" style="3"/>
    <col min="6895" max="6895" width="34" style="3" customWidth="1"/>
    <col min="6896" max="6896" width="11.28515625" style="3" customWidth="1"/>
    <col min="6897" max="6897" width="11" style="3" customWidth="1"/>
    <col min="6898" max="6904" width="9.140625" style="3"/>
    <col min="6905" max="6906" width="10.7109375" style="3" customWidth="1"/>
    <col min="6907" max="6907" width="9.140625" style="3"/>
    <col min="6908" max="6908" width="11.5703125" style="3" customWidth="1"/>
    <col min="6909" max="6909" width="13.7109375" style="3" customWidth="1"/>
    <col min="6910" max="6913" width="9.28515625" style="3" customWidth="1"/>
    <col min="6914" max="7150" width="9.140625" style="3"/>
    <col min="7151" max="7151" width="34" style="3" customWidth="1"/>
    <col min="7152" max="7152" width="11.28515625" style="3" customWidth="1"/>
    <col min="7153" max="7153" width="11" style="3" customWidth="1"/>
    <col min="7154" max="7160" width="9.140625" style="3"/>
    <col min="7161" max="7162" width="10.7109375" style="3" customWidth="1"/>
    <col min="7163" max="7163" width="9.140625" style="3"/>
    <col min="7164" max="7164" width="11.5703125" style="3" customWidth="1"/>
    <col min="7165" max="7165" width="13.7109375" style="3" customWidth="1"/>
    <col min="7166" max="7169" width="9.28515625" style="3" customWidth="1"/>
    <col min="7170" max="7406" width="9.140625" style="3"/>
    <col min="7407" max="7407" width="34" style="3" customWidth="1"/>
    <col min="7408" max="7408" width="11.28515625" style="3" customWidth="1"/>
    <col min="7409" max="7409" width="11" style="3" customWidth="1"/>
    <col min="7410" max="7416" width="9.140625" style="3"/>
    <col min="7417" max="7418" width="10.7109375" style="3" customWidth="1"/>
    <col min="7419" max="7419" width="9.140625" style="3"/>
    <col min="7420" max="7420" width="11.5703125" style="3" customWidth="1"/>
    <col min="7421" max="7421" width="13.7109375" style="3" customWidth="1"/>
    <col min="7422" max="7425" width="9.28515625" style="3" customWidth="1"/>
    <col min="7426" max="7662" width="9.140625" style="3"/>
    <col min="7663" max="7663" width="34" style="3" customWidth="1"/>
    <col min="7664" max="7664" width="11.28515625" style="3" customWidth="1"/>
    <col min="7665" max="7665" width="11" style="3" customWidth="1"/>
    <col min="7666" max="7672" width="9.140625" style="3"/>
    <col min="7673" max="7674" width="10.7109375" style="3" customWidth="1"/>
    <col min="7675" max="7675" width="9.140625" style="3"/>
    <col min="7676" max="7676" width="11.5703125" style="3" customWidth="1"/>
    <col min="7677" max="7677" width="13.7109375" style="3" customWidth="1"/>
    <col min="7678" max="7681" width="9.28515625" style="3" customWidth="1"/>
    <col min="7682" max="7918" width="9.140625" style="3"/>
    <col min="7919" max="7919" width="34" style="3" customWidth="1"/>
    <col min="7920" max="7920" width="11.28515625" style="3" customWidth="1"/>
    <col min="7921" max="7921" width="11" style="3" customWidth="1"/>
    <col min="7922" max="7928" width="9.140625" style="3"/>
    <col min="7929" max="7930" width="10.7109375" style="3" customWidth="1"/>
    <col min="7931" max="7931" width="9.140625" style="3"/>
    <col min="7932" max="7932" width="11.5703125" style="3" customWidth="1"/>
    <col min="7933" max="7933" width="13.7109375" style="3" customWidth="1"/>
    <col min="7934" max="7937" width="9.28515625" style="3" customWidth="1"/>
    <col min="7938" max="8174" width="9.140625" style="3"/>
    <col min="8175" max="8175" width="34" style="3" customWidth="1"/>
    <col min="8176" max="8176" width="11.28515625" style="3" customWidth="1"/>
    <col min="8177" max="8177" width="11" style="3" customWidth="1"/>
    <col min="8178" max="8184" width="9.140625" style="3"/>
    <col min="8185" max="8186" width="10.7109375" style="3" customWidth="1"/>
    <col min="8187" max="8187" width="9.140625" style="3"/>
    <col min="8188" max="8188" width="11.5703125" style="3" customWidth="1"/>
    <col min="8189" max="8189" width="13.7109375" style="3" customWidth="1"/>
    <col min="8190" max="8193" width="9.28515625" style="3" customWidth="1"/>
    <col min="8194" max="8430" width="9.140625" style="3"/>
    <col min="8431" max="8431" width="34" style="3" customWidth="1"/>
    <col min="8432" max="8432" width="11.28515625" style="3" customWidth="1"/>
    <col min="8433" max="8433" width="11" style="3" customWidth="1"/>
    <col min="8434" max="8440" width="9.140625" style="3"/>
    <col min="8441" max="8442" width="10.7109375" style="3" customWidth="1"/>
    <col min="8443" max="8443" width="9.140625" style="3"/>
    <col min="8444" max="8444" width="11.5703125" style="3" customWidth="1"/>
    <col min="8445" max="8445" width="13.7109375" style="3" customWidth="1"/>
    <col min="8446" max="8449" width="9.28515625" style="3" customWidth="1"/>
    <col min="8450" max="8686" width="9.140625" style="3"/>
    <col min="8687" max="8687" width="34" style="3" customWidth="1"/>
    <col min="8688" max="8688" width="11.28515625" style="3" customWidth="1"/>
    <col min="8689" max="8689" width="11" style="3" customWidth="1"/>
    <col min="8690" max="8696" width="9.140625" style="3"/>
    <col min="8697" max="8698" width="10.7109375" style="3" customWidth="1"/>
    <col min="8699" max="8699" width="9.140625" style="3"/>
    <col min="8700" max="8700" width="11.5703125" style="3" customWidth="1"/>
    <col min="8701" max="8701" width="13.7109375" style="3" customWidth="1"/>
    <col min="8702" max="8705" width="9.28515625" style="3" customWidth="1"/>
    <col min="8706" max="8942" width="9.140625" style="3"/>
    <col min="8943" max="8943" width="34" style="3" customWidth="1"/>
    <col min="8944" max="8944" width="11.28515625" style="3" customWidth="1"/>
    <col min="8945" max="8945" width="11" style="3" customWidth="1"/>
    <col min="8946" max="8952" width="9.140625" style="3"/>
    <col min="8953" max="8954" width="10.7109375" style="3" customWidth="1"/>
    <col min="8955" max="8955" width="9.140625" style="3"/>
    <col min="8956" max="8956" width="11.5703125" style="3" customWidth="1"/>
    <col min="8957" max="8957" width="13.7109375" style="3" customWidth="1"/>
    <col min="8958" max="8961" width="9.28515625" style="3" customWidth="1"/>
    <col min="8962" max="9198" width="9.140625" style="3"/>
    <col min="9199" max="9199" width="34" style="3" customWidth="1"/>
    <col min="9200" max="9200" width="11.28515625" style="3" customWidth="1"/>
    <col min="9201" max="9201" width="11" style="3" customWidth="1"/>
    <col min="9202" max="9208" width="9.140625" style="3"/>
    <col min="9209" max="9210" width="10.7109375" style="3" customWidth="1"/>
    <col min="9211" max="9211" width="9.140625" style="3"/>
    <col min="9212" max="9212" width="11.5703125" style="3" customWidth="1"/>
    <col min="9213" max="9213" width="13.7109375" style="3" customWidth="1"/>
    <col min="9214" max="9217" width="9.28515625" style="3" customWidth="1"/>
    <col min="9218" max="9454" width="9.140625" style="3"/>
    <col min="9455" max="9455" width="34" style="3" customWidth="1"/>
    <col min="9456" max="9456" width="11.28515625" style="3" customWidth="1"/>
    <col min="9457" max="9457" width="11" style="3" customWidth="1"/>
    <col min="9458" max="9464" width="9.140625" style="3"/>
    <col min="9465" max="9466" width="10.7109375" style="3" customWidth="1"/>
    <col min="9467" max="9467" width="9.140625" style="3"/>
    <col min="9468" max="9468" width="11.5703125" style="3" customWidth="1"/>
    <col min="9469" max="9469" width="13.7109375" style="3" customWidth="1"/>
    <col min="9470" max="9473" width="9.28515625" style="3" customWidth="1"/>
    <col min="9474" max="9710" width="9.140625" style="3"/>
    <col min="9711" max="9711" width="34" style="3" customWidth="1"/>
    <col min="9712" max="9712" width="11.28515625" style="3" customWidth="1"/>
    <col min="9713" max="9713" width="11" style="3" customWidth="1"/>
    <col min="9714" max="9720" width="9.140625" style="3"/>
    <col min="9721" max="9722" width="10.7109375" style="3" customWidth="1"/>
    <col min="9723" max="9723" width="9.140625" style="3"/>
    <col min="9724" max="9724" width="11.5703125" style="3" customWidth="1"/>
    <col min="9725" max="9725" width="13.7109375" style="3" customWidth="1"/>
    <col min="9726" max="9729" width="9.28515625" style="3" customWidth="1"/>
    <col min="9730" max="9966" width="9.140625" style="3"/>
    <col min="9967" max="9967" width="34" style="3" customWidth="1"/>
    <col min="9968" max="9968" width="11.28515625" style="3" customWidth="1"/>
    <col min="9969" max="9969" width="11" style="3" customWidth="1"/>
    <col min="9970" max="9976" width="9.140625" style="3"/>
    <col min="9977" max="9978" width="10.7109375" style="3" customWidth="1"/>
    <col min="9979" max="9979" width="9.140625" style="3"/>
    <col min="9980" max="9980" width="11.5703125" style="3" customWidth="1"/>
    <col min="9981" max="9981" width="13.7109375" style="3" customWidth="1"/>
    <col min="9982" max="9985" width="9.28515625" style="3" customWidth="1"/>
    <col min="9986" max="10222" width="9.140625" style="3"/>
    <col min="10223" max="10223" width="34" style="3" customWidth="1"/>
    <col min="10224" max="10224" width="11.28515625" style="3" customWidth="1"/>
    <col min="10225" max="10225" width="11" style="3" customWidth="1"/>
    <col min="10226" max="10232" width="9.140625" style="3"/>
    <col min="10233" max="10234" width="10.7109375" style="3" customWidth="1"/>
    <col min="10235" max="10235" width="9.140625" style="3"/>
    <col min="10236" max="10236" width="11.5703125" style="3" customWidth="1"/>
    <col min="10237" max="10237" width="13.7109375" style="3" customWidth="1"/>
    <col min="10238" max="10241" width="9.28515625" style="3" customWidth="1"/>
    <col min="10242" max="10478" width="9.140625" style="3"/>
    <col min="10479" max="10479" width="34" style="3" customWidth="1"/>
    <col min="10480" max="10480" width="11.28515625" style="3" customWidth="1"/>
    <col min="10481" max="10481" width="11" style="3" customWidth="1"/>
    <col min="10482" max="10488" width="9.140625" style="3"/>
    <col min="10489" max="10490" width="10.7109375" style="3" customWidth="1"/>
    <col min="10491" max="10491" width="9.140625" style="3"/>
    <col min="10492" max="10492" width="11.5703125" style="3" customWidth="1"/>
    <col min="10493" max="10493" width="13.7109375" style="3" customWidth="1"/>
    <col min="10494" max="10497" width="9.28515625" style="3" customWidth="1"/>
    <col min="10498" max="10734" width="9.140625" style="3"/>
    <col min="10735" max="10735" width="34" style="3" customWidth="1"/>
    <col min="10736" max="10736" width="11.28515625" style="3" customWidth="1"/>
    <col min="10737" max="10737" width="11" style="3" customWidth="1"/>
    <col min="10738" max="10744" width="9.140625" style="3"/>
    <col min="10745" max="10746" width="10.7109375" style="3" customWidth="1"/>
    <col min="10747" max="10747" width="9.140625" style="3"/>
    <col min="10748" max="10748" width="11.5703125" style="3" customWidth="1"/>
    <col min="10749" max="10749" width="13.7109375" style="3" customWidth="1"/>
    <col min="10750" max="10753" width="9.28515625" style="3" customWidth="1"/>
    <col min="10754" max="10990" width="9.140625" style="3"/>
    <col min="10991" max="10991" width="34" style="3" customWidth="1"/>
    <col min="10992" max="10992" width="11.28515625" style="3" customWidth="1"/>
    <col min="10993" max="10993" width="11" style="3" customWidth="1"/>
    <col min="10994" max="11000" width="9.140625" style="3"/>
    <col min="11001" max="11002" width="10.7109375" style="3" customWidth="1"/>
    <col min="11003" max="11003" width="9.140625" style="3"/>
    <col min="11004" max="11004" width="11.5703125" style="3" customWidth="1"/>
    <col min="11005" max="11005" width="13.7109375" style="3" customWidth="1"/>
    <col min="11006" max="11009" width="9.28515625" style="3" customWidth="1"/>
    <col min="11010" max="11246" width="9.140625" style="3"/>
    <col min="11247" max="11247" width="34" style="3" customWidth="1"/>
    <col min="11248" max="11248" width="11.28515625" style="3" customWidth="1"/>
    <col min="11249" max="11249" width="11" style="3" customWidth="1"/>
    <col min="11250" max="11256" width="9.140625" style="3"/>
    <col min="11257" max="11258" width="10.7109375" style="3" customWidth="1"/>
    <col min="11259" max="11259" width="9.140625" style="3"/>
    <col min="11260" max="11260" width="11.5703125" style="3" customWidth="1"/>
    <col min="11261" max="11261" width="13.7109375" style="3" customWidth="1"/>
    <col min="11262" max="11265" width="9.28515625" style="3" customWidth="1"/>
    <col min="11266" max="11502" width="9.140625" style="3"/>
    <col min="11503" max="11503" width="34" style="3" customWidth="1"/>
    <col min="11504" max="11504" width="11.28515625" style="3" customWidth="1"/>
    <col min="11505" max="11505" width="11" style="3" customWidth="1"/>
    <col min="11506" max="11512" width="9.140625" style="3"/>
    <col min="11513" max="11514" width="10.7109375" style="3" customWidth="1"/>
    <col min="11515" max="11515" width="9.140625" style="3"/>
    <col min="11516" max="11516" width="11.5703125" style="3" customWidth="1"/>
    <col min="11517" max="11517" width="13.7109375" style="3" customWidth="1"/>
    <col min="11518" max="11521" width="9.28515625" style="3" customWidth="1"/>
    <col min="11522" max="11758" width="9.140625" style="3"/>
    <col min="11759" max="11759" width="34" style="3" customWidth="1"/>
    <col min="11760" max="11760" width="11.28515625" style="3" customWidth="1"/>
    <col min="11761" max="11761" width="11" style="3" customWidth="1"/>
    <col min="11762" max="11768" width="9.140625" style="3"/>
    <col min="11769" max="11770" width="10.7109375" style="3" customWidth="1"/>
    <col min="11771" max="11771" width="9.140625" style="3"/>
    <col min="11772" max="11772" width="11.5703125" style="3" customWidth="1"/>
    <col min="11773" max="11773" width="13.7109375" style="3" customWidth="1"/>
    <col min="11774" max="11777" width="9.28515625" style="3" customWidth="1"/>
    <col min="11778" max="12014" width="9.140625" style="3"/>
    <col min="12015" max="12015" width="34" style="3" customWidth="1"/>
    <col min="12016" max="12016" width="11.28515625" style="3" customWidth="1"/>
    <col min="12017" max="12017" width="11" style="3" customWidth="1"/>
    <col min="12018" max="12024" width="9.140625" style="3"/>
    <col min="12025" max="12026" width="10.7109375" style="3" customWidth="1"/>
    <col min="12027" max="12027" width="9.140625" style="3"/>
    <col min="12028" max="12028" width="11.5703125" style="3" customWidth="1"/>
    <col min="12029" max="12029" width="13.7109375" style="3" customWidth="1"/>
    <col min="12030" max="12033" width="9.28515625" style="3" customWidth="1"/>
    <col min="12034" max="12270" width="9.140625" style="3"/>
    <col min="12271" max="12271" width="34" style="3" customWidth="1"/>
    <col min="12272" max="12272" width="11.28515625" style="3" customWidth="1"/>
    <col min="12273" max="12273" width="11" style="3" customWidth="1"/>
    <col min="12274" max="12280" width="9.140625" style="3"/>
    <col min="12281" max="12282" width="10.7109375" style="3" customWidth="1"/>
    <col min="12283" max="12283" width="9.140625" style="3"/>
    <col min="12284" max="12284" width="11.5703125" style="3" customWidth="1"/>
    <col min="12285" max="12285" width="13.7109375" style="3" customWidth="1"/>
    <col min="12286" max="12289" width="9.28515625" style="3" customWidth="1"/>
    <col min="12290" max="12526" width="9.140625" style="3"/>
    <col min="12527" max="12527" width="34" style="3" customWidth="1"/>
    <col min="12528" max="12528" width="11.28515625" style="3" customWidth="1"/>
    <col min="12529" max="12529" width="11" style="3" customWidth="1"/>
    <col min="12530" max="12536" width="9.140625" style="3"/>
    <col min="12537" max="12538" width="10.7109375" style="3" customWidth="1"/>
    <col min="12539" max="12539" width="9.140625" style="3"/>
    <col min="12540" max="12540" width="11.5703125" style="3" customWidth="1"/>
    <col min="12541" max="12541" width="13.7109375" style="3" customWidth="1"/>
    <col min="12542" max="12545" width="9.28515625" style="3" customWidth="1"/>
    <col min="12546" max="12782" width="9.140625" style="3"/>
    <col min="12783" max="12783" width="34" style="3" customWidth="1"/>
    <col min="12784" max="12784" width="11.28515625" style="3" customWidth="1"/>
    <col min="12785" max="12785" width="11" style="3" customWidth="1"/>
    <col min="12786" max="12792" width="9.140625" style="3"/>
    <col min="12793" max="12794" width="10.7109375" style="3" customWidth="1"/>
    <col min="12795" max="12795" width="9.140625" style="3"/>
    <col min="12796" max="12796" width="11.5703125" style="3" customWidth="1"/>
    <col min="12797" max="12797" width="13.7109375" style="3" customWidth="1"/>
    <col min="12798" max="12801" width="9.28515625" style="3" customWidth="1"/>
    <col min="12802" max="13038" width="9.140625" style="3"/>
    <col min="13039" max="13039" width="34" style="3" customWidth="1"/>
    <col min="13040" max="13040" width="11.28515625" style="3" customWidth="1"/>
    <col min="13041" max="13041" width="11" style="3" customWidth="1"/>
    <col min="13042" max="13048" width="9.140625" style="3"/>
    <col min="13049" max="13050" width="10.7109375" style="3" customWidth="1"/>
    <col min="13051" max="13051" width="9.140625" style="3"/>
    <col min="13052" max="13052" width="11.5703125" style="3" customWidth="1"/>
    <col min="13053" max="13053" width="13.7109375" style="3" customWidth="1"/>
    <col min="13054" max="13057" width="9.28515625" style="3" customWidth="1"/>
    <col min="13058" max="13294" width="9.140625" style="3"/>
    <col min="13295" max="13295" width="34" style="3" customWidth="1"/>
    <col min="13296" max="13296" width="11.28515625" style="3" customWidth="1"/>
    <col min="13297" max="13297" width="11" style="3" customWidth="1"/>
    <col min="13298" max="13304" width="9.140625" style="3"/>
    <col min="13305" max="13306" width="10.7109375" style="3" customWidth="1"/>
    <col min="13307" max="13307" width="9.140625" style="3"/>
    <col min="13308" max="13308" width="11.5703125" style="3" customWidth="1"/>
    <col min="13309" max="13309" width="13.7109375" style="3" customWidth="1"/>
    <col min="13310" max="13313" width="9.28515625" style="3" customWidth="1"/>
    <col min="13314" max="13550" width="9.140625" style="3"/>
    <col min="13551" max="13551" width="34" style="3" customWidth="1"/>
    <col min="13552" max="13552" width="11.28515625" style="3" customWidth="1"/>
    <col min="13553" max="13553" width="11" style="3" customWidth="1"/>
    <col min="13554" max="13560" width="9.140625" style="3"/>
    <col min="13561" max="13562" width="10.7109375" style="3" customWidth="1"/>
    <col min="13563" max="13563" width="9.140625" style="3"/>
    <col min="13564" max="13564" width="11.5703125" style="3" customWidth="1"/>
    <col min="13565" max="13565" width="13.7109375" style="3" customWidth="1"/>
    <col min="13566" max="13569" width="9.28515625" style="3" customWidth="1"/>
    <col min="13570" max="13806" width="9.140625" style="3"/>
    <col min="13807" max="13807" width="34" style="3" customWidth="1"/>
    <col min="13808" max="13808" width="11.28515625" style="3" customWidth="1"/>
    <col min="13809" max="13809" width="11" style="3" customWidth="1"/>
    <col min="13810" max="13816" width="9.140625" style="3"/>
    <col min="13817" max="13818" width="10.7109375" style="3" customWidth="1"/>
    <col min="13819" max="13819" width="9.140625" style="3"/>
    <col min="13820" max="13820" width="11.5703125" style="3" customWidth="1"/>
    <col min="13821" max="13821" width="13.7109375" style="3" customWidth="1"/>
    <col min="13822" max="13825" width="9.28515625" style="3" customWidth="1"/>
    <col min="13826" max="14062" width="9.140625" style="3"/>
    <col min="14063" max="14063" width="34" style="3" customWidth="1"/>
    <col min="14064" max="14064" width="11.28515625" style="3" customWidth="1"/>
    <col min="14065" max="14065" width="11" style="3" customWidth="1"/>
    <col min="14066" max="14072" width="9.140625" style="3"/>
    <col min="14073" max="14074" width="10.7109375" style="3" customWidth="1"/>
    <col min="14075" max="14075" width="9.140625" style="3"/>
    <col min="14076" max="14076" width="11.5703125" style="3" customWidth="1"/>
    <col min="14077" max="14077" width="13.7109375" style="3" customWidth="1"/>
    <col min="14078" max="14081" width="9.28515625" style="3" customWidth="1"/>
    <col min="14082" max="14318" width="9.140625" style="3"/>
    <col min="14319" max="14319" width="34" style="3" customWidth="1"/>
    <col min="14320" max="14320" width="11.28515625" style="3" customWidth="1"/>
    <col min="14321" max="14321" width="11" style="3" customWidth="1"/>
    <col min="14322" max="14328" width="9.140625" style="3"/>
    <col min="14329" max="14330" width="10.7109375" style="3" customWidth="1"/>
    <col min="14331" max="14331" width="9.140625" style="3"/>
    <col min="14332" max="14332" width="11.5703125" style="3" customWidth="1"/>
    <col min="14333" max="14333" width="13.7109375" style="3" customWidth="1"/>
    <col min="14334" max="14337" width="9.28515625" style="3" customWidth="1"/>
    <col min="14338" max="14574" width="9.140625" style="3"/>
    <col min="14575" max="14575" width="34" style="3" customWidth="1"/>
    <col min="14576" max="14576" width="11.28515625" style="3" customWidth="1"/>
    <col min="14577" max="14577" width="11" style="3" customWidth="1"/>
    <col min="14578" max="14584" width="9.140625" style="3"/>
    <col min="14585" max="14586" width="10.7109375" style="3" customWidth="1"/>
    <col min="14587" max="14587" width="9.140625" style="3"/>
    <col min="14588" max="14588" width="11.5703125" style="3" customWidth="1"/>
    <col min="14589" max="14589" width="13.7109375" style="3" customWidth="1"/>
    <col min="14590" max="14593" width="9.28515625" style="3" customWidth="1"/>
    <col min="14594" max="14830" width="9.140625" style="3"/>
    <col min="14831" max="14831" width="34" style="3" customWidth="1"/>
    <col min="14832" max="14832" width="11.28515625" style="3" customWidth="1"/>
    <col min="14833" max="14833" width="11" style="3" customWidth="1"/>
    <col min="14834" max="14840" width="9.140625" style="3"/>
    <col min="14841" max="14842" width="10.7109375" style="3" customWidth="1"/>
    <col min="14843" max="14843" width="9.140625" style="3"/>
    <col min="14844" max="14844" width="11.5703125" style="3" customWidth="1"/>
    <col min="14845" max="14845" width="13.7109375" style="3" customWidth="1"/>
    <col min="14846" max="14849" width="9.28515625" style="3" customWidth="1"/>
    <col min="14850" max="15086" width="9.140625" style="3"/>
    <col min="15087" max="15087" width="34" style="3" customWidth="1"/>
    <col min="15088" max="15088" width="11.28515625" style="3" customWidth="1"/>
    <col min="15089" max="15089" width="11" style="3" customWidth="1"/>
    <col min="15090" max="15096" width="9.140625" style="3"/>
    <col min="15097" max="15098" width="10.7109375" style="3" customWidth="1"/>
    <col min="15099" max="15099" width="9.140625" style="3"/>
    <col min="15100" max="15100" width="11.5703125" style="3" customWidth="1"/>
    <col min="15101" max="15101" width="13.7109375" style="3" customWidth="1"/>
    <col min="15102" max="15105" width="9.28515625" style="3" customWidth="1"/>
    <col min="15106" max="15342" width="9.140625" style="3"/>
    <col min="15343" max="15343" width="34" style="3" customWidth="1"/>
    <col min="15344" max="15344" width="11.28515625" style="3" customWidth="1"/>
    <col min="15345" max="15345" width="11" style="3" customWidth="1"/>
    <col min="15346" max="15352" width="9.140625" style="3"/>
    <col min="15353" max="15354" width="10.7109375" style="3" customWidth="1"/>
    <col min="15355" max="15355" width="9.140625" style="3"/>
    <col min="15356" max="15356" width="11.5703125" style="3" customWidth="1"/>
    <col min="15357" max="15357" width="13.7109375" style="3" customWidth="1"/>
    <col min="15358" max="15361" width="9.28515625" style="3" customWidth="1"/>
    <col min="15362" max="15598" width="9.140625" style="3"/>
    <col min="15599" max="15599" width="34" style="3" customWidth="1"/>
    <col min="15600" max="15600" width="11.28515625" style="3" customWidth="1"/>
    <col min="15601" max="15601" width="11" style="3" customWidth="1"/>
    <col min="15602" max="15608" width="9.140625" style="3"/>
    <col min="15609" max="15610" width="10.7109375" style="3" customWidth="1"/>
    <col min="15611" max="15611" width="9.140625" style="3"/>
    <col min="15612" max="15612" width="11.5703125" style="3" customWidth="1"/>
    <col min="15613" max="15613" width="13.7109375" style="3" customWidth="1"/>
    <col min="15614" max="15617" width="9.28515625" style="3" customWidth="1"/>
    <col min="15618" max="15854" width="9.140625" style="3"/>
    <col min="15855" max="15855" width="34" style="3" customWidth="1"/>
    <col min="15856" max="15856" width="11.28515625" style="3" customWidth="1"/>
    <col min="15857" max="15857" width="11" style="3" customWidth="1"/>
    <col min="15858" max="15864" width="9.140625" style="3"/>
    <col min="15865" max="15866" width="10.7109375" style="3" customWidth="1"/>
    <col min="15867" max="15867" width="9.140625" style="3"/>
    <col min="15868" max="15868" width="11.5703125" style="3" customWidth="1"/>
    <col min="15869" max="15869" width="13.7109375" style="3" customWidth="1"/>
    <col min="15870" max="15873" width="9.28515625" style="3" customWidth="1"/>
    <col min="15874" max="16110" width="9.140625" style="3"/>
    <col min="16111" max="16111" width="34" style="3" customWidth="1"/>
    <col min="16112" max="16112" width="11.28515625" style="3" customWidth="1"/>
    <col min="16113" max="16113" width="11" style="3" customWidth="1"/>
    <col min="16114" max="16120" width="9.140625" style="3"/>
    <col min="16121" max="16122" width="10.7109375" style="3" customWidth="1"/>
    <col min="16123" max="16123" width="9.140625" style="3"/>
    <col min="16124" max="16124" width="11.5703125" style="3" customWidth="1"/>
    <col min="16125" max="16125" width="13.7109375" style="3" customWidth="1"/>
    <col min="16126" max="16129" width="9.28515625" style="3" customWidth="1"/>
    <col min="16130" max="16384" width="9.140625" style="3"/>
  </cols>
  <sheetData>
    <row r="1" spans="1:19" ht="40.9" customHeight="1">
      <c r="B1" s="11"/>
      <c r="C1" s="11"/>
      <c r="D1" s="11"/>
      <c r="E1" s="11"/>
      <c r="F1" s="11"/>
      <c r="G1" s="11"/>
      <c r="H1" s="11"/>
      <c r="I1" s="11"/>
      <c r="J1" s="50"/>
      <c r="K1" s="11"/>
      <c r="L1" s="11"/>
      <c r="M1" s="11"/>
      <c r="N1" s="11"/>
      <c r="O1" s="11"/>
    </row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B3" s="366" t="s">
        <v>151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</row>
    <row r="4" spans="1:19" ht="10.9" customHeight="1" thickBot="1"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</row>
    <row r="5" spans="1:19" ht="14.45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</row>
    <row r="6" spans="1:19" s="11" customFormat="1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s="11" customFormat="1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s="11" customFormat="1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s="11" customFormat="1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s="11" customFormat="1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s="11" customFormat="1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59"/>
      <c r="K11" s="159"/>
      <c r="L11" s="159"/>
      <c r="M11" s="159"/>
      <c r="N11" s="159"/>
      <c r="O11" s="159"/>
      <c r="P11" s="175"/>
      <c r="Q11" s="162"/>
      <c r="R11" s="131">
        <f>J11+M11+N11+O11+P11</f>
        <v>0</v>
      </c>
      <c r="S11" s="34"/>
    </row>
    <row r="12" spans="1:19" s="11" customFormat="1" ht="28.9" customHeight="1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60"/>
      <c r="K12" s="160"/>
      <c r="L12" s="160"/>
      <c r="M12" s="160"/>
      <c r="N12" s="160"/>
      <c r="O12" s="160"/>
      <c r="P12" s="52"/>
      <c r="Q12" s="164"/>
      <c r="R12" s="131">
        <f t="shared" ref="R12:R74" si="2">J12+M12+N12+O12+P12</f>
        <v>0</v>
      </c>
      <c r="S12" s="34"/>
    </row>
    <row r="13" spans="1:19" s="11" customFormat="1" ht="22.9" customHeight="1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60"/>
      <c r="K13" s="160"/>
      <c r="L13" s="160"/>
      <c r="M13" s="160"/>
      <c r="N13" s="160"/>
      <c r="O13" s="160"/>
      <c r="P13" s="52"/>
      <c r="Q13" s="164"/>
      <c r="R13" s="131">
        <f t="shared" si="2"/>
        <v>0</v>
      </c>
      <c r="S13" s="34"/>
    </row>
    <row r="14" spans="1:19" s="11" customFormat="1" ht="24" customHeight="1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60"/>
      <c r="K14" s="160"/>
      <c r="L14" s="160"/>
      <c r="M14" s="160"/>
      <c r="N14" s="160"/>
      <c r="O14" s="160"/>
      <c r="P14" s="52"/>
      <c r="Q14" s="164"/>
      <c r="R14" s="131">
        <f t="shared" si="2"/>
        <v>0</v>
      </c>
      <c r="S14" s="34"/>
    </row>
    <row r="15" spans="1:19" s="11" customFormat="1" ht="18.600000000000001" customHeight="1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60"/>
      <c r="K15" s="160"/>
      <c r="L15" s="160"/>
      <c r="M15" s="160"/>
      <c r="N15" s="160"/>
      <c r="O15" s="160"/>
      <c r="P15" s="52"/>
      <c r="Q15" s="164"/>
      <c r="R15" s="131">
        <f t="shared" si="2"/>
        <v>0</v>
      </c>
      <c r="S15" s="34"/>
    </row>
    <row r="16" spans="1:19" s="11" customFormat="1" ht="24" customHeight="1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60"/>
      <c r="K16" s="160"/>
      <c r="L16" s="160"/>
      <c r="M16" s="160"/>
      <c r="N16" s="160"/>
      <c r="O16" s="160"/>
      <c r="P16" s="52"/>
      <c r="Q16" s="164"/>
      <c r="R16" s="131">
        <f t="shared" si="2"/>
        <v>0</v>
      </c>
      <c r="S16" s="34"/>
    </row>
    <row r="17" spans="1:19" s="11" customFormat="1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60"/>
      <c r="K17" s="160"/>
      <c r="L17" s="160"/>
      <c r="M17" s="160"/>
      <c r="N17" s="160"/>
      <c r="O17" s="160"/>
      <c r="P17" s="52"/>
      <c r="Q17" s="164"/>
      <c r="R17" s="131">
        <f t="shared" si="2"/>
        <v>0</v>
      </c>
      <c r="S17" s="34"/>
    </row>
    <row r="18" spans="1:19" s="11" customFormat="1" ht="26.45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60"/>
      <c r="K18" s="160"/>
      <c r="L18" s="160"/>
      <c r="M18" s="160"/>
      <c r="N18" s="160"/>
      <c r="O18" s="160"/>
      <c r="P18" s="52"/>
      <c r="Q18" s="164"/>
      <c r="R18" s="131">
        <f t="shared" si="2"/>
        <v>0</v>
      </c>
      <c r="S18" s="34"/>
    </row>
    <row r="19" spans="1:19" s="11" customFormat="1" ht="24.6" customHeight="1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60"/>
      <c r="K19" s="160"/>
      <c r="L19" s="160"/>
      <c r="M19" s="160"/>
      <c r="N19" s="160"/>
      <c r="O19" s="160"/>
      <c r="P19" s="52"/>
      <c r="Q19" s="164"/>
      <c r="R19" s="131">
        <f t="shared" si="2"/>
        <v>0</v>
      </c>
      <c r="S19" s="34"/>
    </row>
    <row r="20" spans="1:19" s="11" customFormat="1" ht="24.6" customHeight="1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60"/>
      <c r="K20" s="160"/>
      <c r="L20" s="160"/>
      <c r="M20" s="160"/>
      <c r="N20" s="160"/>
      <c r="O20" s="160"/>
      <c r="P20" s="52"/>
      <c r="Q20" s="164"/>
      <c r="R20" s="131">
        <f t="shared" si="2"/>
        <v>0</v>
      </c>
      <c r="S20" s="34"/>
    </row>
    <row r="21" spans="1:19" s="11" customFormat="1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60"/>
      <c r="K21" s="160"/>
      <c r="L21" s="160"/>
      <c r="M21" s="160"/>
      <c r="N21" s="160"/>
      <c r="O21" s="160"/>
      <c r="P21" s="52"/>
      <c r="Q21" s="164"/>
      <c r="R21" s="131">
        <f t="shared" si="2"/>
        <v>0</v>
      </c>
      <c r="S21" s="34"/>
    </row>
    <row r="22" spans="1:19" s="11" customFormat="1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60"/>
      <c r="K22" s="160"/>
      <c r="L22" s="160"/>
      <c r="M22" s="160"/>
      <c r="N22" s="160"/>
      <c r="O22" s="160"/>
      <c r="P22" s="52"/>
      <c r="Q22" s="164"/>
      <c r="R22" s="131">
        <f t="shared" si="2"/>
        <v>0</v>
      </c>
      <c r="S22" s="34"/>
    </row>
    <row r="23" spans="1:19" s="11" customFormat="1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60"/>
      <c r="K23" s="160"/>
      <c r="L23" s="160"/>
      <c r="M23" s="160"/>
      <c r="N23" s="160"/>
      <c r="O23" s="160"/>
      <c r="P23" s="52"/>
      <c r="Q23" s="164"/>
      <c r="R23" s="131">
        <f t="shared" si="2"/>
        <v>0</v>
      </c>
      <c r="S23" s="34"/>
    </row>
    <row r="24" spans="1:19" s="11" customFormat="1" ht="23.45" customHeight="1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60"/>
      <c r="K24" s="160"/>
      <c r="L24" s="160"/>
      <c r="M24" s="160"/>
      <c r="N24" s="160"/>
      <c r="O24" s="160"/>
      <c r="P24" s="52"/>
      <c r="Q24" s="164"/>
      <c r="R24" s="131">
        <f t="shared" si="2"/>
        <v>0</v>
      </c>
      <c r="S24" s="34"/>
    </row>
    <row r="25" spans="1:19" s="11" customFormat="1" ht="24" customHeight="1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60"/>
      <c r="K25" s="160"/>
      <c r="L25" s="160"/>
      <c r="M25" s="160"/>
      <c r="N25" s="160"/>
      <c r="O25" s="160"/>
      <c r="P25" s="52"/>
      <c r="Q25" s="164"/>
      <c r="R25" s="131">
        <f t="shared" si="2"/>
        <v>0</v>
      </c>
      <c r="S25" s="34"/>
    </row>
    <row r="26" spans="1:19" s="11" customFormat="1" ht="32.25" customHeight="1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60"/>
      <c r="K26" s="160"/>
      <c r="L26" s="160"/>
      <c r="M26" s="160"/>
      <c r="N26" s="160"/>
      <c r="O26" s="160"/>
      <c r="P26" s="52"/>
      <c r="Q26" s="164"/>
      <c r="R26" s="131">
        <f t="shared" si="2"/>
        <v>0</v>
      </c>
      <c r="S26" s="34"/>
    </row>
    <row r="27" spans="1:19" s="11" customFormat="1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60"/>
      <c r="K27" s="160"/>
      <c r="L27" s="160"/>
      <c r="M27" s="160"/>
      <c r="N27" s="160"/>
      <c r="O27" s="160"/>
      <c r="P27" s="52"/>
      <c r="Q27" s="164"/>
      <c r="R27" s="131">
        <f t="shared" si="2"/>
        <v>0</v>
      </c>
      <c r="S27" s="34"/>
    </row>
    <row r="28" spans="1:19" s="11" customFormat="1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60"/>
      <c r="K28" s="160"/>
      <c r="L28" s="160"/>
      <c r="M28" s="160"/>
      <c r="N28" s="160"/>
      <c r="O28" s="160"/>
      <c r="P28" s="52"/>
      <c r="Q28" s="164"/>
      <c r="R28" s="131">
        <f t="shared" si="2"/>
        <v>0</v>
      </c>
      <c r="S28" s="34"/>
    </row>
    <row r="29" spans="1:19" s="11" customFormat="1" ht="23.45" customHeight="1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60"/>
      <c r="K29" s="160"/>
      <c r="L29" s="160"/>
      <c r="M29" s="160"/>
      <c r="N29" s="160"/>
      <c r="O29" s="160"/>
      <c r="P29" s="52"/>
      <c r="Q29" s="164"/>
      <c r="R29" s="131">
        <f t="shared" si="2"/>
        <v>0</v>
      </c>
      <c r="S29" s="34"/>
    </row>
    <row r="30" spans="1:19" s="11" customFormat="1" ht="22.5" customHeight="1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60"/>
      <c r="K30" s="160"/>
      <c r="L30" s="160"/>
      <c r="M30" s="160"/>
      <c r="N30" s="160"/>
      <c r="O30" s="160"/>
      <c r="P30" s="52"/>
      <c r="Q30" s="164"/>
      <c r="R30" s="131">
        <f t="shared" si="2"/>
        <v>0</v>
      </c>
      <c r="S30" s="34"/>
    </row>
    <row r="31" spans="1:19" s="11" customFormat="1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60"/>
      <c r="K31" s="160"/>
      <c r="L31" s="160"/>
      <c r="M31" s="160"/>
      <c r="N31" s="160"/>
      <c r="O31" s="160"/>
      <c r="P31" s="52"/>
      <c r="Q31" s="164"/>
      <c r="R31" s="131">
        <f t="shared" si="2"/>
        <v>0</v>
      </c>
      <c r="S31" s="34"/>
    </row>
    <row r="32" spans="1:19" s="11" customFormat="1" ht="22.15" customHeight="1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60"/>
      <c r="K32" s="160"/>
      <c r="L32" s="160"/>
      <c r="M32" s="160"/>
      <c r="N32" s="160"/>
      <c r="O32" s="160"/>
      <c r="P32" s="52"/>
      <c r="Q32" s="164"/>
      <c r="R32" s="131">
        <f t="shared" si="2"/>
        <v>0</v>
      </c>
      <c r="S32" s="34"/>
    </row>
    <row r="33" spans="1:19" s="11" customFormat="1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60"/>
      <c r="K33" s="160"/>
      <c r="L33" s="160"/>
      <c r="M33" s="160"/>
      <c r="N33" s="160"/>
      <c r="O33" s="160"/>
      <c r="P33" s="52"/>
      <c r="Q33" s="164"/>
      <c r="R33" s="131">
        <f t="shared" si="2"/>
        <v>0</v>
      </c>
      <c r="S33" s="34"/>
    </row>
    <row r="34" spans="1:19" s="11" customFormat="1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60"/>
      <c r="K34" s="160"/>
      <c r="L34" s="160"/>
      <c r="M34" s="160"/>
      <c r="N34" s="160"/>
      <c r="O34" s="160"/>
      <c r="P34" s="52"/>
      <c r="Q34" s="164"/>
      <c r="R34" s="131">
        <f t="shared" si="2"/>
        <v>0</v>
      </c>
      <c r="S34" s="34"/>
    </row>
    <row r="35" spans="1:19" s="11" customFormat="1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60"/>
      <c r="K35" s="160"/>
      <c r="L35" s="160"/>
      <c r="M35" s="160"/>
      <c r="N35" s="160"/>
      <c r="O35" s="160"/>
      <c r="P35" s="52"/>
      <c r="Q35" s="164"/>
      <c r="R35" s="131">
        <f t="shared" si="2"/>
        <v>0</v>
      </c>
      <c r="S35" s="34"/>
    </row>
    <row r="36" spans="1:19" s="11" customFormat="1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60"/>
      <c r="K36" s="160"/>
      <c r="L36" s="160"/>
      <c r="M36" s="160"/>
      <c r="N36" s="160"/>
      <c r="O36" s="160"/>
      <c r="P36" s="52"/>
      <c r="Q36" s="164"/>
      <c r="R36" s="131">
        <f t="shared" si="2"/>
        <v>0</v>
      </c>
      <c r="S36" s="34"/>
    </row>
    <row r="37" spans="1:19" s="11" customFormat="1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60"/>
      <c r="K37" s="160"/>
      <c r="L37" s="160"/>
      <c r="M37" s="160"/>
      <c r="N37" s="160"/>
      <c r="O37" s="160"/>
      <c r="P37" s="52"/>
      <c r="Q37" s="164"/>
      <c r="R37" s="131">
        <f t="shared" si="2"/>
        <v>0</v>
      </c>
      <c r="S37" s="34"/>
    </row>
    <row r="38" spans="1:19" s="11" customFormat="1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60"/>
      <c r="K38" s="160"/>
      <c r="L38" s="160"/>
      <c r="M38" s="160"/>
      <c r="N38" s="160"/>
      <c r="O38" s="160"/>
      <c r="P38" s="52"/>
      <c r="Q38" s="164"/>
      <c r="R38" s="131">
        <f t="shared" si="2"/>
        <v>0</v>
      </c>
      <c r="S38" s="34"/>
    </row>
    <row r="39" spans="1:19" s="11" customFormat="1" ht="35.450000000000003" customHeight="1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60"/>
      <c r="K39" s="160"/>
      <c r="L39" s="160"/>
      <c r="M39" s="160"/>
      <c r="N39" s="160"/>
      <c r="O39" s="160"/>
      <c r="P39" s="52"/>
      <c r="Q39" s="164"/>
      <c r="R39" s="131">
        <f t="shared" si="2"/>
        <v>0</v>
      </c>
      <c r="S39" s="34"/>
    </row>
    <row r="40" spans="1:19" s="11" customFormat="1" ht="19.899999999999999" customHeight="1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60"/>
      <c r="K40" s="160"/>
      <c r="L40" s="160"/>
      <c r="M40" s="160"/>
      <c r="N40" s="160"/>
      <c r="O40" s="160"/>
      <c r="P40" s="52"/>
      <c r="Q40" s="164"/>
      <c r="R40" s="131">
        <f t="shared" si="2"/>
        <v>0</v>
      </c>
      <c r="S40" s="34"/>
    </row>
    <row r="41" spans="1:19" s="11" customFormat="1" ht="22.15" customHeight="1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60"/>
      <c r="K41" s="160"/>
      <c r="L41" s="160"/>
      <c r="M41" s="160"/>
      <c r="N41" s="160"/>
      <c r="O41" s="160"/>
      <c r="P41" s="52"/>
      <c r="Q41" s="164"/>
      <c r="R41" s="131">
        <f t="shared" si="2"/>
        <v>0</v>
      </c>
      <c r="S41" s="34"/>
    </row>
    <row r="42" spans="1:19" s="11" customFormat="1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60"/>
      <c r="K42" s="160"/>
      <c r="L42" s="160"/>
      <c r="M42" s="160"/>
      <c r="N42" s="160"/>
      <c r="O42" s="160"/>
      <c r="P42" s="52"/>
      <c r="Q42" s="164"/>
      <c r="R42" s="131">
        <f t="shared" si="2"/>
        <v>0</v>
      </c>
      <c r="S42" s="34"/>
    </row>
    <row r="43" spans="1:19" s="11" customFormat="1" ht="21.6" customHeight="1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60"/>
      <c r="K43" s="160"/>
      <c r="L43" s="160"/>
      <c r="M43" s="160"/>
      <c r="N43" s="160"/>
      <c r="O43" s="160"/>
      <c r="P43" s="52"/>
      <c r="Q43" s="164"/>
      <c r="R43" s="131">
        <f t="shared" si="2"/>
        <v>0</v>
      </c>
      <c r="S43" s="34"/>
    </row>
    <row r="44" spans="1:19" s="11" customFormat="1" ht="18.600000000000001" customHeight="1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60"/>
      <c r="K44" s="160"/>
      <c r="L44" s="160"/>
      <c r="M44" s="160"/>
      <c r="N44" s="160"/>
      <c r="O44" s="160"/>
      <c r="P44" s="52"/>
      <c r="Q44" s="164"/>
      <c r="R44" s="131">
        <f t="shared" si="2"/>
        <v>0</v>
      </c>
      <c r="S44" s="34"/>
    </row>
    <row r="45" spans="1:19" s="11" customFormat="1" ht="20.45" customHeight="1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60"/>
      <c r="K45" s="160"/>
      <c r="L45" s="160"/>
      <c r="M45" s="160"/>
      <c r="N45" s="160"/>
      <c r="O45" s="160"/>
      <c r="P45" s="52"/>
      <c r="Q45" s="164"/>
      <c r="R45" s="131">
        <f t="shared" si="2"/>
        <v>0</v>
      </c>
      <c r="S45" s="34"/>
    </row>
    <row r="46" spans="1:19" s="11" customFormat="1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60"/>
      <c r="K46" s="160"/>
      <c r="L46" s="160"/>
      <c r="M46" s="160"/>
      <c r="N46" s="160"/>
      <c r="O46" s="160"/>
      <c r="P46" s="52"/>
      <c r="Q46" s="164"/>
      <c r="R46" s="131">
        <f t="shared" si="2"/>
        <v>0</v>
      </c>
      <c r="S46" s="34"/>
    </row>
    <row r="47" spans="1:19" s="11" customFormat="1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60"/>
      <c r="K47" s="160"/>
      <c r="L47" s="160"/>
      <c r="M47" s="160"/>
      <c r="N47" s="160"/>
      <c r="O47" s="160"/>
      <c r="P47" s="52"/>
      <c r="Q47" s="164"/>
      <c r="R47" s="131">
        <f t="shared" si="2"/>
        <v>0</v>
      </c>
      <c r="S47" s="34"/>
    </row>
    <row r="48" spans="1:19" s="11" customFormat="1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60"/>
      <c r="K48" s="160"/>
      <c r="L48" s="160"/>
      <c r="M48" s="160"/>
      <c r="N48" s="160"/>
      <c r="O48" s="160"/>
      <c r="P48" s="52"/>
      <c r="Q48" s="164"/>
      <c r="R48" s="131">
        <f t="shared" si="2"/>
        <v>0</v>
      </c>
      <c r="S48" s="34"/>
    </row>
    <row r="49" spans="1:19" s="11" customFormat="1" ht="31.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60"/>
      <c r="K49" s="160"/>
      <c r="L49" s="160"/>
      <c r="M49" s="160"/>
      <c r="N49" s="160"/>
      <c r="O49" s="160"/>
      <c r="P49" s="52"/>
      <c r="Q49" s="164"/>
      <c r="R49" s="131">
        <f t="shared" si="2"/>
        <v>0</v>
      </c>
      <c r="S49" s="34"/>
    </row>
    <row r="50" spans="1:19" s="11" customFormat="1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60"/>
      <c r="K50" s="160"/>
      <c r="L50" s="160"/>
      <c r="M50" s="160"/>
      <c r="N50" s="160"/>
      <c r="O50" s="160"/>
      <c r="P50" s="52"/>
      <c r="Q50" s="164"/>
      <c r="R50" s="131">
        <f t="shared" si="2"/>
        <v>0</v>
      </c>
      <c r="S50" s="34"/>
    </row>
    <row r="51" spans="1:19" s="11" customFormat="1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60"/>
      <c r="K51" s="160"/>
      <c r="L51" s="160"/>
      <c r="M51" s="160"/>
      <c r="N51" s="160"/>
      <c r="O51" s="160"/>
      <c r="P51" s="52"/>
      <c r="Q51" s="164"/>
      <c r="R51" s="131">
        <f t="shared" si="2"/>
        <v>0</v>
      </c>
      <c r="S51" s="34"/>
    </row>
    <row r="52" spans="1:19" s="11" customFormat="1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60"/>
      <c r="K52" s="160"/>
      <c r="L52" s="160"/>
      <c r="M52" s="160"/>
      <c r="N52" s="160"/>
      <c r="O52" s="160"/>
      <c r="P52" s="52"/>
      <c r="Q52" s="164"/>
      <c r="R52" s="131">
        <f t="shared" si="2"/>
        <v>0</v>
      </c>
      <c r="S52" s="34"/>
    </row>
    <row r="53" spans="1:19" s="11" customFormat="1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60"/>
      <c r="K53" s="160"/>
      <c r="L53" s="160"/>
      <c r="M53" s="160"/>
      <c r="N53" s="160"/>
      <c r="O53" s="160"/>
      <c r="P53" s="52"/>
      <c r="Q53" s="164"/>
      <c r="R53" s="131">
        <f t="shared" si="2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60"/>
      <c r="K54" s="160"/>
      <c r="L54" s="160"/>
      <c r="M54" s="160"/>
      <c r="N54" s="160"/>
      <c r="O54" s="160"/>
      <c r="P54" s="210"/>
      <c r="Q54" s="164"/>
      <c r="R54" s="131">
        <f t="shared" si="2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60"/>
      <c r="K55" s="160"/>
      <c r="L55" s="160"/>
      <c r="M55" s="160"/>
      <c r="N55" s="160"/>
      <c r="O55" s="160"/>
      <c r="P55" s="210"/>
      <c r="Q55" s="164"/>
      <c r="R55" s="131">
        <f t="shared" si="2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60"/>
      <c r="K56" s="160"/>
      <c r="L56" s="160"/>
      <c r="M56" s="160"/>
      <c r="N56" s="160"/>
      <c r="O56" s="160"/>
      <c r="P56" s="210"/>
      <c r="Q56" s="164"/>
      <c r="R56" s="131">
        <f t="shared" si="2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60"/>
      <c r="K57" s="160"/>
      <c r="L57" s="160"/>
      <c r="M57" s="160"/>
      <c r="N57" s="160"/>
      <c r="O57" s="160"/>
      <c r="P57" s="210"/>
      <c r="Q57" s="164"/>
      <c r="R57" s="131">
        <f t="shared" si="2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60"/>
      <c r="K58" s="160"/>
      <c r="L58" s="160"/>
      <c r="M58" s="160"/>
      <c r="N58" s="160"/>
      <c r="O58" s="160"/>
      <c r="P58" s="210"/>
      <c r="Q58" s="164"/>
      <c r="R58" s="131">
        <f t="shared" si="2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60"/>
      <c r="K59" s="160"/>
      <c r="L59" s="160"/>
      <c r="M59" s="160"/>
      <c r="N59" s="160"/>
      <c r="O59" s="160"/>
      <c r="P59" s="210"/>
      <c r="Q59" s="164"/>
      <c r="R59" s="131">
        <f t="shared" si="2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60"/>
      <c r="K60" s="160"/>
      <c r="L60" s="160"/>
      <c r="M60" s="160"/>
      <c r="N60" s="160"/>
      <c r="O60" s="160"/>
      <c r="P60" s="210"/>
      <c r="Q60" s="164"/>
      <c r="R60" s="131">
        <f t="shared" si="2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60"/>
      <c r="K61" s="160"/>
      <c r="L61" s="160"/>
      <c r="M61" s="160"/>
      <c r="N61" s="160"/>
      <c r="O61" s="160"/>
      <c r="P61" s="210"/>
      <c r="Q61" s="164"/>
      <c r="R61" s="131">
        <f t="shared" si="2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60"/>
      <c r="K62" s="160"/>
      <c r="L62" s="160"/>
      <c r="M62" s="160"/>
      <c r="N62" s="160"/>
      <c r="O62" s="160"/>
      <c r="P62" s="210"/>
      <c r="Q62" s="164"/>
      <c r="R62" s="131">
        <f t="shared" si="2"/>
        <v>0</v>
      </c>
      <c r="S62" s="34"/>
    </row>
    <row r="63" spans="1:19" ht="33.75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60"/>
      <c r="K63" s="160"/>
      <c r="L63" s="160"/>
      <c r="M63" s="160"/>
      <c r="N63" s="160"/>
      <c r="O63" s="160"/>
      <c r="P63" s="210"/>
      <c r="Q63" s="164"/>
      <c r="R63" s="131">
        <f t="shared" si="2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60"/>
      <c r="K64" s="160"/>
      <c r="L64" s="160"/>
      <c r="M64" s="160"/>
      <c r="N64" s="160"/>
      <c r="O64" s="160"/>
      <c r="P64" s="210"/>
      <c r="Q64" s="164"/>
      <c r="R64" s="131">
        <f t="shared" si="2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60"/>
      <c r="K65" s="160"/>
      <c r="L65" s="160"/>
      <c r="M65" s="160"/>
      <c r="N65" s="160"/>
      <c r="O65" s="160"/>
      <c r="P65" s="210"/>
      <c r="Q65" s="164"/>
      <c r="R65" s="131">
        <f t="shared" si="2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60"/>
      <c r="K66" s="160"/>
      <c r="L66" s="160"/>
      <c r="M66" s="160"/>
      <c r="N66" s="160"/>
      <c r="O66" s="160"/>
      <c r="P66" s="210"/>
      <c r="Q66" s="164"/>
      <c r="R66" s="131">
        <f t="shared" si="2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60"/>
      <c r="K67" s="160"/>
      <c r="L67" s="160"/>
      <c r="M67" s="160"/>
      <c r="N67" s="160"/>
      <c r="O67" s="160"/>
      <c r="P67" s="210"/>
      <c r="Q67" s="164"/>
      <c r="R67" s="131">
        <f t="shared" si="2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60"/>
      <c r="K68" s="160"/>
      <c r="L68" s="160"/>
      <c r="M68" s="160"/>
      <c r="N68" s="160"/>
      <c r="O68" s="160"/>
      <c r="P68" s="210"/>
      <c r="Q68" s="164"/>
      <c r="R68" s="131">
        <f t="shared" si="2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60"/>
      <c r="K69" s="160"/>
      <c r="L69" s="160"/>
      <c r="M69" s="160"/>
      <c r="N69" s="160"/>
      <c r="O69" s="160"/>
      <c r="P69" s="210"/>
      <c r="Q69" s="164"/>
      <c r="R69" s="131">
        <f t="shared" si="2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60"/>
      <c r="K70" s="160"/>
      <c r="L70" s="160"/>
      <c r="M70" s="160"/>
      <c r="N70" s="160"/>
      <c r="O70" s="160"/>
      <c r="P70" s="210"/>
      <c r="Q70" s="164"/>
      <c r="R70" s="131">
        <f t="shared" si="2"/>
        <v>0</v>
      </c>
      <c r="S70" s="34"/>
    </row>
    <row r="71" spans="1:19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>
        <v>39</v>
      </c>
      <c r="K71" s="18"/>
      <c r="L71" s="18"/>
      <c r="M71" s="18"/>
      <c r="N71" s="18"/>
      <c r="O71" s="18"/>
      <c r="P71" s="102"/>
      <c r="Q71" s="113"/>
      <c r="R71" s="131">
        <f t="shared" si="2"/>
        <v>39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60"/>
      <c r="K72" s="160"/>
      <c r="L72" s="160"/>
      <c r="M72" s="160"/>
      <c r="N72" s="160"/>
      <c r="O72" s="160"/>
      <c r="P72" s="210"/>
      <c r="Q72" s="164"/>
      <c r="R72" s="131">
        <f t="shared" si="2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60"/>
      <c r="K73" s="160"/>
      <c r="L73" s="160"/>
      <c r="M73" s="160"/>
      <c r="N73" s="160"/>
      <c r="O73" s="160"/>
      <c r="P73" s="210"/>
      <c r="Q73" s="164"/>
      <c r="R73" s="131">
        <f t="shared" si="2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45"/>
      <c r="K74" s="245"/>
      <c r="L74" s="245"/>
      <c r="M74" s="245"/>
      <c r="N74" s="245"/>
      <c r="O74" s="245"/>
      <c r="P74" s="290"/>
      <c r="Q74" s="237"/>
      <c r="R74" s="131">
        <f t="shared" si="2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3">SUM(C11:C74)</f>
        <v>0</v>
      </c>
      <c r="D75" s="30">
        <f t="shared" si="3"/>
        <v>0</v>
      </c>
      <c r="E75" s="35">
        <f t="shared" si="3"/>
        <v>0</v>
      </c>
      <c r="F75" s="30">
        <f t="shared" si="3"/>
        <v>0</v>
      </c>
      <c r="G75" s="30">
        <f t="shared" si="3"/>
        <v>0</v>
      </c>
      <c r="H75" s="36">
        <f t="shared" si="3"/>
        <v>0</v>
      </c>
      <c r="I75" s="109">
        <f t="shared" si="3"/>
        <v>0</v>
      </c>
      <c r="J75" s="30">
        <f t="shared" si="3"/>
        <v>39</v>
      </c>
      <c r="K75" s="30">
        <f t="shared" si="3"/>
        <v>0</v>
      </c>
      <c r="L75" s="36">
        <f t="shared" si="3"/>
        <v>0</v>
      </c>
      <c r="M75" s="36">
        <f t="shared" si="3"/>
        <v>0</v>
      </c>
      <c r="N75" s="30">
        <f t="shared" si="3"/>
        <v>0</v>
      </c>
      <c r="O75" s="30">
        <f t="shared" si="3"/>
        <v>0</v>
      </c>
      <c r="P75" s="30">
        <f t="shared" si="3"/>
        <v>0</v>
      </c>
      <c r="Q75" s="30">
        <f t="shared" si="3"/>
        <v>0</v>
      </c>
      <c r="R75" s="33">
        <f t="shared" si="3"/>
        <v>39</v>
      </c>
      <c r="S75" s="49"/>
    </row>
    <row r="76" spans="1:19">
      <c r="A76" s="24"/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</row>
    <row r="77" spans="1:19">
      <c r="J77" s="3"/>
    </row>
    <row r="78" spans="1:19">
      <c r="J78" s="3"/>
    </row>
    <row r="79" spans="1:19">
      <c r="J79" s="3"/>
    </row>
    <row r="80" spans="1:19">
      <c r="J80" s="3"/>
    </row>
    <row r="81" spans="10:10">
      <c r="J81" s="3"/>
    </row>
    <row r="82" spans="10:10">
      <c r="J82" s="3"/>
    </row>
    <row r="83" spans="10:10">
      <c r="J83" s="3"/>
    </row>
    <row r="84" spans="10:10">
      <c r="J84" s="3"/>
    </row>
    <row r="85" spans="10:10">
      <c r="J85" s="3"/>
    </row>
    <row r="86" spans="10:10">
      <c r="J86" s="3"/>
    </row>
    <row r="87" spans="10:10">
      <c r="J87" s="3"/>
    </row>
    <row r="88" spans="10:10">
      <c r="J88" s="3"/>
    </row>
    <row r="89" spans="10:10">
      <c r="J89" s="3"/>
    </row>
    <row r="90" spans="10:10">
      <c r="J90" s="3"/>
    </row>
    <row r="91" spans="10:10">
      <c r="J91" s="3"/>
    </row>
    <row r="92" spans="10:10">
      <c r="J92" s="3"/>
    </row>
    <row r="93" spans="10:10">
      <c r="J93" s="3"/>
    </row>
    <row r="94" spans="10:10">
      <c r="J94" s="3"/>
    </row>
    <row r="95" spans="10:10">
      <c r="J95" s="3"/>
    </row>
    <row r="96" spans="10:10">
      <c r="J96" s="3"/>
    </row>
    <row r="97" spans="10:10">
      <c r="J97" s="3"/>
    </row>
    <row r="98" spans="10:10">
      <c r="J98" s="3"/>
    </row>
    <row r="99" spans="10:10">
      <c r="J99" s="3"/>
    </row>
    <row r="100" spans="10:10">
      <c r="J100" s="3"/>
    </row>
    <row r="101" spans="10:10">
      <c r="J101" s="3"/>
    </row>
    <row r="102" spans="10:10">
      <c r="J102" s="3"/>
    </row>
    <row r="103" spans="10:10">
      <c r="J103" s="3"/>
    </row>
    <row r="104" spans="10:10">
      <c r="J104" s="3"/>
    </row>
    <row r="105" spans="10:10">
      <c r="J105" s="3"/>
    </row>
    <row r="106" spans="10:10">
      <c r="J106" s="3"/>
    </row>
    <row r="107" spans="10:10">
      <c r="J107" s="3"/>
    </row>
    <row r="108" spans="10:10">
      <c r="J108" s="3"/>
    </row>
    <row r="109" spans="10:10">
      <c r="J109" s="3"/>
    </row>
    <row r="110" spans="10:10">
      <c r="J110" s="3"/>
    </row>
    <row r="111" spans="10:10">
      <c r="J111" s="3"/>
    </row>
    <row r="112" spans="10:10">
      <c r="J112" s="3"/>
    </row>
    <row r="113" spans="10:10">
      <c r="J113" s="3"/>
    </row>
    <row r="114" spans="10:10">
      <c r="J114" s="3"/>
    </row>
    <row r="115" spans="10:10">
      <c r="J115" s="3"/>
    </row>
    <row r="116" spans="10:10">
      <c r="J116" s="3"/>
    </row>
    <row r="117" spans="10:10">
      <c r="J117" s="3"/>
    </row>
    <row r="118" spans="10:10">
      <c r="J118" s="3"/>
    </row>
    <row r="119" spans="10:10">
      <c r="J119" s="3"/>
    </row>
    <row r="120" spans="10:10">
      <c r="J120" s="3"/>
    </row>
    <row r="121" spans="10:10">
      <c r="J121" s="3"/>
    </row>
    <row r="122" spans="10:10">
      <c r="J122" s="3"/>
    </row>
    <row r="123" spans="10:10">
      <c r="J123" s="3"/>
    </row>
    <row r="124" spans="10:10">
      <c r="J124" s="3"/>
    </row>
    <row r="125" spans="10:10">
      <c r="J125" s="3"/>
    </row>
    <row r="126" spans="10:10">
      <c r="J126" s="3"/>
    </row>
    <row r="127" spans="10:10">
      <c r="J127" s="3"/>
    </row>
    <row r="128" spans="10:10">
      <c r="J128" s="3"/>
    </row>
    <row r="129" spans="10:10">
      <c r="J129" s="3"/>
    </row>
    <row r="130" spans="10:10">
      <c r="J130" s="3"/>
    </row>
    <row r="131" spans="10:10">
      <c r="J131" s="3"/>
    </row>
    <row r="132" spans="10:10">
      <c r="J132" s="3"/>
    </row>
    <row r="133" spans="10:10">
      <c r="J133" s="3"/>
    </row>
    <row r="134" spans="10:10">
      <c r="J134" s="3"/>
    </row>
    <row r="135" spans="10:10">
      <c r="J135" s="3"/>
    </row>
    <row r="136" spans="10:10">
      <c r="J136" s="3"/>
    </row>
    <row r="137" spans="10:10">
      <c r="J137" s="3"/>
    </row>
    <row r="138" spans="10:10">
      <c r="J138" s="3"/>
    </row>
    <row r="139" spans="10:10">
      <c r="J139" s="3"/>
    </row>
    <row r="140" spans="10:10">
      <c r="J140" s="3"/>
    </row>
    <row r="141" spans="10:10">
      <c r="J141" s="3"/>
    </row>
    <row r="142" spans="10:10">
      <c r="J142" s="3"/>
    </row>
    <row r="143" spans="10:10">
      <c r="J143" s="3"/>
    </row>
    <row r="144" spans="10:10">
      <c r="J144" s="3"/>
    </row>
    <row r="145" spans="10:10">
      <c r="J145" s="3"/>
    </row>
    <row r="146" spans="10:10">
      <c r="J146" s="3"/>
    </row>
    <row r="147" spans="10:10">
      <c r="J147" s="3"/>
    </row>
    <row r="148" spans="10:10">
      <c r="J148" s="3"/>
    </row>
    <row r="149" spans="10:10">
      <c r="J149" s="3"/>
    </row>
    <row r="150" spans="10:10">
      <c r="J150" s="3"/>
    </row>
    <row r="151" spans="10:10">
      <c r="J151" s="3"/>
    </row>
    <row r="152" spans="10:10">
      <c r="J152" s="3"/>
    </row>
    <row r="153" spans="10:10">
      <c r="J153" s="3"/>
    </row>
    <row r="154" spans="10:10">
      <c r="J154" s="3"/>
    </row>
    <row r="155" spans="10:10">
      <c r="J155" s="3"/>
    </row>
    <row r="156" spans="10:10">
      <c r="J156" s="3"/>
    </row>
    <row r="157" spans="10:10">
      <c r="J157" s="3"/>
    </row>
    <row r="158" spans="10:10">
      <c r="J158" s="3"/>
    </row>
    <row r="159" spans="10:10">
      <c r="J159" s="3"/>
    </row>
    <row r="160" spans="10:10">
      <c r="J160" s="3"/>
    </row>
    <row r="161" spans="10:10">
      <c r="J161" s="3"/>
    </row>
    <row r="162" spans="10:10">
      <c r="J162" s="3"/>
    </row>
    <row r="163" spans="10:10">
      <c r="J163" s="3"/>
    </row>
    <row r="164" spans="10:10">
      <c r="J164" s="3"/>
    </row>
    <row r="165" spans="10:10">
      <c r="J165" s="3"/>
    </row>
    <row r="166" spans="10:10">
      <c r="J166" s="3"/>
    </row>
    <row r="167" spans="10:10">
      <c r="J167" s="3"/>
    </row>
    <row r="168" spans="10:10">
      <c r="J168" s="3"/>
    </row>
    <row r="169" spans="10:10">
      <c r="J169" s="3"/>
    </row>
    <row r="170" spans="10:10">
      <c r="J170" s="3"/>
    </row>
    <row r="171" spans="10:10">
      <c r="J171" s="3"/>
    </row>
    <row r="172" spans="10:10">
      <c r="J172" s="3"/>
    </row>
    <row r="173" spans="10:10">
      <c r="J173" s="3"/>
    </row>
    <row r="174" spans="10:10">
      <c r="J174" s="3"/>
    </row>
    <row r="175" spans="10:10">
      <c r="J175" s="3"/>
    </row>
    <row r="176" spans="10:10">
      <c r="J176" s="3"/>
    </row>
    <row r="177" spans="10:10">
      <c r="J177" s="3"/>
    </row>
    <row r="178" spans="10:10">
      <c r="J178" s="3"/>
    </row>
    <row r="179" spans="10:10">
      <c r="J179" s="3"/>
    </row>
    <row r="180" spans="10:10">
      <c r="J180" s="3"/>
    </row>
    <row r="181" spans="10:10">
      <c r="J181" s="3"/>
    </row>
    <row r="182" spans="10:10">
      <c r="J182" s="3"/>
    </row>
    <row r="183" spans="10:10">
      <c r="J183" s="3"/>
    </row>
    <row r="184" spans="10:10">
      <c r="J184" s="3"/>
    </row>
    <row r="185" spans="10:10">
      <c r="J185" s="3"/>
    </row>
    <row r="186" spans="10:10">
      <c r="J186" s="3"/>
    </row>
    <row r="187" spans="10:10">
      <c r="J187" s="3"/>
    </row>
    <row r="188" spans="10:10">
      <c r="J188" s="3"/>
    </row>
    <row r="189" spans="10:10">
      <c r="J189" s="3"/>
    </row>
    <row r="190" spans="10:10">
      <c r="J190" s="3"/>
    </row>
    <row r="191" spans="10:10">
      <c r="J191" s="3"/>
    </row>
    <row r="192" spans="10:10">
      <c r="J192" s="3"/>
    </row>
    <row r="193" spans="10:10">
      <c r="J193" s="3"/>
    </row>
    <row r="194" spans="10:10">
      <c r="J194" s="3"/>
    </row>
    <row r="195" spans="10:10">
      <c r="J195" s="3"/>
    </row>
    <row r="196" spans="10:10">
      <c r="J196" s="3"/>
    </row>
    <row r="197" spans="10:10">
      <c r="J197" s="3"/>
    </row>
    <row r="198" spans="10:10">
      <c r="J198" s="3"/>
    </row>
    <row r="199" spans="10:10">
      <c r="J199" s="3"/>
    </row>
    <row r="200" spans="10:10">
      <c r="J200" s="3"/>
    </row>
    <row r="201" spans="10:10">
      <c r="J201" s="3"/>
    </row>
    <row r="202" spans="10:10">
      <c r="J202" s="3"/>
    </row>
    <row r="203" spans="10:10">
      <c r="J203" s="3"/>
    </row>
    <row r="204" spans="10:10">
      <c r="J204" s="3"/>
    </row>
    <row r="205" spans="10:10">
      <c r="J205" s="3"/>
    </row>
    <row r="206" spans="10:10">
      <c r="J206" s="3"/>
    </row>
    <row r="207" spans="10:10">
      <c r="J207" s="3"/>
    </row>
    <row r="208" spans="10:10">
      <c r="J208" s="3"/>
    </row>
    <row r="209" spans="10:10">
      <c r="J209" s="3"/>
    </row>
    <row r="210" spans="10:10">
      <c r="J210" s="3"/>
    </row>
    <row r="211" spans="10:10">
      <c r="J211" s="3"/>
    </row>
    <row r="212" spans="10:10">
      <c r="J212" s="3"/>
    </row>
    <row r="213" spans="10:10">
      <c r="J213" s="3"/>
    </row>
    <row r="214" spans="10:10">
      <c r="J214" s="3"/>
    </row>
    <row r="215" spans="10:10">
      <c r="J215" s="3"/>
    </row>
    <row r="216" spans="10:10">
      <c r="J216" s="3"/>
    </row>
    <row r="217" spans="10:10">
      <c r="J217" s="3"/>
    </row>
    <row r="218" spans="10:10">
      <c r="J218" s="3"/>
    </row>
    <row r="219" spans="10:10">
      <c r="J219" s="3"/>
    </row>
    <row r="220" spans="10:10">
      <c r="J220" s="3"/>
    </row>
    <row r="221" spans="10:10">
      <c r="J221" s="3"/>
    </row>
    <row r="222" spans="10:10">
      <c r="J222" s="3"/>
    </row>
    <row r="223" spans="10:10">
      <c r="J223" s="3"/>
    </row>
    <row r="224" spans="10:10">
      <c r="J224" s="3"/>
    </row>
    <row r="225" spans="10:10">
      <c r="J225" s="3"/>
    </row>
    <row r="226" spans="10:10">
      <c r="J226" s="3"/>
    </row>
    <row r="227" spans="10:10">
      <c r="J227" s="3"/>
    </row>
    <row r="228" spans="10:10">
      <c r="J228" s="3"/>
    </row>
    <row r="229" spans="10:10">
      <c r="J229" s="3"/>
    </row>
    <row r="230" spans="10:10">
      <c r="J230" s="3"/>
    </row>
    <row r="231" spans="10:10">
      <c r="J231" s="3"/>
    </row>
    <row r="232" spans="10:10">
      <c r="J232" s="3"/>
    </row>
    <row r="233" spans="10:10">
      <c r="J233" s="3"/>
    </row>
    <row r="234" spans="10:10">
      <c r="J234" s="3"/>
    </row>
    <row r="235" spans="10:10">
      <c r="J235" s="3"/>
    </row>
    <row r="236" spans="10:10">
      <c r="J236" s="3"/>
    </row>
    <row r="237" spans="10:10">
      <c r="J237" s="3"/>
    </row>
    <row r="238" spans="10:10">
      <c r="J238" s="3"/>
    </row>
    <row r="239" spans="10:10">
      <c r="J239" s="3"/>
    </row>
    <row r="240" spans="10:10">
      <c r="J240" s="3"/>
    </row>
    <row r="241" spans="10:10">
      <c r="J241" s="3"/>
    </row>
    <row r="242" spans="10:10">
      <c r="J242" s="3"/>
    </row>
    <row r="243" spans="10:10">
      <c r="J243" s="3"/>
    </row>
    <row r="244" spans="10:10">
      <c r="J244" s="3"/>
    </row>
    <row r="245" spans="10:10">
      <c r="J245" s="3"/>
    </row>
    <row r="246" spans="10:10">
      <c r="J246" s="3"/>
    </row>
    <row r="247" spans="10:10">
      <c r="J247" s="3"/>
    </row>
    <row r="248" spans="10:10">
      <c r="J248" s="3"/>
    </row>
    <row r="249" spans="10:10">
      <c r="J249" s="3"/>
    </row>
    <row r="250" spans="10:10">
      <c r="J250" s="3"/>
    </row>
    <row r="251" spans="10:10">
      <c r="J251" s="3"/>
    </row>
    <row r="252" spans="10:10">
      <c r="J252" s="3"/>
    </row>
    <row r="253" spans="10:10">
      <c r="J253" s="3"/>
    </row>
    <row r="254" spans="10:10">
      <c r="J254" s="3"/>
    </row>
    <row r="255" spans="10:10">
      <c r="J255" s="3"/>
    </row>
    <row r="256" spans="10:10">
      <c r="J256" s="3"/>
    </row>
    <row r="257" spans="10:10">
      <c r="J257" s="3"/>
    </row>
    <row r="258" spans="10:10">
      <c r="J258" s="3"/>
    </row>
    <row r="259" spans="10:10">
      <c r="J259" s="3"/>
    </row>
    <row r="260" spans="10:10">
      <c r="J260" s="3"/>
    </row>
    <row r="261" spans="10:10">
      <c r="J261" s="3"/>
    </row>
    <row r="262" spans="10:10">
      <c r="J262" s="3"/>
    </row>
    <row r="263" spans="10:10">
      <c r="J263" s="3"/>
    </row>
    <row r="264" spans="10:10">
      <c r="J264" s="3"/>
    </row>
    <row r="265" spans="10:10">
      <c r="J265" s="3"/>
    </row>
    <row r="266" spans="10:10">
      <c r="J266" s="3"/>
    </row>
    <row r="267" spans="10:10">
      <c r="J267" s="3"/>
    </row>
    <row r="268" spans="10:10">
      <c r="J268" s="3"/>
    </row>
    <row r="269" spans="10:10">
      <c r="J269" s="3"/>
    </row>
    <row r="270" spans="10:10">
      <c r="J270" s="3"/>
    </row>
    <row r="271" spans="10:10">
      <c r="J271" s="3"/>
    </row>
    <row r="272" spans="10:10">
      <c r="J272" s="3"/>
    </row>
    <row r="273" spans="10:10">
      <c r="J273" s="3"/>
    </row>
    <row r="274" spans="10:10">
      <c r="J274" s="3"/>
    </row>
    <row r="275" spans="10:10">
      <c r="J275" s="3"/>
    </row>
    <row r="276" spans="10:10">
      <c r="J276" s="3"/>
    </row>
    <row r="277" spans="10:10">
      <c r="J277" s="3"/>
    </row>
    <row r="278" spans="10:10">
      <c r="J278" s="3"/>
    </row>
    <row r="279" spans="10:10">
      <c r="J279" s="3"/>
    </row>
    <row r="280" spans="10:10">
      <c r="J280" s="3"/>
    </row>
    <row r="281" spans="10:10">
      <c r="J281" s="3"/>
    </row>
    <row r="282" spans="10:10">
      <c r="J282" s="3"/>
    </row>
    <row r="283" spans="10:10">
      <c r="J283" s="3"/>
    </row>
    <row r="284" spans="10:10">
      <c r="J284" s="3"/>
    </row>
    <row r="285" spans="10:10">
      <c r="J285" s="3"/>
    </row>
    <row r="286" spans="10:10">
      <c r="J286" s="3"/>
    </row>
    <row r="287" spans="10:10">
      <c r="J287" s="3"/>
    </row>
    <row r="288" spans="10:10">
      <c r="J288" s="3"/>
    </row>
    <row r="289" spans="10:10">
      <c r="J289" s="3"/>
    </row>
    <row r="290" spans="10:10">
      <c r="J290" s="3"/>
    </row>
    <row r="291" spans="10:10">
      <c r="J291" s="3"/>
    </row>
    <row r="292" spans="10:10">
      <c r="J292" s="3"/>
    </row>
    <row r="293" spans="10:10">
      <c r="J293" s="3"/>
    </row>
    <row r="294" spans="10:10">
      <c r="J294" s="3"/>
    </row>
    <row r="295" spans="10:10">
      <c r="J295" s="3"/>
    </row>
    <row r="296" spans="10:10">
      <c r="J296" s="3"/>
    </row>
    <row r="297" spans="10:10">
      <c r="J297" s="3"/>
    </row>
    <row r="298" spans="10:10">
      <c r="J298" s="3"/>
    </row>
    <row r="299" spans="10:10">
      <c r="J299" s="3"/>
    </row>
    <row r="300" spans="10:10">
      <c r="J300" s="3"/>
    </row>
    <row r="301" spans="10:10">
      <c r="J301" s="3"/>
    </row>
    <row r="302" spans="10:10">
      <c r="J302" s="3"/>
    </row>
    <row r="303" spans="10:10">
      <c r="J303" s="3"/>
    </row>
    <row r="304" spans="10:10">
      <c r="J304" s="3"/>
    </row>
    <row r="305" spans="10:10">
      <c r="J305" s="3"/>
    </row>
    <row r="306" spans="10:10">
      <c r="J306" s="3"/>
    </row>
    <row r="307" spans="10:10">
      <c r="J307" s="3"/>
    </row>
    <row r="308" spans="10:10">
      <c r="J308" s="3"/>
    </row>
    <row r="309" spans="10:10">
      <c r="J309" s="3"/>
    </row>
    <row r="310" spans="10:10">
      <c r="J310" s="3"/>
    </row>
    <row r="311" spans="10:10">
      <c r="J311" s="3"/>
    </row>
    <row r="312" spans="10:10">
      <c r="J312" s="3"/>
    </row>
    <row r="313" spans="10:10">
      <c r="J313" s="3"/>
    </row>
    <row r="314" spans="10:10">
      <c r="J314" s="3"/>
    </row>
    <row r="315" spans="10:10">
      <c r="J315" s="3"/>
    </row>
    <row r="316" spans="10:10">
      <c r="J316" s="3"/>
    </row>
    <row r="317" spans="10:10">
      <c r="J317" s="3"/>
    </row>
    <row r="318" spans="10:10">
      <c r="J318" s="3"/>
    </row>
    <row r="319" spans="10:10">
      <c r="J319" s="3"/>
    </row>
    <row r="320" spans="10:10">
      <c r="J320" s="3"/>
    </row>
    <row r="321" spans="10:10">
      <c r="J321" s="3"/>
    </row>
    <row r="322" spans="10:10">
      <c r="J322" s="3"/>
    </row>
    <row r="323" spans="10:10">
      <c r="J323" s="3"/>
    </row>
    <row r="324" spans="10:10">
      <c r="J324" s="3"/>
    </row>
    <row r="325" spans="10:10">
      <c r="J325" s="3"/>
    </row>
    <row r="326" spans="10:10">
      <c r="J326" s="3"/>
    </row>
    <row r="327" spans="10:10">
      <c r="J327" s="3"/>
    </row>
    <row r="328" spans="10:10">
      <c r="J328" s="3"/>
    </row>
    <row r="329" spans="10:10">
      <c r="J329" s="3"/>
    </row>
    <row r="330" spans="10:10">
      <c r="J330" s="3"/>
    </row>
    <row r="331" spans="10:10">
      <c r="J331" s="3"/>
    </row>
    <row r="332" spans="10:10">
      <c r="J332" s="3"/>
    </row>
    <row r="333" spans="10:10">
      <c r="J333" s="3"/>
    </row>
    <row r="334" spans="10:10">
      <c r="J334" s="3"/>
    </row>
    <row r="335" spans="10:10">
      <c r="J335" s="3"/>
    </row>
    <row r="336" spans="10:10">
      <c r="J336" s="3"/>
    </row>
    <row r="337" spans="10:10">
      <c r="J337" s="3"/>
    </row>
    <row r="338" spans="10:10">
      <c r="J338" s="3"/>
    </row>
    <row r="339" spans="10:10">
      <c r="J339" s="3"/>
    </row>
    <row r="340" spans="10:10">
      <c r="J340" s="3"/>
    </row>
    <row r="341" spans="10:10">
      <c r="J341" s="3"/>
    </row>
    <row r="342" spans="10:10">
      <c r="J342" s="3"/>
    </row>
    <row r="343" spans="10:10">
      <c r="J343" s="3"/>
    </row>
    <row r="344" spans="10:10">
      <c r="J344" s="3"/>
    </row>
    <row r="345" spans="10:10">
      <c r="J345" s="3"/>
    </row>
    <row r="346" spans="10:10">
      <c r="J346" s="3"/>
    </row>
    <row r="347" spans="10:10">
      <c r="J347" s="3"/>
    </row>
    <row r="348" spans="10:10">
      <c r="J348" s="3"/>
    </row>
    <row r="349" spans="10:10">
      <c r="J349" s="3"/>
    </row>
    <row r="350" spans="10:10">
      <c r="J350" s="3"/>
    </row>
    <row r="351" spans="10:10">
      <c r="J351" s="3"/>
    </row>
    <row r="352" spans="10:10">
      <c r="J352" s="3"/>
    </row>
    <row r="353" spans="10:10">
      <c r="J353" s="3"/>
    </row>
    <row r="354" spans="10:10">
      <c r="J354" s="3"/>
    </row>
    <row r="355" spans="10:10">
      <c r="J355" s="3"/>
    </row>
    <row r="356" spans="10:10">
      <c r="J356" s="3"/>
    </row>
    <row r="357" spans="10:10">
      <c r="J357" s="3"/>
    </row>
    <row r="358" spans="10:10">
      <c r="J358" s="3"/>
    </row>
    <row r="359" spans="10:10">
      <c r="J359" s="3"/>
    </row>
    <row r="360" spans="10:10">
      <c r="J360" s="3"/>
    </row>
    <row r="361" spans="10:10">
      <c r="J361" s="3"/>
    </row>
    <row r="362" spans="10:10">
      <c r="J362" s="3"/>
    </row>
    <row r="363" spans="10:10">
      <c r="J363" s="3"/>
    </row>
    <row r="364" spans="10:10">
      <c r="J364" s="3"/>
    </row>
    <row r="365" spans="10:10">
      <c r="J365" s="3"/>
    </row>
    <row r="366" spans="10:10">
      <c r="J366" s="3"/>
    </row>
    <row r="367" spans="10:10">
      <c r="J367" s="3"/>
    </row>
    <row r="368" spans="10:10">
      <c r="J368" s="3"/>
    </row>
    <row r="369" spans="10:10">
      <c r="J369" s="3"/>
    </row>
    <row r="370" spans="10:10">
      <c r="J370" s="3"/>
    </row>
    <row r="371" spans="10:10">
      <c r="J371" s="3"/>
    </row>
    <row r="372" spans="10:10">
      <c r="J372" s="3"/>
    </row>
    <row r="373" spans="10:10">
      <c r="J373" s="3"/>
    </row>
    <row r="374" spans="10:10">
      <c r="J374" s="3"/>
    </row>
    <row r="375" spans="10:10">
      <c r="J375" s="3"/>
    </row>
    <row r="376" spans="10:10">
      <c r="J376" s="3"/>
    </row>
    <row r="377" spans="10:10">
      <c r="J377" s="3"/>
    </row>
    <row r="378" spans="10:10">
      <c r="J378" s="3"/>
    </row>
    <row r="379" spans="10:10">
      <c r="J379" s="3"/>
    </row>
    <row r="380" spans="10:10">
      <c r="J380" s="3"/>
    </row>
    <row r="381" spans="10:10">
      <c r="J381" s="3"/>
    </row>
    <row r="382" spans="10:10">
      <c r="J382" s="3"/>
    </row>
    <row r="383" spans="10:10">
      <c r="J383" s="3"/>
    </row>
    <row r="384" spans="10:10">
      <c r="J384" s="3"/>
    </row>
    <row r="385" spans="10:10">
      <c r="J385" s="3"/>
    </row>
    <row r="386" spans="10:10">
      <c r="J386" s="3"/>
    </row>
    <row r="387" spans="10:10">
      <c r="J387" s="3"/>
    </row>
    <row r="388" spans="10:10">
      <c r="J388" s="3"/>
    </row>
    <row r="389" spans="10:10">
      <c r="J389" s="3"/>
    </row>
    <row r="390" spans="10:10">
      <c r="J390" s="3"/>
    </row>
    <row r="391" spans="10:10">
      <c r="J391" s="3"/>
    </row>
    <row r="392" spans="10:10">
      <c r="J392" s="3"/>
    </row>
    <row r="393" spans="10:10">
      <c r="J393" s="3"/>
    </row>
    <row r="394" spans="10:10">
      <c r="J394" s="3"/>
    </row>
    <row r="395" spans="10:10">
      <c r="J395" s="3"/>
    </row>
    <row r="396" spans="10:10">
      <c r="J396" s="3"/>
    </row>
    <row r="397" spans="10:10">
      <c r="J397" s="3"/>
    </row>
    <row r="398" spans="10:10">
      <c r="J398" s="3"/>
    </row>
    <row r="399" spans="10:10">
      <c r="J399" s="3"/>
    </row>
    <row r="400" spans="10:10">
      <c r="J400" s="3"/>
    </row>
    <row r="401" spans="10:10">
      <c r="J401" s="3"/>
    </row>
    <row r="402" spans="10:10">
      <c r="J402" s="3"/>
    </row>
    <row r="403" spans="10:10">
      <c r="J403" s="3"/>
    </row>
    <row r="404" spans="10:10">
      <c r="J404" s="3"/>
    </row>
    <row r="405" spans="10:10">
      <c r="J405" s="3"/>
    </row>
    <row r="406" spans="10:10">
      <c r="J406" s="3"/>
    </row>
    <row r="407" spans="10:10">
      <c r="J407" s="3"/>
    </row>
    <row r="408" spans="10:10">
      <c r="J408" s="3"/>
    </row>
    <row r="409" spans="10:10">
      <c r="J409" s="3"/>
    </row>
    <row r="410" spans="10:10">
      <c r="J410" s="3"/>
    </row>
    <row r="411" spans="10:10">
      <c r="J411" s="3"/>
    </row>
    <row r="412" spans="10:10">
      <c r="J412" s="3"/>
    </row>
    <row r="413" spans="10:10">
      <c r="J413" s="3"/>
    </row>
    <row r="414" spans="10:10">
      <c r="J414" s="3"/>
    </row>
    <row r="415" spans="10:10">
      <c r="J415" s="3"/>
    </row>
    <row r="416" spans="10:10">
      <c r="J416" s="3"/>
    </row>
    <row r="417" spans="10:10">
      <c r="J417" s="3"/>
    </row>
    <row r="418" spans="10:10">
      <c r="J418" s="3"/>
    </row>
    <row r="419" spans="10:10">
      <c r="J419" s="3"/>
    </row>
    <row r="420" spans="10:10">
      <c r="J420" s="3"/>
    </row>
    <row r="421" spans="10:10">
      <c r="J421" s="3"/>
    </row>
    <row r="422" spans="10:10">
      <c r="J422" s="3"/>
    </row>
    <row r="423" spans="10:10">
      <c r="J423" s="3"/>
    </row>
    <row r="424" spans="10:10">
      <c r="J424" s="3"/>
    </row>
    <row r="425" spans="10:10">
      <c r="J425" s="3"/>
    </row>
    <row r="426" spans="10:10">
      <c r="J426" s="3"/>
    </row>
    <row r="427" spans="10:10">
      <c r="J427" s="3"/>
    </row>
    <row r="428" spans="10:10">
      <c r="J428" s="3"/>
    </row>
    <row r="429" spans="10:10">
      <c r="J429" s="3"/>
    </row>
    <row r="430" spans="10:10">
      <c r="J430" s="3"/>
    </row>
    <row r="431" spans="10:10">
      <c r="J431" s="3"/>
    </row>
    <row r="432" spans="10:10">
      <c r="J432" s="3"/>
    </row>
    <row r="433" spans="10:10">
      <c r="J433" s="3"/>
    </row>
    <row r="434" spans="10:10">
      <c r="J434" s="3"/>
    </row>
    <row r="435" spans="10:10">
      <c r="J435" s="3"/>
    </row>
    <row r="436" spans="10:10">
      <c r="J436" s="3"/>
    </row>
    <row r="437" spans="10:10">
      <c r="J437" s="3"/>
    </row>
    <row r="438" spans="10:10">
      <c r="J438" s="3"/>
    </row>
    <row r="439" spans="10:10">
      <c r="J439" s="3"/>
    </row>
    <row r="440" spans="10:10">
      <c r="J440" s="3"/>
    </row>
    <row r="441" spans="10:10">
      <c r="J441" s="3"/>
    </row>
    <row r="442" spans="10:10">
      <c r="J442" s="3"/>
    </row>
    <row r="443" spans="10:10">
      <c r="J443" s="3"/>
    </row>
    <row r="444" spans="10:10">
      <c r="J444" s="3"/>
    </row>
    <row r="445" spans="10:10">
      <c r="J445" s="3"/>
    </row>
    <row r="446" spans="10:10">
      <c r="J446" s="3"/>
    </row>
    <row r="447" spans="10:10">
      <c r="J447" s="3"/>
    </row>
    <row r="448" spans="10:10">
      <c r="J448" s="3"/>
    </row>
    <row r="449" spans="10:10">
      <c r="J449" s="3"/>
    </row>
    <row r="450" spans="10:10">
      <c r="J450" s="3"/>
    </row>
    <row r="451" spans="10:10">
      <c r="J451" s="3"/>
    </row>
    <row r="452" spans="10:10">
      <c r="J452" s="3"/>
    </row>
    <row r="453" spans="10:10">
      <c r="J453" s="3"/>
    </row>
    <row r="454" spans="10:10">
      <c r="J454" s="3"/>
    </row>
    <row r="455" spans="10:10">
      <c r="J455" s="3"/>
    </row>
    <row r="456" spans="10:10">
      <c r="J456" s="3"/>
    </row>
    <row r="457" spans="10:10">
      <c r="J457" s="3"/>
    </row>
    <row r="458" spans="10:10">
      <c r="J458" s="3"/>
    </row>
    <row r="459" spans="10:10">
      <c r="J459" s="3"/>
    </row>
    <row r="460" spans="10:10">
      <c r="J460" s="3"/>
    </row>
    <row r="461" spans="10:10">
      <c r="J461" s="3"/>
    </row>
    <row r="462" spans="10:10">
      <c r="J462" s="3"/>
    </row>
    <row r="463" spans="10:10">
      <c r="J463" s="3"/>
    </row>
    <row r="464" spans="10:10">
      <c r="J464" s="3"/>
    </row>
    <row r="465" spans="10:10">
      <c r="J465" s="3"/>
    </row>
    <row r="466" spans="10:10">
      <c r="J466" s="3"/>
    </row>
    <row r="467" spans="10:10">
      <c r="J467" s="3"/>
    </row>
    <row r="468" spans="10:10">
      <c r="J468" s="3"/>
    </row>
    <row r="469" spans="10:10">
      <c r="J469" s="3"/>
    </row>
    <row r="470" spans="10:10">
      <c r="J470" s="3"/>
    </row>
    <row r="471" spans="10:10">
      <c r="J471" s="3"/>
    </row>
    <row r="472" spans="10:10">
      <c r="J472" s="3"/>
    </row>
    <row r="473" spans="10:10">
      <c r="J473" s="3"/>
    </row>
    <row r="474" spans="10:10">
      <c r="J474" s="3"/>
    </row>
    <row r="475" spans="10:10">
      <c r="J475" s="3"/>
    </row>
    <row r="476" spans="10:10">
      <c r="J476" s="3"/>
    </row>
    <row r="477" spans="10:10">
      <c r="J477" s="3"/>
    </row>
    <row r="478" spans="10:10">
      <c r="J478" s="3"/>
    </row>
    <row r="479" spans="10:10">
      <c r="J479" s="3"/>
    </row>
    <row r="480" spans="10:10">
      <c r="J480" s="3"/>
    </row>
    <row r="481" spans="10:10">
      <c r="J481" s="3"/>
    </row>
    <row r="482" spans="10:10">
      <c r="J482" s="3"/>
    </row>
    <row r="483" spans="10:10">
      <c r="J483" s="3"/>
    </row>
    <row r="484" spans="10:10">
      <c r="J484" s="3"/>
    </row>
    <row r="485" spans="10:10">
      <c r="J485" s="3"/>
    </row>
    <row r="486" spans="10:10">
      <c r="J486" s="3"/>
    </row>
    <row r="487" spans="10:10">
      <c r="J487" s="3"/>
    </row>
    <row r="488" spans="10:10">
      <c r="J488" s="3"/>
    </row>
    <row r="489" spans="10:10">
      <c r="J489" s="3"/>
    </row>
    <row r="490" spans="10:10">
      <c r="J490" s="3"/>
    </row>
    <row r="491" spans="10:10">
      <c r="J491" s="3"/>
    </row>
    <row r="492" spans="10:10">
      <c r="J492" s="3"/>
    </row>
    <row r="493" spans="10:10">
      <c r="J493" s="3"/>
    </row>
    <row r="494" spans="10:10">
      <c r="J494" s="3"/>
    </row>
    <row r="495" spans="10:10">
      <c r="J495" s="3"/>
    </row>
    <row r="496" spans="10:10">
      <c r="J496" s="3"/>
    </row>
    <row r="497" spans="10:10">
      <c r="J497" s="3"/>
    </row>
    <row r="498" spans="10:10">
      <c r="J498" s="3"/>
    </row>
    <row r="499" spans="10:10">
      <c r="J499" s="3"/>
    </row>
    <row r="500" spans="10:10">
      <c r="J500" s="3"/>
    </row>
    <row r="501" spans="10:10">
      <c r="J501" s="3"/>
    </row>
    <row r="502" spans="10:10">
      <c r="J502" s="3"/>
    </row>
    <row r="503" spans="10:10">
      <c r="J503" s="3"/>
    </row>
    <row r="504" spans="10:10">
      <c r="J504" s="3"/>
    </row>
    <row r="505" spans="10:10">
      <c r="J505" s="3"/>
    </row>
    <row r="506" spans="10:10">
      <c r="J506" s="3"/>
    </row>
    <row r="507" spans="10:10">
      <c r="J507" s="3"/>
    </row>
    <row r="508" spans="10:10">
      <c r="J508" s="3"/>
    </row>
    <row r="509" spans="10:10">
      <c r="J509" s="3"/>
    </row>
    <row r="510" spans="10:10">
      <c r="J510" s="3"/>
    </row>
    <row r="511" spans="10:10">
      <c r="J511" s="3"/>
    </row>
    <row r="512" spans="10:10">
      <c r="J512" s="3"/>
    </row>
    <row r="513" spans="10:10">
      <c r="J513" s="3"/>
    </row>
    <row r="514" spans="10:10">
      <c r="J514" s="3"/>
    </row>
    <row r="515" spans="10:10">
      <c r="J515" s="3"/>
    </row>
    <row r="516" spans="10:10">
      <c r="J516" s="3"/>
    </row>
    <row r="517" spans="10:10">
      <c r="J517" s="3"/>
    </row>
    <row r="518" spans="10:10">
      <c r="J518" s="3"/>
    </row>
    <row r="519" spans="10:10">
      <c r="J519" s="3"/>
    </row>
    <row r="520" spans="10:10">
      <c r="J520" s="3"/>
    </row>
    <row r="521" spans="10:10">
      <c r="J521" s="3"/>
    </row>
    <row r="522" spans="10:10">
      <c r="J522" s="3"/>
    </row>
    <row r="523" spans="10:10">
      <c r="J523" s="3"/>
    </row>
    <row r="524" spans="10:10">
      <c r="J524" s="3"/>
    </row>
    <row r="525" spans="10:10">
      <c r="J525" s="3"/>
    </row>
    <row r="526" spans="10:10">
      <c r="J526" s="3"/>
    </row>
    <row r="527" spans="10:10">
      <c r="J527" s="3"/>
    </row>
    <row r="528" spans="10:10">
      <c r="J528" s="3"/>
    </row>
    <row r="529" spans="10:10">
      <c r="J529" s="3"/>
    </row>
    <row r="530" spans="10:10">
      <c r="J530" s="3"/>
    </row>
    <row r="531" spans="10:10">
      <c r="J531" s="3"/>
    </row>
    <row r="532" spans="10:10">
      <c r="J532" s="3"/>
    </row>
    <row r="533" spans="10:10">
      <c r="J533" s="3"/>
    </row>
    <row r="534" spans="10:10">
      <c r="J534" s="3"/>
    </row>
    <row r="535" spans="10:10">
      <c r="J535" s="3"/>
    </row>
    <row r="536" spans="10:10">
      <c r="J536" s="3"/>
    </row>
    <row r="537" spans="10:10">
      <c r="J537" s="3"/>
    </row>
    <row r="538" spans="10:10">
      <c r="J538" s="3"/>
    </row>
    <row r="539" spans="10:10">
      <c r="J539" s="3"/>
    </row>
    <row r="540" spans="10:10">
      <c r="J540" s="3"/>
    </row>
    <row r="541" spans="10:10">
      <c r="J541" s="3"/>
    </row>
    <row r="542" spans="10:10">
      <c r="J542" s="3"/>
    </row>
    <row r="543" spans="10:10">
      <c r="J543" s="3"/>
    </row>
    <row r="544" spans="10:10">
      <c r="J544" s="3"/>
    </row>
    <row r="545" spans="10:10">
      <c r="J545" s="3"/>
    </row>
    <row r="546" spans="10:10">
      <c r="J546" s="3"/>
    </row>
    <row r="547" spans="10:10">
      <c r="J547" s="3"/>
    </row>
    <row r="548" spans="10:10">
      <c r="J548" s="3"/>
    </row>
    <row r="549" spans="10:10">
      <c r="J549" s="3"/>
    </row>
    <row r="550" spans="10:10">
      <c r="J550" s="3"/>
    </row>
    <row r="551" spans="10:10">
      <c r="J551" s="3"/>
    </row>
    <row r="552" spans="10:10">
      <c r="J552" s="3"/>
    </row>
    <row r="553" spans="10:10">
      <c r="J553" s="3"/>
    </row>
    <row r="554" spans="10:10">
      <c r="J554" s="3"/>
    </row>
    <row r="555" spans="10:10">
      <c r="J555" s="3"/>
    </row>
    <row r="556" spans="10:10">
      <c r="J556" s="3"/>
    </row>
    <row r="557" spans="10:10">
      <c r="J557" s="3"/>
    </row>
    <row r="558" spans="10:10">
      <c r="J558" s="3"/>
    </row>
    <row r="559" spans="10:10">
      <c r="J559" s="3"/>
    </row>
    <row r="560" spans="10:10">
      <c r="J560" s="3"/>
    </row>
    <row r="561" spans="10:10">
      <c r="J561" s="3"/>
    </row>
    <row r="562" spans="10:10">
      <c r="J562" s="3"/>
    </row>
    <row r="563" spans="10:10">
      <c r="J563" s="3"/>
    </row>
    <row r="564" spans="10:10">
      <c r="J564" s="3"/>
    </row>
    <row r="565" spans="10:10">
      <c r="J565" s="3"/>
    </row>
    <row r="566" spans="10:10">
      <c r="J566" s="3"/>
    </row>
    <row r="567" spans="10:10">
      <c r="J567" s="3"/>
    </row>
    <row r="568" spans="10:10">
      <c r="J568" s="3"/>
    </row>
    <row r="569" spans="10:10">
      <c r="J569" s="3"/>
    </row>
    <row r="570" spans="10:10">
      <c r="J570" s="3"/>
    </row>
    <row r="571" spans="10:10">
      <c r="J571" s="3"/>
    </row>
    <row r="572" spans="10:10">
      <c r="J572" s="3"/>
    </row>
    <row r="573" spans="10:10">
      <c r="J573" s="3"/>
    </row>
    <row r="574" spans="10:10">
      <c r="J574" s="3"/>
    </row>
    <row r="575" spans="10:10">
      <c r="J575" s="3"/>
    </row>
    <row r="576" spans="10:10">
      <c r="J576" s="3"/>
    </row>
    <row r="577" spans="10:10">
      <c r="J577" s="3"/>
    </row>
    <row r="578" spans="10:10">
      <c r="J578" s="3"/>
    </row>
    <row r="579" spans="10:10">
      <c r="J579" s="3"/>
    </row>
    <row r="580" spans="10:10">
      <c r="J580" s="3"/>
    </row>
    <row r="581" spans="10:10">
      <c r="J581" s="3"/>
    </row>
    <row r="582" spans="10:10">
      <c r="J582" s="3"/>
    </row>
    <row r="583" spans="10:10">
      <c r="J583" s="3"/>
    </row>
    <row r="584" spans="10:10">
      <c r="J584" s="3"/>
    </row>
    <row r="585" spans="10:10">
      <c r="J585" s="3"/>
    </row>
    <row r="586" spans="10:10">
      <c r="J586" s="3"/>
    </row>
    <row r="587" spans="10:10">
      <c r="J587" s="3"/>
    </row>
    <row r="588" spans="10:10">
      <c r="J588" s="3"/>
    </row>
    <row r="589" spans="10:10">
      <c r="J589" s="3"/>
    </row>
    <row r="590" spans="10:10">
      <c r="J590" s="3"/>
    </row>
    <row r="591" spans="10:10">
      <c r="J591" s="3"/>
    </row>
    <row r="592" spans="10:10">
      <c r="J592" s="3"/>
    </row>
    <row r="593" spans="10:10">
      <c r="J593" s="3"/>
    </row>
    <row r="594" spans="10:10">
      <c r="J594" s="3"/>
    </row>
    <row r="595" spans="10:10">
      <c r="J595" s="3"/>
    </row>
    <row r="596" spans="10:10">
      <c r="J596" s="3"/>
    </row>
  </sheetData>
  <mergeCells count="21">
    <mergeCell ref="B2:O2"/>
    <mergeCell ref="B3:O3"/>
    <mergeCell ref="O9:O10"/>
    <mergeCell ref="P9:P10"/>
    <mergeCell ref="J9:J10"/>
    <mergeCell ref="J5:R8"/>
    <mergeCell ref="R9:R10"/>
    <mergeCell ref="G9:G10"/>
    <mergeCell ref="H9:H10"/>
    <mergeCell ref="K9:M9"/>
    <mergeCell ref="N9:N10"/>
    <mergeCell ref="Q9:Q10"/>
    <mergeCell ref="A5:A10"/>
    <mergeCell ref="B9:B10"/>
    <mergeCell ref="C9:C10"/>
    <mergeCell ref="E9:E10"/>
    <mergeCell ref="F9:F10"/>
    <mergeCell ref="B5:D8"/>
    <mergeCell ref="D9:D10"/>
    <mergeCell ref="E5:I8"/>
    <mergeCell ref="I9:I10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topLeftCell="A55" zoomScale="86" zoomScaleNormal="86" workbookViewId="0">
      <selection activeCell="E83" sqref="E83"/>
    </sheetView>
  </sheetViews>
  <sheetFormatPr defaultRowHeight="15"/>
  <cols>
    <col min="1" max="1" width="30.42578125" style="3" customWidth="1"/>
    <col min="2" max="2" width="8.85546875" style="3" customWidth="1"/>
    <col min="3" max="4" width="10.5703125" style="3" customWidth="1"/>
    <col min="5" max="5" width="16" style="3" customWidth="1"/>
    <col min="6" max="6" width="10" style="3" customWidth="1"/>
    <col min="7" max="7" width="7.140625" style="3" customWidth="1"/>
    <col min="8" max="9" width="9" style="3" customWidth="1"/>
    <col min="10" max="10" width="9.5703125" style="3" customWidth="1"/>
    <col min="11" max="12" width="8.85546875" style="3"/>
    <col min="13" max="13" width="10" style="3" customWidth="1"/>
    <col min="14" max="15" width="10.28515625" style="3" customWidth="1"/>
    <col min="16" max="16" width="8.85546875" style="3"/>
    <col min="17" max="18" width="9.140625" style="3"/>
    <col min="19" max="238" width="8.85546875" style="3"/>
    <col min="239" max="239" width="34" style="3" customWidth="1"/>
    <col min="240" max="240" width="11.28515625" style="3" customWidth="1"/>
    <col min="241" max="241" width="11" style="3" customWidth="1"/>
    <col min="242" max="248" width="8.85546875" style="3"/>
    <col min="249" max="250" width="10.7109375" style="3" customWidth="1"/>
    <col min="251" max="251" width="8.85546875" style="3"/>
    <col min="252" max="252" width="11.5703125" style="3" customWidth="1"/>
    <col min="253" max="253" width="13.7109375" style="3" customWidth="1"/>
    <col min="254" max="257" width="9.28515625" style="3" customWidth="1"/>
    <col min="258" max="494" width="8.85546875" style="3"/>
    <col min="495" max="495" width="34" style="3" customWidth="1"/>
    <col min="496" max="496" width="11.28515625" style="3" customWidth="1"/>
    <col min="497" max="497" width="11" style="3" customWidth="1"/>
    <col min="498" max="504" width="8.85546875" style="3"/>
    <col min="505" max="506" width="10.7109375" style="3" customWidth="1"/>
    <col min="507" max="507" width="8.85546875" style="3"/>
    <col min="508" max="508" width="11.5703125" style="3" customWidth="1"/>
    <col min="509" max="509" width="13.7109375" style="3" customWidth="1"/>
    <col min="510" max="513" width="9.28515625" style="3" customWidth="1"/>
    <col min="514" max="750" width="8.85546875" style="3"/>
    <col min="751" max="751" width="34" style="3" customWidth="1"/>
    <col min="752" max="752" width="11.28515625" style="3" customWidth="1"/>
    <col min="753" max="753" width="11" style="3" customWidth="1"/>
    <col min="754" max="760" width="8.85546875" style="3"/>
    <col min="761" max="762" width="10.7109375" style="3" customWidth="1"/>
    <col min="763" max="763" width="8.85546875" style="3"/>
    <col min="764" max="764" width="11.5703125" style="3" customWidth="1"/>
    <col min="765" max="765" width="13.7109375" style="3" customWidth="1"/>
    <col min="766" max="769" width="9.28515625" style="3" customWidth="1"/>
    <col min="770" max="1006" width="8.85546875" style="3"/>
    <col min="1007" max="1007" width="34" style="3" customWidth="1"/>
    <col min="1008" max="1008" width="11.28515625" style="3" customWidth="1"/>
    <col min="1009" max="1009" width="11" style="3" customWidth="1"/>
    <col min="1010" max="1016" width="8.85546875" style="3"/>
    <col min="1017" max="1018" width="10.7109375" style="3" customWidth="1"/>
    <col min="1019" max="1019" width="8.85546875" style="3"/>
    <col min="1020" max="1020" width="11.5703125" style="3" customWidth="1"/>
    <col min="1021" max="1021" width="13.7109375" style="3" customWidth="1"/>
    <col min="1022" max="1025" width="9.28515625" style="3" customWidth="1"/>
    <col min="1026" max="1262" width="8.85546875" style="3"/>
    <col min="1263" max="1263" width="34" style="3" customWidth="1"/>
    <col min="1264" max="1264" width="11.28515625" style="3" customWidth="1"/>
    <col min="1265" max="1265" width="11" style="3" customWidth="1"/>
    <col min="1266" max="1272" width="8.85546875" style="3"/>
    <col min="1273" max="1274" width="10.7109375" style="3" customWidth="1"/>
    <col min="1275" max="1275" width="8.85546875" style="3"/>
    <col min="1276" max="1276" width="11.5703125" style="3" customWidth="1"/>
    <col min="1277" max="1277" width="13.7109375" style="3" customWidth="1"/>
    <col min="1278" max="1281" width="9.28515625" style="3" customWidth="1"/>
    <col min="1282" max="1518" width="8.85546875" style="3"/>
    <col min="1519" max="1519" width="34" style="3" customWidth="1"/>
    <col min="1520" max="1520" width="11.28515625" style="3" customWidth="1"/>
    <col min="1521" max="1521" width="11" style="3" customWidth="1"/>
    <col min="1522" max="1528" width="8.85546875" style="3"/>
    <col min="1529" max="1530" width="10.7109375" style="3" customWidth="1"/>
    <col min="1531" max="1531" width="8.85546875" style="3"/>
    <col min="1532" max="1532" width="11.5703125" style="3" customWidth="1"/>
    <col min="1533" max="1533" width="13.7109375" style="3" customWidth="1"/>
    <col min="1534" max="1537" width="9.28515625" style="3" customWidth="1"/>
    <col min="1538" max="1774" width="8.85546875" style="3"/>
    <col min="1775" max="1775" width="34" style="3" customWidth="1"/>
    <col min="1776" max="1776" width="11.28515625" style="3" customWidth="1"/>
    <col min="1777" max="1777" width="11" style="3" customWidth="1"/>
    <col min="1778" max="1784" width="8.85546875" style="3"/>
    <col min="1785" max="1786" width="10.7109375" style="3" customWidth="1"/>
    <col min="1787" max="1787" width="8.85546875" style="3"/>
    <col min="1788" max="1788" width="11.5703125" style="3" customWidth="1"/>
    <col min="1789" max="1789" width="13.7109375" style="3" customWidth="1"/>
    <col min="1790" max="1793" width="9.28515625" style="3" customWidth="1"/>
    <col min="1794" max="2030" width="8.85546875" style="3"/>
    <col min="2031" max="2031" width="34" style="3" customWidth="1"/>
    <col min="2032" max="2032" width="11.28515625" style="3" customWidth="1"/>
    <col min="2033" max="2033" width="11" style="3" customWidth="1"/>
    <col min="2034" max="2040" width="8.85546875" style="3"/>
    <col min="2041" max="2042" width="10.7109375" style="3" customWidth="1"/>
    <col min="2043" max="2043" width="8.85546875" style="3"/>
    <col min="2044" max="2044" width="11.5703125" style="3" customWidth="1"/>
    <col min="2045" max="2045" width="13.7109375" style="3" customWidth="1"/>
    <col min="2046" max="2049" width="9.28515625" style="3" customWidth="1"/>
    <col min="2050" max="2286" width="8.85546875" style="3"/>
    <col min="2287" max="2287" width="34" style="3" customWidth="1"/>
    <col min="2288" max="2288" width="11.28515625" style="3" customWidth="1"/>
    <col min="2289" max="2289" width="11" style="3" customWidth="1"/>
    <col min="2290" max="2296" width="8.85546875" style="3"/>
    <col min="2297" max="2298" width="10.7109375" style="3" customWidth="1"/>
    <col min="2299" max="2299" width="8.85546875" style="3"/>
    <col min="2300" max="2300" width="11.5703125" style="3" customWidth="1"/>
    <col min="2301" max="2301" width="13.7109375" style="3" customWidth="1"/>
    <col min="2302" max="2305" width="9.28515625" style="3" customWidth="1"/>
    <col min="2306" max="2542" width="8.85546875" style="3"/>
    <col min="2543" max="2543" width="34" style="3" customWidth="1"/>
    <col min="2544" max="2544" width="11.28515625" style="3" customWidth="1"/>
    <col min="2545" max="2545" width="11" style="3" customWidth="1"/>
    <col min="2546" max="2552" width="8.85546875" style="3"/>
    <col min="2553" max="2554" width="10.7109375" style="3" customWidth="1"/>
    <col min="2555" max="2555" width="8.85546875" style="3"/>
    <col min="2556" max="2556" width="11.5703125" style="3" customWidth="1"/>
    <col min="2557" max="2557" width="13.7109375" style="3" customWidth="1"/>
    <col min="2558" max="2561" width="9.28515625" style="3" customWidth="1"/>
    <col min="2562" max="2798" width="8.85546875" style="3"/>
    <col min="2799" max="2799" width="34" style="3" customWidth="1"/>
    <col min="2800" max="2800" width="11.28515625" style="3" customWidth="1"/>
    <col min="2801" max="2801" width="11" style="3" customWidth="1"/>
    <col min="2802" max="2808" width="8.85546875" style="3"/>
    <col min="2809" max="2810" width="10.7109375" style="3" customWidth="1"/>
    <col min="2811" max="2811" width="8.85546875" style="3"/>
    <col min="2812" max="2812" width="11.5703125" style="3" customWidth="1"/>
    <col min="2813" max="2813" width="13.7109375" style="3" customWidth="1"/>
    <col min="2814" max="2817" width="9.28515625" style="3" customWidth="1"/>
    <col min="2818" max="3054" width="8.85546875" style="3"/>
    <col min="3055" max="3055" width="34" style="3" customWidth="1"/>
    <col min="3056" max="3056" width="11.28515625" style="3" customWidth="1"/>
    <col min="3057" max="3057" width="11" style="3" customWidth="1"/>
    <col min="3058" max="3064" width="8.85546875" style="3"/>
    <col min="3065" max="3066" width="10.7109375" style="3" customWidth="1"/>
    <col min="3067" max="3067" width="8.85546875" style="3"/>
    <col min="3068" max="3068" width="11.5703125" style="3" customWidth="1"/>
    <col min="3069" max="3069" width="13.7109375" style="3" customWidth="1"/>
    <col min="3070" max="3073" width="9.28515625" style="3" customWidth="1"/>
    <col min="3074" max="3310" width="8.85546875" style="3"/>
    <col min="3311" max="3311" width="34" style="3" customWidth="1"/>
    <col min="3312" max="3312" width="11.28515625" style="3" customWidth="1"/>
    <col min="3313" max="3313" width="11" style="3" customWidth="1"/>
    <col min="3314" max="3320" width="8.85546875" style="3"/>
    <col min="3321" max="3322" width="10.7109375" style="3" customWidth="1"/>
    <col min="3323" max="3323" width="8.85546875" style="3"/>
    <col min="3324" max="3324" width="11.5703125" style="3" customWidth="1"/>
    <col min="3325" max="3325" width="13.7109375" style="3" customWidth="1"/>
    <col min="3326" max="3329" width="9.28515625" style="3" customWidth="1"/>
    <col min="3330" max="3566" width="8.85546875" style="3"/>
    <col min="3567" max="3567" width="34" style="3" customWidth="1"/>
    <col min="3568" max="3568" width="11.28515625" style="3" customWidth="1"/>
    <col min="3569" max="3569" width="11" style="3" customWidth="1"/>
    <col min="3570" max="3576" width="8.85546875" style="3"/>
    <col min="3577" max="3578" width="10.7109375" style="3" customWidth="1"/>
    <col min="3579" max="3579" width="8.85546875" style="3"/>
    <col min="3580" max="3580" width="11.5703125" style="3" customWidth="1"/>
    <col min="3581" max="3581" width="13.7109375" style="3" customWidth="1"/>
    <col min="3582" max="3585" width="9.28515625" style="3" customWidth="1"/>
    <col min="3586" max="3822" width="8.85546875" style="3"/>
    <col min="3823" max="3823" width="34" style="3" customWidth="1"/>
    <col min="3824" max="3824" width="11.28515625" style="3" customWidth="1"/>
    <col min="3825" max="3825" width="11" style="3" customWidth="1"/>
    <col min="3826" max="3832" width="8.85546875" style="3"/>
    <col min="3833" max="3834" width="10.7109375" style="3" customWidth="1"/>
    <col min="3835" max="3835" width="8.85546875" style="3"/>
    <col min="3836" max="3836" width="11.5703125" style="3" customWidth="1"/>
    <col min="3837" max="3837" width="13.7109375" style="3" customWidth="1"/>
    <col min="3838" max="3841" width="9.28515625" style="3" customWidth="1"/>
    <col min="3842" max="4078" width="8.85546875" style="3"/>
    <col min="4079" max="4079" width="34" style="3" customWidth="1"/>
    <col min="4080" max="4080" width="11.28515625" style="3" customWidth="1"/>
    <col min="4081" max="4081" width="11" style="3" customWidth="1"/>
    <col min="4082" max="4088" width="8.85546875" style="3"/>
    <col min="4089" max="4090" width="10.7109375" style="3" customWidth="1"/>
    <col min="4091" max="4091" width="8.85546875" style="3"/>
    <col min="4092" max="4092" width="11.5703125" style="3" customWidth="1"/>
    <col min="4093" max="4093" width="13.7109375" style="3" customWidth="1"/>
    <col min="4094" max="4097" width="9.28515625" style="3" customWidth="1"/>
    <col min="4098" max="4334" width="8.85546875" style="3"/>
    <col min="4335" max="4335" width="34" style="3" customWidth="1"/>
    <col min="4336" max="4336" width="11.28515625" style="3" customWidth="1"/>
    <col min="4337" max="4337" width="11" style="3" customWidth="1"/>
    <col min="4338" max="4344" width="8.85546875" style="3"/>
    <col min="4345" max="4346" width="10.7109375" style="3" customWidth="1"/>
    <col min="4347" max="4347" width="8.85546875" style="3"/>
    <col min="4348" max="4348" width="11.5703125" style="3" customWidth="1"/>
    <col min="4349" max="4349" width="13.7109375" style="3" customWidth="1"/>
    <col min="4350" max="4353" width="9.28515625" style="3" customWidth="1"/>
    <col min="4354" max="4590" width="8.85546875" style="3"/>
    <col min="4591" max="4591" width="34" style="3" customWidth="1"/>
    <col min="4592" max="4592" width="11.28515625" style="3" customWidth="1"/>
    <col min="4593" max="4593" width="11" style="3" customWidth="1"/>
    <col min="4594" max="4600" width="8.85546875" style="3"/>
    <col min="4601" max="4602" width="10.7109375" style="3" customWidth="1"/>
    <col min="4603" max="4603" width="8.85546875" style="3"/>
    <col min="4604" max="4604" width="11.5703125" style="3" customWidth="1"/>
    <col min="4605" max="4605" width="13.7109375" style="3" customWidth="1"/>
    <col min="4606" max="4609" width="9.28515625" style="3" customWidth="1"/>
    <col min="4610" max="4846" width="8.85546875" style="3"/>
    <col min="4847" max="4847" width="34" style="3" customWidth="1"/>
    <col min="4848" max="4848" width="11.28515625" style="3" customWidth="1"/>
    <col min="4849" max="4849" width="11" style="3" customWidth="1"/>
    <col min="4850" max="4856" width="8.85546875" style="3"/>
    <col min="4857" max="4858" width="10.7109375" style="3" customWidth="1"/>
    <col min="4859" max="4859" width="8.85546875" style="3"/>
    <col min="4860" max="4860" width="11.5703125" style="3" customWidth="1"/>
    <col min="4861" max="4861" width="13.7109375" style="3" customWidth="1"/>
    <col min="4862" max="4865" width="9.28515625" style="3" customWidth="1"/>
    <col min="4866" max="5102" width="8.85546875" style="3"/>
    <col min="5103" max="5103" width="34" style="3" customWidth="1"/>
    <col min="5104" max="5104" width="11.28515625" style="3" customWidth="1"/>
    <col min="5105" max="5105" width="11" style="3" customWidth="1"/>
    <col min="5106" max="5112" width="8.85546875" style="3"/>
    <col min="5113" max="5114" width="10.7109375" style="3" customWidth="1"/>
    <col min="5115" max="5115" width="8.85546875" style="3"/>
    <col min="5116" max="5116" width="11.5703125" style="3" customWidth="1"/>
    <col min="5117" max="5117" width="13.7109375" style="3" customWidth="1"/>
    <col min="5118" max="5121" width="9.28515625" style="3" customWidth="1"/>
    <col min="5122" max="5358" width="8.85546875" style="3"/>
    <col min="5359" max="5359" width="34" style="3" customWidth="1"/>
    <col min="5360" max="5360" width="11.28515625" style="3" customWidth="1"/>
    <col min="5361" max="5361" width="11" style="3" customWidth="1"/>
    <col min="5362" max="5368" width="8.85546875" style="3"/>
    <col min="5369" max="5370" width="10.7109375" style="3" customWidth="1"/>
    <col min="5371" max="5371" width="8.85546875" style="3"/>
    <col min="5372" max="5372" width="11.5703125" style="3" customWidth="1"/>
    <col min="5373" max="5373" width="13.7109375" style="3" customWidth="1"/>
    <col min="5374" max="5377" width="9.28515625" style="3" customWidth="1"/>
    <col min="5378" max="5614" width="8.85546875" style="3"/>
    <col min="5615" max="5615" width="34" style="3" customWidth="1"/>
    <col min="5616" max="5616" width="11.28515625" style="3" customWidth="1"/>
    <col min="5617" max="5617" width="11" style="3" customWidth="1"/>
    <col min="5618" max="5624" width="8.85546875" style="3"/>
    <col min="5625" max="5626" width="10.7109375" style="3" customWidth="1"/>
    <col min="5627" max="5627" width="8.85546875" style="3"/>
    <col min="5628" max="5628" width="11.5703125" style="3" customWidth="1"/>
    <col min="5629" max="5629" width="13.7109375" style="3" customWidth="1"/>
    <col min="5630" max="5633" width="9.28515625" style="3" customWidth="1"/>
    <col min="5634" max="5870" width="8.85546875" style="3"/>
    <col min="5871" max="5871" width="34" style="3" customWidth="1"/>
    <col min="5872" max="5872" width="11.28515625" style="3" customWidth="1"/>
    <col min="5873" max="5873" width="11" style="3" customWidth="1"/>
    <col min="5874" max="5880" width="8.85546875" style="3"/>
    <col min="5881" max="5882" width="10.7109375" style="3" customWidth="1"/>
    <col min="5883" max="5883" width="8.85546875" style="3"/>
    <col min="5884" max="5884" width="11.5703125" style="3" customWidth="1"/>
    <col min="5885" max="5885" width="13.7109375" style="3" customWidth="1"/>
    <col min="5886" max="5889" width="9.28515625" style="3" customWidth="1"/>
    <col min="5890" max="6126" width="8.85546875" style="3"/>
    <col min="6127" max="6127" width="34" style="3" customWidth="1"/>
    <col min="6128" max="6128" width="11.28515625" style="3" customWidth="1"/>
    <col min="6129" max="6129" width="11" style="3" customWidth="1"/>
    <col min="6130" max="6136" width="8.85546875" style="3"/>
    <col min="6137" max="6138" width="10.7109375" style="3" customWidth="1"/>
    <col min="6139" max="6139" width="8.85546875" style="3"/>
    <col min="6140" max="6140" width="11.5703125" style="3" customWidth="1"/>
    <col min="6141" max="6141" width="13.7109375" style="3" customWidth="1"/>
    <col min="6142" max="6145" width="9.28515625" style="3" customWidth="1"/>
    <col min="6146" max="6382" width="8.85546875" style="3"/>
    <col min="6383" max="6383" width="34" style="3" customWidth="1"/>
    <col min="6384" max="6384" width="11.28515625" style="3" customWidth="1"/>
    <col min="6385" max="6385" width="11" style="3" customWidth="1"/>
    <col min="6386" max="6392" width="8.85546875" style="3"/>
    <col min="6393" max="6394" width="10.7109375" style="3" customWidth="1"/>
    <col min="6395" max="6395" width="8.85546875" style="3"/>
    <col min="6396" max="6396" width="11.5703125" style="3" customWidth="1"/>
    <col min="6397" max="6397" width="13.7109375" style="3" customWidth="1"/>
    <col min="6398" max="6401" width="9.28515625" style="3" customWidth="1"/>
    <col min="6402" max="6638" width="8.85546875" style="3"/>
    <col min="6639" max="6639" width="34" style="3" customWidth="1"/>
    <col min="6640" max="6640" width="11.28515625" style="3" customWidth="1"/>
    <col min="6641" max="6641" width="11" style="3" customWidth="1"/>
    <col min="6642" max="6648" width="8.85546875" style="3"/>
    <col min="6649" max="6650" width="10.7109375" style="3" customWidth="1"/>
    <col min="6651" max="6651" width="8.85546875" style="3"/>
    <col min="6652" max="6652" width="11.5703125" style="3" customWidth="1"/>
    <col min="6653" max="6653" width="13.7109375" style="3" customWidth="1"/>
    <col min="6654" max="6657" width="9.28515625" style="3" customWidth="1"/>
    <col min="6658" max="6894" width="8.85546875" style="3"/>
    <col min="6895" max="6895" width="34" style="3" customWidth="1"/>
    <col min="6896" max="6896" width="11.28515625" style="3" customWidth="1"/>
    <col min="6897" max="6897" width="11" style="3" customWidth="1"/>
    <col min="6898" max="6904" width="8.85546875" style="3"/>
    <col min="6905" max="6906" width="10.7109375" style="3" customWidth="1"/>
    <col min="6907" max="6907" width="8.85546875" style="3"/>
    <col min="6908" max="6908" width="11.5703125" style="3" customWidth="1"/>
    <col min="6909" max="6909" width="13.7109375" style="3" customWidth="1"/>
    <col min="6910" max="6913" width="9.28515625" style="3" customWidth="1"/>
    <col min="6914" max="7150" width="8.85546875" style="3"/>
    <col min="7151" max="7151" width="34" style="3" customWidth="1"/>
    <col min="7152" max="7152" width="11.28515625" style="3" customWidth="1"/>
    <col min="7153" max="7153" width="11" style="3" customWidth="1"/>
    <col min="7154" max="7160" width="8.85546875" style="3"/>
    <col min="7161" max="7162" width="10.7109375" style="3" customWidth="1"/>
    <col min="7163" max="7163" width="8.85546875" style="3"/>
    <col min="7164" max="7164" width="11.5703125" style="3" customWidth="1"/>
    <col min="7165" max="7165" width="13.7109375" style="3" customWidth="1"/>
    <col min="7166" max="7169" width="9.28515625" style="3" customWidth="1"/>
    <col min="7170" max="7406" width="8.85546875" style="3"/>
    <col min="7407" max="7407" width="34" style="3" customWidth="1"/>
    <col min="7408" max="7408" width="11.28515625" style="3" customWidth="1"/>
    <col min="7409" max="7409" width="11" style="3" customWidth="1"/>
    <col min="7410" max="7416" width="8.85546875" style="3"/>
    <col min="7417" max="7418" width="10.7109375" style="3" customWidth="1"/>
    <col min="7419" max="7419" width="8.85546875" style="3"/>
    <col min="7420" max="7420" width="11.5703125" style="3" customWidth="1"/>
    <col min="7421" max="7421" width="13.7109375" style="3" customWidth="1"/>
    <col min="7422" max="7425" width="9.28515625" style="3" customWidth="1"/>
    <col min="7426" max="7662" width="8.85546875" style="3"/>
    <col min="7663" max="7663" width="34" style="3" customWidth="1"/>
    <col min="7664" max="7664" width="11.28515625" style="3" customWidth="1"/>
    <col min="7665" max="7665" width="11" style="3" customWidth="1"/>
    <col min="7666" max="7672" width="8.85546875" style="3"/>
    <col min="7673" max="7674" width="10.7109375" style="3" customWidth="1"/>
    <col min="7675" max="7675" width="8.85546875" style="3"/>
    <col min="7676" max="7676" width="11.5703125" style="3" customWidth="1"/>
    <col min="7677" max="7677" width="13.7109375" style="3" customWidth="1"/>
    <col min="7678" max="7681" width="9.28515625" style="3" customWidth="1"/>
    <col min="7682" max="7918" width="8.85546875" style="3"/>
    <col min="7919" max="7919" width="34" style="3" customWidth="1"/>
    <col min="7920" max="7920" width="11.28515625" style="3" customWidth="1"/>
    <col min="7921" max="7921" width="11" style="3" customWidth="1"/>
    <col min="7922" max="7928" width="8.85546875" style="3"/>
    <col min="7929" max="7930" width="10.7109375" style="3" customWidth="1"/>
    <col min="7931" max="7931" width="8.85546875" style="3"/>
    <col min="7932" max="7932" width="11.5703125" style="3" customWidth="1"/>
    <col min="7933" max="7933" width="13.7109375" style="3" customWidth="1"/>
    <col min="7934" max="7937" width="9.28515625" style="3" customWidth="1"/>
    <col min="7938" max="8174" width="8.85546875" style="3"/>
    <col min="8175" max="8175" width="34" style="3" customWidth="1"/>
    <col min="8176" max="8176" width="11.28515625" style="3" customWidth="1"/>
    <col min="8177" max="8177" width="11" style="3" customWidth="1"/>
    <col min="8178" max="8184" width="8.85546875" style="3"/>
    <col min="8185" max="8186" width="10.7109375" style="3" customWidth="1"/>
    <col min="8187" max="8187" width="8.85546875" style="3"/>
    <col min="8188" max="8188" width="11.5703125" style="3" customWidth="1"/>
    <col min="8189" max="8189" width="13.7109375" style="3" customWidth="1"/>
    <col min="8190" max="8193" width="9.28515625" style="3" customWidth="1"/>
    <col min="8194" max="8430" width="8.85546875" style="3"/>
    <col min="8431" max="8431" width="34" style="3" customWidth="1"/>
    <col min="8432" max="8432" width="11.28515625" style="3" customWidth="1"/>
    <col min="8433" max="8433" width="11" style="3" customWidth="1"/>
    <col min="8434" max="8440" width="8.85546875" style="3"/>
    <col min="8441" max="8442" width="10.7109375" style="3" customWidth="1"/>
    <col min="8443" max="8443" width="8.85546875" style="3"/>
    <col min="8444" max="8444" width="11.5703125" style="3" customWidth="1"/>
    <col min="8445" max="8445" width="13.7109375" style="3" customWidth="1"/>
    <col min="8446" max="8449" width="9.28515625" style="3" customWidth="1"/>
    <col min="8450" max="8686" width="8.85546875" style="3"/>
    <col min="8687" max="8687" width="34" style="3" customWidth="1"/>
    <col min="8688" max="8688" width="11.28515625" style="3" customWidth="1"/>
    <col min="8689" max="8689" width="11" style="3" customWidth="1"/>
    <col min="8690" max="8696" width="8.85546875" style="3"/>
    <col min="8697" max="8698" width="10.7109375" style="3" customWidth="1"/>
    <col min="8699" max="8699" width="8.85546875" style="3"/>
    <col min="8700" max="8700" width="11.5703125" style="3" customWidth="1"/>
    <col min="8701" max="8701" width="13.7109375" style="3" customWidth="1"/>
    <col min="8702" max="8705" width="9.28515625" style="3" customWidth="1"/>
    <col min="8706" max="8942" width="8.85546875" style="3"/>
    <col min="8943" max="8943" width="34" style="3" customWidth="1"/>
    <col min="8944" max="8944" width="11.28515625" style="3" customWidth="1"/>
    <col min="8945" max="8945" width="11" style="3" customWidth="1"/>
    <col min="8946" max="8952" width="8.85546875" style="3"/>
    <col min="8953" max="8954" width="10.7109375" style="3" customWidth="1"/>
    <col min="8955" max="8955" width="8.85546875" style="3"/>
    <col min="8956" max="8956" width="11.5703125" style="3" customWidth="1"/>
    <col min="8957" max="8957" width="13.7109375" style="3" customWidth="1"/>
    <col min="8958" max="8961" width="9.28515625" style="3" customWidth="1"/>
    <col min="8962" max="9198" width="8.85546875" style="3"/>
    <col min="9199" max="9199" width="34" style="3" customWidth="1"/>
    <col min="9200" max="9200" width="11.28515625" style="3" customWidth="1"/>
    <col min="9201" max="9201" width="11" style="3" customWidth="1"/>
    <col min="9202" max="9208" width="8.85546875" style="3"/>
    <col min="9209" max="9210" width="10.7109375" style="3" customWidth="1"/>
    <col min="9211" max="9211" width="8.85546875" style="3"/>
    <col min="9212" max="9212" width="11.5703125" style="3" customWidth="1"/>
    <col min="9213" max="9213" width="13.7109375" style="3" customWidth="1"/>
    <col min="9214" max="9217" width="9.28515625" style="3" customWidth="1"/>
    <col min="9218" max="9454" width="8.85546875" style="3"/>
    <col min="9455" max="9455" width="34" style="3" customWidth="1"/>
    <col min="9456" max="9456" width="11.28515625" style="3" customWidth="1"/>
    <col min="9457" max="9457" width="11" style="3" customWidth="1"/>
    <col min="9458" max="9464" width="8.85546875" style="3"/>
    <col min="9465" max="9466" width="10.7109375" style="3" customWidth="1"/>
    <col min="9467" max="9467" width="8.85546875" style="3"/>
    <col min="9468" max="9468" width="11.5703125" style="3" customWidth="1"/>
    <col min="9469" max="9469" width="13.7109375" style="3" customWidth="1"/>
    <col min="9470" max="9473" width="9.28515625" style="3" customWidth="1"/>
    <col min="9474" max="9710" width="8.85546875" style="3"/>
    <col min="9711" max="9711" width="34" style="3" customWidth="1"/>
    <col min="9712" max="9712" width="11.28515625" style="3" customWidth="1"/>
    <col min="9713" max="9713" width="11" style="3" customWidth="1"/>
    <col min="9714" max="9720" width="8.85546875" style="3"/>
    <col min="9721" max="9722" width="10.7109375" style="3" customWidth="1"/>
    <col min="9723" max="9723" width="8.85546875" style="3"/>
    <col min="9724" max="9724" width="11.5703125" style="3" customWidth="1"/>
    <col min="9725" max="9725" width="13.7109375" style="3" customWidth="1"/>
    <col min="9726" max="9729" width="9.28515625" style="3" customWidth="1"/>
    <col min="9730" max="9966" width="8.85546875" style="3"/>
    <col min="9967" max="9967" width="34" style="3" customWidth="1"/>
    <col min="9968" max="9968" width="11.28515625" style="3" customWidth="1"/>
    <col min="9969" max="9969" width="11" style="3" customWidth="1"/>
    <col min="9970" max="9976" width="8.85546875" style="3"/>
    <col min="9977" max="9978" width="10.7109375" style="3" customWidth="1"/>
    <col min="9979" max="9979" width="8.85546875" style="3"/>
    <col min="9980" max="9980" width="11.5703125" style="3" customWidth="1"/>
    <col min="9981" max="9981" width="13.7109375" style="3" customWidth="1"/>
    <col min="9982" max="9985" width="9.28515625" style="3" customWidth="1"/>
    <col min="9986" max="10222" width="8.85546875" style="3"/>
    <col min="10223" max="10223" width="34" style="3" customWidth="1"/>
    <col min="10224" max="10224" width="11.28515625" style="3" customWidth="1"/>
    <col min="10225" max="10225" width="11" style="3" customWidth="1"/>
    <col min="10226" max="10232" width="8.85546875" style="3"/>
    <col min="10233" max="10234" width="10.7109375" style="3" customWidth="1"/>
    <col min="10235" max="10235" width="8.85546875" style="3"/>
    <col min="10236" max="10236" width="11.5703125" style="3" customWidth="1"/>
    <col min="10237" max="10237" width="13.7109375" style="3" customWidth="1"/>
    <col min="10238" max="10241" width="9.28515625" style="3" customWidth="1"/>
    <col min="10242" max="10478" width="8.85546875" style="3"/>
    <col min="10479" max="10479" width="34" style="3" customWidth="1"/>
    <col min="10480" max="10480" width="11.28515625" style="3" customWidth="1"/>
    <col min="10481" max="10481" width="11" style="3" customWidth="1"/>
    <col min="10482" max="10488" width="8.85546875" style="3"/>
    <col min="10489" max="10490" width="10.7109375" style="3" customWidth="1"/>
    <col min="10491" max="10491" width="8.85546875" style="3"/>
    <col min="10492" max="10492" width="11.5703125" style="3" customWidth="1"/>
    <col min="10493" max="10493" width="13.7109375" style="3" customWidth="1"/>
    <col min="10494" max="10497" width="9.28515625" style="3" customWidth="1"/>
    <col min="10498" max="10734" width="8.85546875" style="3"/>
    <col min="10735" max="10735" width="34" style="3" customWidth="1"/>
    <col min="10736" max="10736" width="11.28515625" style="3" customWidth="1"/>
    <col min="10737" max="10737" width="11" style="3" customWidth="1"/>
    <col min="10738" max="10744" width="8.85546875" style="3"/>
    <col min="10745" max="10746" width="10.7109375" style="3" customWidth="1"/>
    <col min="10747" max="10747" width="8.85546875" style="3"/>
    <col min="10748" max="10748" width="11.5703125" style="3" customWidth="1"/>
    <col min="10749" max="10749" width="13.7109375" style="3" customWidth="1"/>
    <col min="10750" max="10753" width="9.28515625" style="3" customWidth="1"/>
    <col min="10754" max="10990" width="8.85546875" style="3"/>
    <col min="10991" max="10991" width="34" style="3" customWidth="1"/>
    <col min="10992" max="10992" width="11.28515625" style="3" customWidth="1"/>
    <col min="10993" max="10993" width="11" style="3" customWidth="1"/>
    <col min="10994" max="11000" width="8.85546875" style="3"/>
    <col min="11001" max="11002" width="10.7109375" style="3" customWidth="1"/>
    <col min="11003" max="11003" width="8.85546875" style="3"/>
    <col min="11004" max="11004" width="11.5703125" style="3" customWidth="1"/>
    <col min="11005" max="11005" width="13.7109375" style="3" customWidth="1"/>
    <col min="11006" max="11009" width="9.28515625" style="3" customWidth="1"/>
    <col min="11010" max="11246" width="8.85546875" style="3"/>
    <col min="11247" max="11247" width="34" style="3" customWidth="1"/>
    <col min="11248" max="11248" width="11.28515625" style="3" customWidth="1"/>
    <col min="11249" max="11249" width="11" style="3" customWidth="1"/>
    <col min="11250" max="11256" width="8.85546875" style="3"/>
    <col min="11257" max="11258" width="10.7109375" style="3" customWidth="1"/>
    <col min="11259" max="11259" width="8.85546875" style="3"/>
    <col min="11260" max="11260" width="11.5703125" style="3" customWidth="1"/>
    <col min="11261" max="11261" width="13.7109375" style="3" customWidth="1"/>
    <col min="11262" max="11265" width="9.28515625" style="3" customWidth="1"/>
    <col min="11266" max="11502" width="8.85546875" style="3"/>
    <col min="11503" max="11503" width="34" style="3" customWidth="1"/>
    <col min="11504" max="11504" width="11.28515625" style="3" customWidth="1"/>
    <col min="11505" max="11505" width="11" style="3" customWidth="1"/>
    <col min="11506" max="11512" width="8.85546875" style="3"/>
    <col min="11513" max="11514" width="10.7109375" style="3" customWidth="1"/>
    <col min="11515" max="11515" width="8.85546875" style="3"/>
    <col min="11516" max="11516" width="11.5703125" style="3" customWidth="1"/>
    <col min="11517" max="11517" width="13.7109375" style="3" customWidth="1"/>
    <col min="11518" max="11521" width="9.28515625" style="3" customWidth="1"/>
    <col min="11522" max="11758" width="8.85546875" style="3"/>
    <col min="11759" max="11759" width="34" style="3" customWidth="1"/>
    <col min="11760" max="11760" width="11.28515625" style="3" customWidth="1"/>
    <col min="11761" max="11761" width="11" style="3" customWidth="1"/>
    <col min="11762" max="11768" width="8.85546875" style="3"/>
    <col min="11769" max="11770" width="10.7109375" style="3" customWidth="1"/>
    <col min="11771" max="11771" width="8.85546875" style="3"/>
    <col min="11772" max="11772" width="11.5703125" style="3" customWidth="1"/>
    <col min="11773" max="11773" width="13.7109375" style="3" customWidth="1"/>
    <col min="11774" max="11777" width="9.28515625" style="3" customWidth="1"/>
    <col min="11778" max="12014" width="8.85546875" style="3"/>
    <col min="12015" max="12015" width="34" style="3" customWidth="1"/>
    <col min="12016" max="12016" width="11.28515625" style="3" customWidth="1"/>
    <col min="12017" max="12017" width="11" style="3" customWidth="1"/>
    <col min="12018" max="12024" width="8.85546875" style="3"/>
    <col min="12025" max="12026" width="10.7109375" style="3" customWidth="1"/>
    <col min="12027" max="12027" width="8.85546875" style="3"/>
    <col min="12028" max="12028" width="11.5703125" style="3" customWidth="1"/>
    <col min="12029" max="12029" width="13.7109375" style="3" customWidth="1"/>
    <col min="12030" max="12033" width="9.28515625" style="3" customWidth="1"/>
    <col min="12034" max="12270" width="8.85546875" style="3"/>
    <col min="12271" max="12271" width="34" style="3" customWidth="1"/>
    <col min="12272" max="12272" width="11.28515625" style="3" customWidth="1"/>
    <col min="12273" max="12273" width="11" style="3" customWidth="1"/>
    <col min="12274" max="12280" width="8.85546875" style="3"/>
    <col min="12281" max="12282" width="10.7109375" style="3" customWidth="1"/>
    <col min="12283" max="12283" width="8.85546875" style="3"/>
    <col min="12284" max="12284" width="11.5703125" style="3" customWidth="1"/>
    <col min="12285" max="12285" width="13.7109375" style="3" customWidth="1"/>
    <col min="12286" max="12289" width="9.28515625" style="3" customWidth="1"/>
    <col min="12290" max="12526" width="8.85546875" style="3"/>
    <col min="12527" max="12527" width="34" style="3" customWidth="1"/>
    <col min="12528" max="12528" width="11.28515625" style="3" customWidth="1"/>
    <col min="12529" max="12529" width="11" style="3" customWidth="1"/>
    <col min="12530" max="12536" width="8.85546875" style="3"/>
    <col min="12537" max="12538" width="10.7109375" style="3" customWidth="1"/>
    <col min="12539" max="12539" width="8.85546875" style="3"/>
    <col min="12540" max="12540" width="11.5703125" style="3" customWidth="1"/>
    <col min="12541" max="12541" width="13.7109375" style="3" customWidth="1"/>
    <col min="12542" max="12545" width="9.28515625" style="3" customWidth="1"/>
    <col min="12546" max="12782" width="8.85546875" style="3"/>
    <col min="12783" max="12783" width="34" style="3" customWidth="1"/>
    <col min="12784" max="12784" width="11.28515625" style="3" customWidth="1"/>
    <col min="12785" max="12785" width="11" style="3" customWidth="1"/>
    <col min="12786" max="12792" width="8.85546875" style="3"/>
    <col min="12793" max="12794" width="10.7109375" style="3" customWidth="1"/>
    <col min="12795" max="12795" width="8.85546875" style="3"/>
    <col min="12796" max="12796" width="11.5703125" style="3" customWidth="1"/>
    <col min="12797" max="12797" width="13.7109375" style="3" customWidth="1"/>
    <col min="12798" max="12801" width="9.28515625" style="3" customWidth="1"/>
    <col min="12802" max="13038" width="8.85546875" style="3"/>
    <col min="13039" max="13039" width="34" style="3" customWidth="1"/>
    <col min="13040" max="13040" width="11.28515625" style="3" customWidth="1"/>
    <col min="13041" max="13041" width="11" style="3" customWidth="1"/>
    <col min="13042" max="13048" width="8.85546875" style="3"/>
    <col min="13049" max="13050" width="10.7109375" style="3" customWidth="1"/>
    <col min="13051" max="13051" width="8.85546875" style="3"/>
    <col min="13052" max="13052" width="11.5703125" style="3" customWidth="1"/>
    <col min="13053" max="13053" width="13.7109375" style="3" customWidth="1"/>
    <col min="13054" max="13057" width="9.28515625" style="3" customWidth="1"/>
    <col min="13058" max="13294" width="8.85546875" style="3"/>
    <col min="13295" max="13295" width="34" style="3" customWidth="1"/>
    <col min="13296" max="13296" width="11.28515625" style="3" customWidth="1"/>
    <col min="13297" max="13297" width="11" style="3" customWidth="1"/>
    <col min="13298" max="13304" width="8.85546875" style="3"/>
    <col min="13305" max="13306" width="10.7109375" style="3" customWidth="1"/>
    <col min="13307" max="13307" width="8.85546875" style="3"/>
    <col min="13308" max="13308" width="11.5703125" style="3" customWidth="1"/>
    <col min="13309" max="13309" width="13.7109375" style="3" customWidth="1"/>
    <col min="13310" max="13313" width="9.28515625" style="3" customWidth="1"/>
    <col min="13314" max="13550" width="8.85546875" style="3"/>
    <col min="13551" max="13551" width="34" style="3" customWidth="1"/>
    <col min="13552" max="13552" width="11.28515625" style="3" customWidth="1"/>
    <col min="13553" max="13553" width="11" style="3" customWidth="1"/>
    <col min="13554" max="13560" width="8.85546875" style="3"/>
    <col min="13561" max="13562" width="10.7109375" style="3" customWidth="1"/>
    <col min="13563" max="13563" width="8.85546875" style="3"/>
    <col min="13564" max="13564" width="11.5703125" style="3" customWidth="1"/>
    <col min="13565" max="13565" width="13.7109375" style="3" customWidth="1"/>
    <col min="13566" max="13569" width="9.28515625" style="3" customWidth="1"/>
    <col min="13570" max="13806" width="8.85546875" style="3"/>
    <col min="13807" max="13807" width="34" style="3" customWidth="1"/>
    <col min="13808" max="13808" width="11.28515625" style="3" customWidth="1"/>
    <col min="13809" max="13809" width="11" style="3" customWidth="1"/>
    <col min="13810" max="13816" width="8.85546875" style="3"/>
    <col min="13817" max="13818" width="10.7109375" style="3" customWidth="1"/>
    <col min="13819" max="13819" width="8.85546875" style="3"/>
    <col min="13820" max="13820" width="11.5703125" style="3" customWidth="1"/>
    <col min="13821" max="13821" width="13.7109375" style="3" customWidth="1"/>
    <col min="13822" max="13825" width="9.28515625" style="3" customWidth="1"/>
    <col min="13826" max="14062" width="8.85546875" style="3"/>
    <col min="14063" max="14063" width="34" style="3" customWidth="1"/>
    <col min="14064" max="14064" width="11.28515625" style="3" customWidth="1"/>
    <col min="14065" max="14065" width="11" style="3" customWidth="1"/>
    <col min="14066" max="14072" width="8.85546875" style="3"/>
    <col min="14073" max="14074" width="10.7109375" style="3" customWidth="1"/>
    <col min="14075" max="14075" width="8.85546875" style="3"/>
    <col min="14076" max="14076" width="11.5703125" style="3" customWidth="1"/>
    <col min="14077" max="14077" width="13.7109375" style="3" customWidth="1"/>
    <col min="14078" max="14081" width="9.28515625" style="3" customWidth="1"/>
    <col min="14082" max="14318" width="8.85546875" style="3"/>
    <col min="14319" max="14319" width="34" style="3" customWidth="1"/>
    <col min="14320" max="14320" width="11.28515625" style="3" customWidth="1"/>
    <col min="14321" max="14321" width="11" style="3" customWidth="1"/>
    <col min="14322" max="14328" width="8.85546875" style="3"/>
    <col min="14329" max="14330" width="10.7109375" style="3" customWidth="1"/>
    <col min="14331" max="14331" width="8.85546875" style="3"/>
    <col min="14332" max="14332" width="11.5703125" style="3" customWidth="1"/>
    <col min="14333" max="14333" width="13.7109375" style="3" customWidth="1"/>
    <col min="14334" max="14337" width="9.28515625" style="3" customWidth="1"/>
    <col min="14338" max="14574" width="8.85546875" style="3"/>
    <col min="14575" max="14575" width="34" style="3" customWidth="1"/>
    <col min="14576" max="14576" width="11.28515625" style="3" customWidth="1"/>
    <col min="14577" max="14577" width="11" style="3" customWidth="1"/>
    <col min="14578" max="14584" width="8.85546875" style="3"/>
    <col min="14585" max="14586" width="10.7109375" style="3" customWidth="1"/>
    <col min="14587" max="14587" width="8.85546875" style="3"/>
    <col min="14588" max="14588" width="11.5703125" style="3" customWidth="1"/>
    <col min="14589" max="14589" width="13.7109375" style="3" customWidth="1"/>
    <col min="14590" max="14593" width="9.28515625" style="3" customWidth="1"/>
    <col min="14594" max="14830" width="8.85546875" style="3"/>
    <col min="14831" max="14831" width="34" style="3" customWidth="1"/>
    <col min="14832" max="14832" width="11.28515625" style="3" customWidth="1"/>
    <col min="14833" max="14833" width="11" style="3" customWidth="1"/>
    <col min="14834" max="14840" width="8.85546875" style="3"/>
    <col min="14841" max="14842" width="10.7109375" style="3" customWidth="1"/>
    <col min="14843" max="14843" width="8.85546875" style="3"/>
    <col min="14844" max="14844" width="11.5703125" style="3" customWidth="1"/>
    <col min="14845" max="14845" width="13.7109375" style="3" customWidth="1"/>
    <col min="14846" max="14849" width="9.28515625" style="3" customWidth="1"/>
    <col min="14850" max="15086" width="8.85546875" style="3"/>
    <col min="15087" max="15087" width="34" style="3" customWidth="1"/>
    <col min="15088" max="15088" width="11.28515625" style="3" customWidth="1"/>
    <col min="15089" max="15089" width="11" style="3" customWidth="1"/>
    <col min="15090" max="15096" width="8.85546875" style="3"/>
    <col min="15097" max="15098" width="10.7109375" style="3" customWidth="1"/>
    <col min="15099" max="15099" width="8.85546875" style="3"/>
    <col min="15100" max="15100" width="11.5703125" style="3" customWidth="1"/>
    <col min="15101" max="15101" width="13.7109375" style="3" customWidth="1"/>
    <col min="15102" max="15105" width="9.28515625" style="3" customWidth="1"/>
    <col min="15106" max="15342" width="8.85546875" style="3"/>
    <col min="15343" max="15343" width="34" style="3" customWidth="1"/>
    <col min="15344" max="15344" width="11.28515625" style="3" customWidth="1"/>
    <col min="15345" max="15345" width="11" style="3" customWidth="1"/>
    <col min="15346" max="15352" width="8.85546875" style="3"/>
    <col min="15353" max="15354" width="10.7109375" style="3" customWidth="1"/>
    <col min="15355" max="15355" width="8.85546875" style="3"/>
    <col min="15356" max="15356" width="11.5703125" style="3" customWidth="1"/>
    <col min="15357" max="15357" width="13.7109375" style="3" customWidth="1"/>
    <col min="15358" max="15361" width="9.28515625" style="3" customWidth="1"/>
    <col min="15362" max="15598" width="8.85546875" style="3"/>
    <col min="15599" max="15599" width="34" style="3" customWidth="1"/>
    <col min="15600" max="15600" width="11.28515625" style="3" customWidth="1"/>
    <col min="15601" max="15601" width="11" style="3" customWidth="1"/>
    <col min="15602" max="15608" width="8.85546875" style="3"/>
    <col min="15609" max="15610" width="10.7109375" style="3" customWidth="1"/>
    <col min="15611" max="15611" width="8.85546875" style="3"/>
    <col min="15612" max="15612" width="11.5703125" style="3" customWidth="1"/>
    <col min="15613" max="15613" width="13.7109375" style="3" customWidth="1"/>
    <col min="15614" max="15617" width="9.28515625" style="3" customWidth="1"/>
    <col min="15618" max="15854" width="8.85546875" style="3"/>
    <col min="15855" max="15855" width="34" style="3" customWidth="1"/>
    <col min="15856" max="15856" width="11.28515625" style="3" customWidth="1"/>
    <col min="15857" max="15857" width="11" style="3" customWidth="1"/>
    <col min="15858" max="15864" width="8.85546875" style="3"/>
    <col min="15865" max="15866" width="10.7109375" style="3" customWidth="1"/>
    <col min="15867" max="15867" width="8.85546875" style="3"/>
    <col min="15868" max="15868" width="11.5703125" style="3" customWidth="1"/>
    <col min="15869" max="15869" width="13.7109375" style="3" customWidth="1"/>
    <col min="15870" max="15873" width="9.28515625" style="3" customWidth="1"/>
    <col min="15874" max="16110" width="8.85546875" style="3"/>
    <col min="16111" max="16111" width="34" style="3" customWidth="1"/>
    <col min="16112" max="16112" width="11.28515625" style="3" customWidth="1"/>
    <col min="16113" max="16113" width="11" style="3" customWidth="1"/>
    <col min="16114" max="16120" width="8.85546875" style="3"/>
    <col min="16121" max="16122" width="10.7109375" style="3" customWidth="1"/>
    <col min="16123" max="16123" width="8.85546875" style="3"/>
    <col min="16124" max="16124" width="11.5703125" style="3" customWidth="1"/>
    <col min="16125" max="16125" width="13.7109375" style="3" customWidth="1"/>
    <col min="16126" max="16129" width="9.28515625" style="3" customWidth="1"/>
    <col min="16130" max="16383" width="8.85546875" style="3"/>
    <col min="16384" max="16384" width="8.85546875" style="3" customWidth="1"/>
  </cols>
  <sheetData>
    <row r="1" spans="1:19" ht="40.9" customHeight="1"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</row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B3" s="366" t="s">
        <v>149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</row>
    <row r="4" spans="1:19" ht="10.9" customHeight="1" thickBot="1"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</row>
    <row r="5" spans="1:19" ht="14.45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</row>
    <row r="6" spans="1:19" s="11" customFormat="1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s="11" customFormat="1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s="11" customFormat="1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s="11" customFormat="1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s="11" customFormat="1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s="11" customFormat="1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s="11" customFormat="1" ht="28.9" customHeight="1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s="11" customFormat="1" ht="22.9" customHeight="1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s="11" customFormat="1" ht="24" customHeight="1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s="11" customFormat="1" ht="18.600000000000001" customHeight="1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s="11" customFormat="1" ht="24" customHeight="1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s="11" customFormat="1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s="11" customFormat="1" ht="26.45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s="11" customFormat="1" ht="24.6" customHeight="1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s="11" customFormat="1" ht="24.6" customHeight="1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s="11" customFormat="1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s="11" customFormat="1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s="11" customFormat="1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s="11" customFormat="1" ht="23.45" customHeight="1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s="11" customFormat="1" ht="24" customHeight="1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s="11" customFormat="1" ht="24.6" customHeight="1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s="11" customFormat="1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s="11" customFormat="1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s="11" customFormat="1" ht="23.45" customHeight="1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s="11" customFormat="1" ht="53.45" customHeight="1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s="11" customFormat="1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s="11" customFormat="1" ht="22.15" customHeight="1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s="11" customFormat="1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s="11" customFormat="1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s="11" customFormat="1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s="11" customFormat="1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s="11" customFormat="1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s="11" customFormat="1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s="11" customFormat="1" ht="35.450000000000003" customHeight="1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s="11" customFormat="1" ht="19.899999999999999" customHeight="1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s="11" customFormat="1" ht="22.15" customHeight="1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s="11" customFormat="1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s="11" customFormat="1" ht="21.6" customHeight="1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s="11" customFormat="1" ht="18.600000000000001" customHeight="1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s="11" customFormat="1" ht="20.45" customHeight="1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s="11" customFormat="1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s="11" customFormat="1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s="11" customFormat="1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s="11" customFormat="1" ht="31.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s="11" customFormat="1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s="11" customFormat="1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s="11" customFormat="1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s="11" customFormat="1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102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102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102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102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102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102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102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102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102"/>
      <c r="Q62" s="11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102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102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102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102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102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102"/>
      <c r="Q68" s="11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102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102"/>
      <c r="Q70" s="113"/>
      <c r="R70" s="131">
        <f t="shared" si="3"/>
        <v>0</v>
      </c>
      <c r="S70" s="34"/>
    </row>
    <row r="71" spans="1:19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102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102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102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7"/>
      <c r="Q74" s="22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 t="shared" si="4"/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49"/>
    </row>
    <row r="76" spans="1:19">
      <c r="A76" s="24"/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</row>
  </sheetData>
  <mergeCells count="21">
    <mergeCell ref="B2:O2"/>
    <mergeCell ref="B3:O3"/>
    <mergeCell ref="O9:O10"/>
    <mergeCell ref="P9:P10"/>
    <mergeCell ref="J9:J10"/>
    <mergeCell ref="J5:R8"/>
    <mergeCell ref="R9:R10"/>
    <mergeCell ref="G9:G10"/>
    <mergeCell ref="H9:H10"/>
    <mergeCell ref="K9:M9"/>
    <mergeCell ref="N9:N10"/>
    <mergeCell ref="Q9:Q10"/>
    <mergeCell ref="A5:A10"/>
    <mergeCell ref="B9:B10"/>
    <mergeCell ref="C9:C10"/>
    <mergeCell ref="E9:E10"/>
    <mergeCell ref="F9:F10"/>
    <mergeCell ref="B5:D8"/>
    <mergeCell ref="D9:D10"/>
    <mergeCell ref="E5:I8"/>
    <mergeCell ref="I9:I10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topLeftCell="A50" zoomScale="86" zoomScaleNormal="86" workbookViewId="0">
      <selection activeCell="E83" sqref="E83"/>
    </sheetView>
  </sheetViews>
  <sheetFormatPr defaultRowHeight="15"/>
  <cols>
    <col min="1" max="1" width="30.42578125" style="3" customWidth="1"/>
    <col min="2" max="2" width="8.85546875" style="3" customWidth="1"/>
    <col min="3" max="4" width="10.5703125" style="3" customWidth="1"/>
    <col min="5" max="5" width="16" style="3" customWidth="1"/>
    <col min="6" max="6" width="10" style="3" customWidth="1"/>
    <col min="7" max="7" width="7.140625" style="3" customWidth="1"/>
    <col min="8" max="9" width="9" style="3" customWidth="1"/>
    <col min="10" max="10" width="9.5703125" style="3" customWidth="1"/>
    <col min="11" max="12" width="8.85546875" style="3"/>
    <col min="13" max="13" width="10" style="3" customWidth="1"/>
    <col min="14" max="15" width="10.28515625" style="3" customWidth="1"/>
    <col min="16" max="16" width="8.85546875" style="3"/>
    <col min="17" max="18" width="9.140625" style="3"/>
    <col min="19" max="238" width="8.85546875" style="3"/>
    <col min="239" max="239" width="34" style="3" customWidth="1"/>
    <col min="240" max="240" width="11.28515625" style="3" customWidth="1"/>
    <col min="241" max="241" width="11" style="3" customWidth="1"/>
    <col min="242" max="248" width="8.85546875" style="3"/>
    <col min="249" max="250" width="10.7109375" style="3" customWidth="1"/>
    <col min="251" max="251" width="8.85546875" style="3"/>
    <col min="252" max="252" width="11.5703125" style="3" customWidth="1"/>
    <col min="253" max="253" width="13.7109375" style="3" customWidth="1"/>
    <col min="254" max="257" width="9.28515625" style="3" customWidth="1"/>
    <col min="258" max="494" width="8.85546875" style="3"/>
    <col min="495" max="495" width="34" style="3" customWidth="1"/>
    <col min="496" max="496" width="11.28515625" style="3" customWidth="1"/>
    <col min="497" max="497" width="11" style="3" customWidth="1"/>
    <col min="498" max="504" width="8.85546875" style="3"/>
    <col min="505" max="506" width="10.7109375" style="3" customWidth="1"/>
    <col min="507" max="507" width="8.85546875" style="3"/>
    <col min="508" max="508" width="11.5703125" style="3" customWidth="1"/>
    <col min="509" max="509" width="13.7109375" style="3" customWidth="1"/>
    <col min="510" max="513" width="9.28515625" style="3" customWidth="1"/>
    <col min="514" max="750" width="8.85546875" style="3"/>
    <col min="751" max="751" width="34" style="3" customWidth="1"/>
    <col min="752" max="752" width="11.28515625" style="3" customWidth="1"/>
    <col min="753" max="753" width="11" style="3" customWidth="1"/>
    <col min="754" max="760" width="8.85546875" style="3"/>
    <col min="761" max="762" width="10.7109375" style="3" customWidth="1"/>
    <col min="763" max="763" width="8.85546875" style="3"/>
    <col min="764" max="764" width="11.5703125" style="3" customWidth="1"/>
    <col min="765" max="765" width="13.7109375" style="3" customWidth="1"/>
    <col min="766" max="769" width="9.28515625" style="3" customWidth="1"/>
    <col min="770" max="1006" width="8.85546875" style="3"/>
    <col min="1007" max="1007" width="34" style="3" customWidth="1"/>
    <col min="1008" max="1008" width="11.28515625" style="3" customWidth="1"/>
    <col min="1009" max="1009" width="11" style="3" customWidth="1"/>
    <col min="1010" max="1016" width="8.85546875" style="3"/>
    <col min="1017" max="1018" width="10.7109375" style="3" customWidth="1"/>
    <col min="1019" max="1019" width="8.85546875" style="3"/>
    <col min="1020" max="1020" width="11.5703125" style="3" customWidth="1"/>
    <col min="1021" max="1021" width="13.7109375" style="3" customWidth="1"/>
    <col min="1022" max="1025" width="9.28515625" style="3" customWidth="1"/>
    <col min="1026" max="1262" width="8.85546875" style="3"/>
    <col min="1263" max="1263" width="34" style="3" customWidth="1"/>
    <col min="1264" max="1264" width="11.28515625" style="3" customWidth="1"/>
    <col min="1265" max="1265" width="11" style="3" customWidth="1"/>
    <col min="1266" max="1272" width="8.85546875" style="3"/>
    <col min="1273" max="1274" width="10.7109375" style="3" customWidth="1"/>
    <col min="1275" max="1275" width="8.85546875" style="3"/>
    <col min="1276" max="1276" width="11.5703125" style="3" customWidth="1"/>
    <col min="1277" max="1277" width="13.7109375" style="3" customWidth="1"/>
    <col min="1278" max="1281" width="9.28515625" style="3" customWidth="1"/>
    <col min="1282" max="1518" width="8.85546875" style="3"/>
    <col min="1519" max="1519" width="34" style="3" customWidth="1"/>
    <col min="1520" max="1520" width="11.28515625" style="3" customWidth="1"/>
    <col min="1521" max="1521" width="11" style="3" customWidth="1"/>
    <col min="1522" max="1528" width="8.85546875" style="3"/>
    <col min="1529" max="1530" width="10.7109375" style="3" customWidth="1"/>
    <col min="1531" max="1531" width="8.85546875" style="3"/>
    <col min="1532" max="1532" width="11.5703125" style="3" customWidth="1"/>
    <col min="1533" max="1533" width="13.7109375" style="3" customWidth="1"/>
    <col min="1534" max="1537" width="9.28515625" style="3" customWidth="1"/>
    <col min="1538" max="1774" width="8.85546875" style="3"/>
    <col min="1775" max="1775" width="34" style="3" customWidth="1"/>
    <col min="1776" max="1776" width="11.28515625" style="3" customWidth="1"/>
    <col min="1777" max="1777" width="11" style="3" customWidth="1"/>
    <col min="1778" max="1784" width="8.85546875" style="3"/>
    <col min="1785" max="1786" width="10.7109375" style="3" customWidth="1"/>
    <col min="1787" max="1787" width="8.85546875" style="3"/>
    <col min="1788" max="1788" width="11.5703125" style="3" customWidth="1"/>
    <col min="1789" max="1789" width="13.7109375" style="3" customWidth="1"/>
    <col min="1790" max="1793" width="9.28515625" style="3" customWidth="1"/>
    <col min="1794" max="2030" width="8.85546875" style="3"/>
    <col min="2031" max="2031" width="34" style="3" customWidth="1"/>
    <col min="2032" max="2032" width="11.28515625" style="3" customWidth="1"/>
    <col min="2033" max="2033" width="11" style="3" customWidth="1"/>
    <col min="2034" max="2040" width="8.85546875" style="3"/>
    <col min="2041" max="2042" width="10.7109375" style="3" customWidth="1"/>
    <col min="2043" max="2043" width="8.85546875" style="3"/>
    <col min="2044" max="2044" width="11.5703125" style="3" customWidth="1"/>
    <col min="2045" max="2045" width="13.7109375" style="3" customWidth="1"/>
    <col min="2046" max="2049" width="9.28515625" style="3" customWidth="1"/>
    <col min="2050" max="2286" width="8.85546875" style="3"/>
    <col min="2287" max="2287" width="34" style="3" customWidth="1"/>
    <col min="2288" max="2288" width="11.28515625" style="3" customWidth="1"/>
    <col min="2289" max="2289" width="11" style="3" customWidth="1"/>
    <col min="2290" max="2296" width="8.85546875" style="3"/>
    <col min="2297" max="2298" width="10.7109375" style="3" customWidth="1"/>
    <col min="2299" max="2299" width="8.85546875" style="3"/>
    <col min="2300" max="2300" width="11.5703125" style="3" customWidth="1"/>
    <col min="2301" max="2301" width="13.7109375" style="3" customWidth="1"/>
    <col min="2302" max="2305" width="9.28515625" style="3" customWidth="1"/>
    <col min="2306" max="2542" width="8.85546875" style="3"/>
    <col min="2543" max="2543" width="34" style="3" customWidth="1"/>
    <col min="2544" max="2544" width="11.28515625" style="3" customWidth="1"/>
    <col min="2545" max="2545" width="11" style="3" customWidth="1"/>
    <col min="2546" max="2552" width="8.85546875" style="3"/>
    <col min="2553" max="2554" width="10.7109375" style="3" customWidth="1"/>
    <col min="2555" max="2555" width="8.85546875" style="3"/>
    <col min="2556" max="2556" width="11.5703125" style="3" customWidth="1"/>
    <col min="2557" max="2557" width="13.7109375" style="3" customWidth="1"/>
    <col min="2558" max="2561" width="9.28515625" style="3" customWidth="1"/>
    <col min="2562" max="2798" width="8.85546875" style="3"/>
    <col min="2799" max="2799" width="34" style="3" customWidth="1"/>
    <col min="2800" max="2800" width="11.28515625" style="3" customWidth="1"/>
    <col min="2801" max="2801" width="11" style="3" customWidth="1"/>
    <col min="2802" max="2808" width="8.85546875" style="3"/>
    <col min="2809" max="2810" width="10.7109375" style="3" customWidth="1"/>
    <col min="2811" max="2811" width="8.85546875" style="3"/>
    <col min="2812" max="2812" width="11.5703125" style="3" customWidth="1"/>
    <col min="2813" max="2813" width="13.7109375" style="3" customWidth="1"/>
    <col min="2814" max="2817" width="9.28515625" style="3" customWidth="1"/>
    <col min="2818" max="3054" width="8.85546875" style="3"/>
    <col min="3055" max="3055" width="34" style="3" customWidth="1"/>
    <col min="3056" max="3056" width="11.28515625" style="3" customWidth="1"/>
    <col min="3057" max="3057" width="11" style="3" customWidth="1"/>
    <col min="3058" max="3064" width="8.85546875" style="3"/>
    <col min="3065" max="3066" width="10.7109375" style="3" customWidth="1"/>
    <col min="3067" max="3067" width="8.85546875" style="3"/>
    <col min="3068" max="3068" width="11.5703125" style="3" customWidth="1"/>
    <col min="3069" max="3069" width="13.7109375" style="3" customWidth="1"/>
    <col min="3070" max="3073" width="9.28515625" style="3" customWidth="1"/>
    <col min="3074" max="3310" width="8.85546875" style="3"/>
    <col min="3311" max="3311" width="34" style="3" customWidth="1"/>
    <col min="3312" max="3312" width="11.28515625" style="3" customWidth="1"/>
    <col min="3313" max="3313" width="11" style="3" customWidth="1"/>
    <col min="3314" max="3320" width="8.85546875" style="3"/>
    <col min="3321" max="3322" width="10.7109375" style="3" customWidth="1"/>
    <col min="3323" max="3323" width="8.85546875" style="3"/>
    <col min="3324" max="3324" width="11.5703125" style="3" customWidth="1"/>
    <col min="3325" max="3325" width="13.7109375" style="3" customWidth="1"/>
    <col min="3326" max="3329" width="9.28515625" style="3" customWidth="1"/>
    <col min="3330" max="3566" width="8.85546875" style="3"/>
    <col min="3567" max="3567" width="34" style="3" customWidth="1"/>
    <col min="3568" max="3568" width="11.28515625" style="3" customWidth="1"/>
    <col min="3569" max="3569" width="11" style="3" customWidth="1"/>
    <col min="3570" max="3576" width="8.85546875" style="3"/>
    <col min="3577" max="3578" width="10.7109375" style="3" customWidth="1"/>
    <col min="3579" max="3579" width="8.85546875" style="3"/>
    <col min="3580" max="3580" width="11.5703125" style="3" customWidth="1"/>
    <col min="3581" max="3581" width="13.7109375" style="3" customWidth="1"/>
    <col min="3582" max="3585" width="9.28515625" style="3" customWidth="1"/>
    <col min="3586" max="3822" width="8.85546875" style="3"/>
    <col min="3823" max="3823" width="34" style="3" customWidth="1"/>
    <col min="3824" max="3824" width="11.28515625" style="3" customWidth="1"/>
    <col min="3825" max="3825" width="11" style="3" customWidth="1"/>
    <col min="3826" max="3832" width="8.85546875" style="3"/>
    <col min="3833" max="3834" width="10.7109375" style="3" customWidth="1"/>
    <col min="3835" max="3835" width="8.85546875" style="3"/>
    <col min="3836" max="3836" width="11.5703125" style="3" customWidth="1"/>
    <col min="3837" max="3837" width="13.7109375" style="3" customWidth="1"/>
    <col min="3838" max="3841" width="9.28515625" style="3" customWidth="1"/>
    <col min="3842" max="4078" width="8.85546875" style="3"/>
    <col min="4079" max="4079" width="34" style="3" customWidth="1"/>
    <col min="4080" max="4080" width="11.28515625" style="3" customWidth="1"/>
    <col min="4081" max="4081" width="11" style="3" customWidth="1"/>
    <col min="4082" max="4088" width="8.85546875" style="3"/>
    <col min="4089" max="4090" width="10.7109375" style="3" customWidth="1"/>
    <col min="4091" max="4091" width="8.85546875" style="3"/>
    <col min="4092" max="4092" width="11.5703125" style="3" customWidth="1"/>
    <col min="4093" max="4093" width="13.7109375" style="3" customWidth="1"/>
    <col min="4094" max="4097" width="9.28515625" style="3" customWidth="1"/>
    <col min="4098" max="4334" width="8.85546875" style="3"/>
    <col min="4335" max="4335" width="34" style="3" customWidth="1"/>
    <col min="4336" max="4336" width="11.28515625" style="3" customWidth="1"/>
    <col min="4337" max="4337" width="11" style="3" customWidth="1"/>
    <col min="4338" max="4344" width="8.85546875" style="3"/>
    <col min="4345" max="4346" width="10.7109375" style="3" customWidth="1"/>
    <col min="4347" max="4347" width="8.85546875" style="3"/>
    <col min="4348" max="4348" width="11.5703125" style="3" customWidth="1"/>
    <col min="4349" max="4349" width="13.7109375" style="3" customWidth="1"/>
    <col min="4350" max="4353" width="9.28515625" style="3" customWidth="1"/>
    <col min="4354" max="4590" width="8.85546875" style="3"/>
    <col min="4591" max="4591" width="34" style="3" customWidth="1"/>
    <col min="4592" max="4592" width="11.28515625" style="3" customWidth="1"/>
    <col min="4593" max="4593" width="11" style="3" customWidth="1"/>
    <col min="4594" max="4600" width="8.85546875" style="3"/>
    <col min="4601" max="4602" width="10.7109375" style="3" customWidth="1"/>
    <col min="4603" max="4603" width="8.85546875" style="3"/>
    <col min="4604" max="4604" width="11.5703125" style="3" customWidth="1"/>
    <col min="4605" max="4605" width="13.7109375" style="3" customWidth="1"/>
    <col min="4606" max="4609" width="9.28515625" style="3" customWidth="1"/>
    <col min="4610" max="4846" width="8.85546875" style="3"/>
    <col min="4847" max="4847" width="34" style="3" customWidth="1"/>
    <col min="4848" max="4848" width="11.28515625" style="3" customWidth="1"/>
    <col min="4849" max="4849" width="11" style="3" customWidth="1"/>
    <col min="4850" max="4856" width="8.85546875" style="3"/>
    <col min="4857" max="4858" width="10.7109375" style="3" customWidth="1"/>
    <col min="4859" max="4859" width="8.85546875" style="3"/>
    <col min="4860" max="4860" width="11.5703125" style="3" customWidth="1"/>
    <col min="4861" max="4861" width="13.7109375" style="3" customWidth="1"/>
    <col min="4862" max="4865" width="9.28515625" style="3" customWidth="1"/>
    <col min="4866" max="5102" width="8.85546875" style="3"/>
    <col min="5103" max="5103" width="34" style="3" customWidth="1"/>
    <col min="5104" max="5104" width="11.28515625" style="3" customWidth="1"/>
    <col min="5105" max="5105" width="11" style="3" customWidth="1"/>
    <col min="5106" max="5112" width="8.85546875" style="3"/>
    <col min="5113" max="5114" width="10.7109375" style="3" customWidth="1"/>
    <col min="5115" max="5115" width="8.85546875" style="3"/>
    <col min="5116" max="5116" width="11.5703125" style="3" customWidth="1"/>
    <col min="5117" max="5117" width="13.7109375" style="3" customWidth="1"/>
    <col min="5118" max="5121" width="9.28515625" style="3" customWidth="1"/>
    <col min="5122" max="5358" width="8.85546875" style="3"/>
    <col min="5359" max="5359" width="34" style="3" customWidth="1"/>
    <col min="5360" max="5360" width="11.28515625" style="3" customWidth="1"/>
    <col min="5361" max="5361" width="11" style="3" customWidth="1"/>
    <col min="5362" max="5368" width="8.85546875" style="3"/>
    <col min="5369" max="5370" width="10.7109375" style="3" customWidth="1"/>
    <col min="5371" max="5371" width="8.85546875" style="3"/>
    <col min="5372" max="5372" width="11.5703125" style="3" customWidth="1"/>
    <col min="5373" max="5373" width="13.7109375" style="3" customWidth="1"/>
    <col min="5374" max="5377" width="9.28515625" style="3" customWidth="1"/>
    <col min="5378" max="5614" width="8.85546875" style="3"/>
    <col min="5615" max="5615" width="34" style="3" customWidth="1"/>
    <col min="5616" max="5616" width="11.28515625" style="3" customWidth="1"/>
    <col min="5617" max="5617" width="11" style="3" customWidth="1"/>
    <col min="5618" max="5624" width="8.85546875" style="3"/>
    <col min="5625" max="5626" width="10.7109375" style="3" customWidth="1"/>
    <col min="5627" max="5627" width="8.85546875" style="3"/>
    <col min="5628" max="5628" width="11.5703125" style="3" customWidth="1"/>
    <col min="5629" max="5629" width="13.7109375" style="3" customWidth="1"/>
    <col min="5630" max="5633" width="9.28515625" style="3" customWidth="1"/>
    <col min="5634" max="5870" width="8.85546875" style="3"/>
    <col min="5871" max="5871" width="34" style="3" customWidth="1"/>
    <col min="5872" max="5872" width="11.28515625" style="3" customWidth="1"/>
    <col min="5873" max="5873" width="11" style="3" customWidth="1"/>
    <col min="5874" max="5880" width="8.85546875" style="3"/>
    <col min="5881" max="5882" width="10.7109375" style="3" customWidth="1"/>
    <col min="5883" max="5883" width="8.85546875" style="3"/>
    <col min="5884" max="5884" width="11.5703125" style="3" customWidth="1"/>
    <col min="5885" max="5885" width="13.7109375" style="3" customWidth="1"/>
    <col min="5886" max="5889" width="9.28515625" style="3" customWidth="1"/>
    <col min="5890" max="6126" width="8.85546875" style="3"/>
    <col min="6127" max="6127" width="34" style="3" customWidth="1"/>
    <col min="6128" max="6128" width="11.28515625" style="3" customWidth="1"/>
    <col min="6129" max="6129" width="11" style="3" customWidth="1"/>
    <col min="6130" max="6136" width="8.85546875" style="3"/>
    <col min="6137" max="6138" width="10.7109375" style="3" customWidth="1"/>
    <col min="6139" max="6139" width="8.85546875" style="3"/>
    <col min="6140" max="6140" width="11.5703125" style="3" customWidth="1"/>
    <col min="6141" max="6141" width="13.7109375" style="3" customWidth="1"/>
    <col min="6142" max="6145" width="9.28515625" style="3" customWidth="1"/>
    <col min="6146" max="6382" width="8.85546875" style="3"/>
    <col min="6383" max="6383" width="34" style="3" customWidth="1"/>
    <col min="6384" max="6384" width="11.28515625" style="3" customWidth="1"/>
    <col min="6385" max="6385" width="11" style="3" customWidth="1"/>
    <col min="6386" max="6392" width="8.85546875" style="3"/>
    <col min="6393" max="6394" width="10.7109375" style="3" customWidth="1"/>
    <col min="6395" max="6395" width="8.85546875" style="3"/>
    <col min="6396" max="6396" width="11.5703125" style="3" customWidth="1"/>
    <col min="6397" max="6397" width="13.7109375" style="3" customWidth="1"/>
    <col min="6398" max="6401" width="9.28515625" style="3" customWidth="1"/>
    <col min="6402" max="6638" width="8.85546875" style="3"/>
    <col min="6639" max="6639" width="34" style="3" customWidth="1"/>
    <col min="6640" max="6640" width="11.28515625" style="3" customWidth="1"/>
    <col min="6641" max="6641" width="11" style="3" customWidth="1"/>
    <col min="6642" max="6648" width="8.85546875" style="3"/>
    <col min="6649" max="6650" width="10.7109375" style="3" customWidth="1"/>
    <col min="6651" max="6651" width="8.85546875" style="3"/>
    <col min="6652" max="6652" width="11.5703125" style="3" customWidth="1"/>
    <col min="6653" max="6653" width="13.7109375" style="3" customWidth="1"/>
    <col min="6654" max="6657" width="9.28515625" style="3" customWidth="1"/>
    <col min="6658" max="6894" width="8.85546875" style="3"/>
    <col min="6895" max="6895" width="34" style="3" customWidth="1"/>
    <col min="6896" max="6896" width="11.28515625" style="3" customWidth="1"/>
    <col min="6897" max="6897" width="11" style="3" customWidth="1"/>
    <col min="6898" max="6904" width="8.85546875" style="3"/>
    <col min="6905" max="6906" width="10.7109375" style="3" customWidth="1"/>
    <col min="6907" max="6907" width="8.85546875" style="3"/>
    <col min="6908" max="6908" width="11.5703125" style="3" customWidth="1"/>
    <col min="6909" max="6909" width="13.7109375" style="3" customWidth="1"/>
    <col min="6910" max="6913" width="9.28515625" style="3" customWidth="1"/>
    <col min="6914" max="7150" width="8.85546875" style="3"/>
    <col min="7151" max="7151" width="34" style="3" customWidth="1"/>
    <col min="7152" max="7152" width="11.28515625" style="3" customWidth="1"/>
    <col min="7153" max="7153" width="11" style="3" customWidth="1"/>
    <col min="7154" max="7160" width="8.85546875" style="3"/>
    <col min="7161" max="7162" width="10.7109375" style="3" customWidth="1"/>
    <col min="7163" max="7163" width="8.85546875" style="3"/>
    <col min="7164" max="7164" width="11.5703125" style="3" customWidth="1"/>
    <col min="7165" max="7165" width="13.7109375" style="3" customWidth="1"/>
    <col min="7166" max="7169" width="9.28515625" style="3" customWidth="1"/>
    <col min="7170" max="7406" width="8.85546875" style="3"/>
    <col min="7407" max="7407" width="34" style="3" customWidth="1"/>
    <col min="7408" max="7408" width="11.28515625" style="3" customWidth="1"/>
    <col min="7409" max="7409" width="11" style="3" customWidth="1"/>
    <col min="7410" max="7416" width="8.85546875" style="3"/>
    <col min="7417" max="7418" width="10.7109375" style="3" customWidth="1"/>
    <col min="7419" max="7419" width="8.85546875" style="3"/>
    <col min="7420" max="7420" width="11.5703125" style="3" customWidth="1"/>
    <col min="7421" max="7421" width="13.7109375" style="3" customWidth="1"/>
    <col min="7422" max="7425" width="9.28515625" style="3" customWidth="1"/>
    <col min="7426" max="7662" width="8.85546875" style="3"/>
    <col min="7663" max="7663" width="34" style="3" customWidth="1"/>
    <col min="7664" max="7664" width="11.28515625" style="3" customWidth="1"/>
    <col min="7665" max="7665" width="11" style="3" customWidth="1"/>
    <col min="7666" max="7672" width="8.85546875" style="3"/>
    <col min="7673" max="7674" width="10.7109375" style="3" customWidth="1"/>
    <col min="7675" max="7675" width="8.85546875" style="3"/>
    <col min="7676" max="7676" width="11.5703125" style="3" customWidth="1"/>
    <col min="7677" max="7677" width="13.7109375" style="3" customWidth="1"/>
    <col min="7678" max="7681" width="9.28515625" style="3" customWidth="1"/>
    <col min="7682" max="7918" width="8.85546875" style="3"/>
    <col min="7919" max="7919" width="34" style="3" customWidth="1"/>
    <col min="7920" max="7920" width="11.28515625" style="3" customWidth="1"/>
    <col min="7921" max="7921" width="11" style="3" customWidth="1"/>
    <col min="7922" max="7928" width="8.85546875" style="3"/>
    <col min="7929" max="7930" width="10.7109375" style="3" customWidth="1"/>
    <col min="7931" max="7931" width="8.85546875" style="3"/>
    <col min="7932" max="7932" width="11.5703125" style="3" customWidth="1"/>
    <col min="7933" max="7933" width="13.7109375" style="3" customWidth="1"/>
    <col min="7934" max="7937" width="9.28515625" style="3" customWidth="1"/>
    <col min="7938" max="8174" width="8.85546875" style="3"/>
    <col min="8175" max="8175" width="34" style="3" customWidth="1"/>
    <col min="8176" max="8176" width="11.28515625" style="3" customWidth="1"/>
    <col min="8177" max="8177" width="11" style="3" customWidth="1"/>
    <col min="8178" max="8184" width="8.85546875" style="3"/>
    <col min="8185" max="8186" width="10.7109375" style="3" customWidth="1"/>
    <col min="8187" max="8187" width="8.85546875" style="3"/>
    <col min="8188" max="8188" width="11.5703125" style="3" customWidth="1"/>
    <col min="8189" max="8189" width="13.7109375" style="3" customWidth="1"/>
    <col min="8190" max="8193" width="9.28515625" style="3" customWidth="1"/>
    <col min="8194" max="8430" width="8.85546875" style="3"/>
    <col min="8431" max="8431" width="34" style="3" customWidth="1"/>
    <col min="8432" max="8432" width="11.28515625" style="3" customWidth="1"/>
    <col min="8433" max="8433" width="11" style="3" customWidth="1"/>
    <col min="8434" max="8440" width="8.85546875" style="3"/>
    <col min="8441" max="8442" width="10.7109375" style="3" customWidth="1"/>
    <col min="8443" max="8443" width="8.85546875" style="3"/>
    <col min="8444" max="8444" width="11.5703125" style="3" customWidth="1"/>
    <col min="8445" max="8445" width="13.7109375" style="3" customWidth="1"/>
    <col min="8446" max="8449" width="9.28515625" style="3" customWidth="1"/>
    <col min="8450" max="8686" width="8.85546875" style="3"/>
    <col min="8687" max="8687" width="34" style="3" customWidth="1"/>
    <col min="8688" max="8688" width="11.28515625" style="3" customWidth="1"/>
    <col min="8689" max="8689" width="11" style="3" customWidth="1"/>
    <col min="8690" max="8696" width="8.85546875" style="3"/>
    <col min="8697" max="8698" width="10.7109375" style="3" customWidth="1"/>
    <col min="8699" max="8699" width="8.85546875" style="3"/>
    <col min="8700" max="8700" width="11.5703125" style="3" customWidth="1"/>
    <col min="8701" max="8701" width="13.7109375" style="3" customWidth="1"/>
    <col min="8702" max="8705" width="9.28515625" style="3" customWidth="1"/>
    <col min="8706" max="8942" width="8.85546875" style="3"/>
    <col min="8943" max="8943" width="34" style="3" customWidth="1"/>
    <col min="8944" max="8944" width="11.28515625" style="3" customWidth="1"/>
    <col min="8945" max="8945" width="11" style="3" customWidth="1"/>
    <col min="8946" max="8952" width="8.85546875" style="3"/>
    <col min="8953" max="8954" width="10.7109375" style="3" customWidth="1"/>
    <col min="8955" max="8955" width="8.85546875" style="3"/>
    <col min="8956" max="8956" width="11.5703125" style="3" customWidth="1"/>
    <col min="8957" max="8957" width="13.7109375" style="3" customWidth="1"/>
    <col min="8958" max="8961" width="9.28515625" style="3" customWidth="1"/>
    <col min="8962" max="9198" width="8.85546875" style="3"/>
    <col min="9199" max="9199" width="34" style="3" customWidth="1"/>
    <col min="9200" max="9200" width="11.28515625" style="3" customWidth="1"/>
    <col min="9201" max="9201" width="11" style="3" customWidth="1"/>
    <col min="9202" max="9208" width="8.85546875" style="3"/>
    <col min="9209" max="9210" width="10.7109375" style="3" customWidth="1"/>
    <col min="9211" max="9211" width="8.85546875" style="3"/>
    <col min="9212" max="9212" width="11.5703125" style="3" customWidth="1"/>
    <col min="9213" max="9213" width="13.7109375" style="3" customWidth="1"/>
    <col min="9214" max="9217" width="9.28515625" style="3" customWidth="1"/>
    <col min="9218" max="9454" width="8.85546875" style="3"/>
    <col min="9455" max="9455" width="34" style="3" customWidth="1"/>
    <col min="9456" max="9456" width="11.28515625" style="3" customWidth="1"/>
    <col min="9457" max="9457" width="11" style="3" customWidth="1"/>
    <col min="9458" max="9464" width="8.85546875" style="3"/>
    <col min="9465" max="9466" width="10.7109375" style="3" customWidth="1"/>
    <col min="9467" max="9467" width="8.85546875" style="3"/>
    <col min="9468" max="9468" width="11.5703125" style="3" customWidth="1"/>
    <col min="9469" max="9469" width="13.7109375" style="3" customWidth="1"/>
    <col min="9470" max="9473" width="9.28515625" style="3" customWidth="1"/>
    <col min="9474" max="9710" width="8.85546875" style="3"/>
    <col min="9711" max="9711" width="34" style="3" customWidth="1"/>
    <col min="9712" max="9712" width="11.28515625" style="3" customWidth="1"/>
    <col min="9713" max="9713" width="11" style="3" customWidth="1"/>
    <col min="9714" max="9720" width="8.85546875" style="3"/>
    <col min="9721" max="9722" width="10.7109375" style="3" customWidth="1"/>
    <col min="9723" max="9723" width="8.85546875" style="3"/>
    <col min="9724" max="9724" width="11.5703125" style="3" customWidth="1"/>
    <col min="9725" max="9725" width="13.7109375" style="3" customWidth="1"/>
    <col min="9726" max="9729" width="9.28515625" style="3" customWidth="1"/>
    <col min="9730" max="9966" width="8.85546875" style="3"/>
    <col min="9967" max="9967" width="34" style="3" customWidth="1"/>
    <col min="9968" max="9968" width="11.28515625" style="3" customWidth="1"/>
    <col min="9969" max="9969" width="11" style="3" customWidth="1"/>
    <col min="9970" max="9976" width="8.85546875" style="3"/>
    <col min="9977" max="9978" width="10.7109375" style="3" customWidth="1"/>
    <col min="9979" max="9979" width="8.85546875" style="3"/>
    <col min="9980" max="9980" width="11.5703125" style="3" customWidth="1"/>
    <col min="9981" max="9981" width="13.7109375" style="3" customWidth="1"/>
    <col min="9982" max="9985" width="9.28515625" style="3" customWidth="1"/>
    <col min="9986" max="10222" width="8.85546875" style="3"/>
    <col min="10223" max="10223" width="34" style="3" customWidth="1"/>
    <col min="10224" max="10224" width="11.28515625" style="3" customWidth="1"/>
    <col min="10225" max="10225" width="11" style="3" customWidth="1"/>
    <col min="10226" max="10232" width="8.85546875" style="3"/>
    <col min="10233" max="10234" width="10.7109375" style="3" customWidth="1"/>
    <col min="10235" max="10235" width="8.85546875" style="3"/>
    <col min="10236" max="10236" width="11.5703125" style="3" customWidth="1"/>
    <col min="10237" max="10237" width="13.7109375" style="3" customWidth="1"/>
    <col min="10238" max="10241" width="9.28515625" style="3" customWidth="1"/>
    <col min="10242" max="10478" width="8.85546875" style="3"/>
    <col min="10479" max="10479" width="34" style="3" customWidth="1"/>
    <col min="10480" max="10480" width="11.28515625" style="3" customWidth="1"/>
    <col min="10481" max="10481" width="11" style="3" customWidth="1"/>
    <col min="10482" max="10488" width="8.85546875" style="3"/>
    <col min="10489" max="10490" width="10.7109375" style="3" customWidth="1"/>
    <col min="10491" max="10491" width="8.85546875" style="3"/>
    <col min="10492" max="10492" width="11.5703125" style="3" customWidth="1"/>
    <col min="10493" max="10493" width="13.7109375" style="3" customWidth="1"/>
    <col min="10494" max="10497" width="9.28515625" style="3" customWidth="1"/>
    <col min="10498" max="10734" width="8.85546875" style="3"/>
    <col min="10735" max="10735" width="34" style="3" customWidth="1"/>
    <col min="10736" max="10736" width="11.28515625" style="3" customWidth="1"/>
    <col min="10737" max="10737" width="11" style="3" customWidth="1"/>
    <col min="10738" max="10744" width="8.85546875" style="3"/>
    <col min="10745" max="10746" width="10.7109375" style="3" customWidth="1"/>
    <col min="10747" max="10747" width="8.85546875" style="3"/>
    <col min="10748" max="10748" width="11.5703125" style="3" customWidth="1"/>
    <col min="10749" max="10749" width="13.7109375" style="3" customWidth="1"/>
    <col min="10750" max="10753" width="9.28515625" style="3" customWidth="1"/>
    <col min="10754" max="10990" width="8.85546875" style="3"/>
    <col min="10991" max="10991" width="34" style="3" customWidth="1"/>
    <col min="10992" max="10992" width="11.28515625" style="3" customWidth="1"/>
    <col min="10993" max="10993" width="11" style="3" customWidth="1"/>
    <col min="10994" max="11000" width="8.85546875" style="3"/>
    <col min="11001" max="11002" width="10.7109375" style="3" customWidth="1"/>
    <col min="11003" max="11003" width="8.85546875" style="3"/>
    <col min="11004" max="11004" width="11.5703125" style="3" customWidth="1"/>
    <col min="11005" max="11005" width="13.7109375" style="3" customWidth="1"/>
    <col min="11006" max="11009" width="9.28515625" style="3" customWidth="1"/>
    <col min="11010" max="11246" width="8.85546875" style="3"/>
    <col min="11247" max="11247" width="34" style="3" customWidth="1"/>
    <col min="11248" max="11248" width="11.28515625" style="3" customWidth="1"/>
    <col min="11249" max="11249" width="11" style="3" customWidth="1"/>
    <col min="11250" max="11256" width="8.85546875" style="3"/>
    <col min="11257" max="11258" width="10.7109375" style="3" customWidth="1"/>
    <col min="11259" max="11259" width="8.85546875" style="3"/>
    <col min="11260" max="11260" width="11.5703125" style="3" customWidth="1"/>
    <col min="11261" max="11261" width="13.7109375" style="3" customWidth="1"/>
    <col min="11262" max="11265" width="9.28515625" style="3" customWidth="1"/>
    <col min="11266" max="11502" width="8.85546875" style="3"/>
    <col min="11503" max="11503" width="34" style="3" customWidth="1"/>
    <col min="11504" max="11504" width="11.28515625" style="3" customWidth="1"/>
    <col min="11505" max="11505" width="11" style="3" customWidth="1"/>
    <col min="11506" max="11512" width="8.85546875" style="3"/>
    <col min="11513" max="11514" width="10.7109375" style="3" customWidth="1"/>
    <col min="11515" max="11515" width="8.85546875" style="3"/>
    <col min="11516" max="11516" width="11.5703125" style="3" customWidth="1"/>
    <col min="11517" max="11517" width="13.7109375" style="3" customWidth="1"/>
    <col min="11518" max="11521" width="9.28515625" style="3" customWidth="1"/>
    <col min="11522" max="11758" width="8.85546875" style="3"/>
    <col min="11759" max="11759" width="34" style="3" customWidth="1"/>
    <col min="11760" max="11760" width="11.28515625" style="3" customWidth="1"/>
    <col min="11761" max="11761" width="11" style="3" customWidth="1"/>
    <col min="11762" max="11768" width="8.85546875" style="3"/>
    <col min="11769" max="11770" width="10.7109375" style="3" customWidth="1"/>
    <col min="11771" max="11771" width="8.85546875" style="3"/>
    <col min="11772" max="11772" width="11.5703125" style="3" customWidth="1"/>
    <col min="11773" max="11773" width="13.7109375" style="3" customWidth="1"/>
    <col min="11774" max="11777" width="9.28515625" style="3" customWidth="1"/>
    <col min="11778" max="12014" width="8.85546875" style="3"/>
    <col min="12015" max="12015" width="34" style="3" customWidth="1"/>
    <col min="12016" max="12016" width="11.28515625" style="3" customWidth="1"/>
    <col min="12017" max="12017" width="11" style="3" customWidth="1"/>
    <col min="12018" max="12024" width="8.85546875" style="3"/>
    <col min="12025" max="12026" width="10.7109375" style="3" customWidth="1"/>
    <col min="12027" max="12027" width="8.85546875" style="3"/>
    <col min="12028" max="12028" width="11.5703125" style="3" customWidth="1"/>
    <col min="12029" max="12029" width="13.7109375" style="3" customWidth="1"/>
    <col min="12030" max="12033" width="9.28515625" style="3" customWidth="1"/>
    <col min="12034" max="12270" width="8.85546875" style="3"/>
    <col min="12271" max="12271" width="34" style="3" customWidth="1"/>
    <col min="12272" max="12272" width="11.28515625" style="3" customWidth="1"/>
    <col min="12273" max="12273" width="11" style="3" customWidth="1"/>
    <col min="12274" max="12280" width="8.85546875" style="3"/>
    <col min="12281" max="12282" width="10.7109375" style="3" customWidth="1"/>
    <col min="12283" max="12283" width="8.85546875" style="3"/>
    <col min="12284" max="12284" width="11.5703125" style="3" customWidth="1"/>
    <col min="12285" max="12285" width="13.7109375" style="3" customWidth="1"/>
    <col min="12286" max="12289" width="9.28515625" style="3" customWidth="1"/>
    <col min="12290" max="12526" width="8.85546875" style="3"/>
    <col min="12527" max="12527" width="34" style="3" customWidth="1"/>
    <col min="12528" max="12528" width="11.28515625" style="3" customWidth="1"/>
    <col min="12529" max="12529" width="11" style="3" customWidth="1"/>
    <col min="12530" max="12536" width="8.85546875" style="3"/>
    <col min="12537" max="12538" width="10.7109375" style="3" customWidth="1"/>
    <col min="12539" max="12539" width="8.85546875" style="3"/>
    <col min="12540" max="12540" width="11.5703125" style="3" customWidth="1"/>
    <col min="12541" max="12541" width="13.7109375" style="3" customWidth="1"/>
    <col min="12542" max="12545" width="9.28515625" style="3" customWidth="1"/>
    <col min="12546" max="12782" width="8.85546875" style="3"/>
    <col min="12783" max="12783" width="34" style="3" customWidth="1"/>
    <col min="12784" max="12784" width="11.28515625" style="3" customWidth="1"/>
    <col min="12785" max="12785" width="11" style="3" customWidth="1"/>
    <col min="12786" max="12792" width="8.85546875" style="3"/>
    <col min="12793" max="12794" width="10.7109375" style="3" customWidth="1"/>
    <col min="12795" max="12795" width="8.85546875" style="3"/>
    <col min="12796" max="12796" width="11.5703125" style="3" customWidth="1"/>
    <col min="12797" max="12797" width="13.7109375" style="3" customWidth="1"/>
    <col min="12798" max="12801" width="9.28515625" style="3" customWidth="1"/>
    <col min="12802" max="13038" width="8.85546875" style="3"/>
    <col min="13039" max="13039" width="34" style="3" customWidth="1"/>
    <col min="13040" max="13040" width="11.28515625" style="3" customWidth="1"/>
    <col min="13041" max="13041" width="11" style="3" customWidth="1"/>
    <col min="13042" max="13048" width="8.85546875" style="3"/>
    <col min="13049" max="13050" width="10.7109375" style="3" customWidth="1"/>
    <col min="13051" max="13051" width="8.85546875" style="3"/>
    <col min="13052" max="13052" width="11.5703125" style="3" customWidth="1"/>
    <col min="13053" max="13053" width="13.7109375" style="3" customWidth="1"/>
    <col min="13054" max="13057" width="9.28515625" style="3" customWidth="1"/>
    <col min="13058" max="13294" width="8.85546875" style="3"/>
    <col min="13295" max="13295" width="34" style="3" customWidth="1"/>
    <col min="13296" max="13296" width="11.28515625" style="3" customWidth="1"/>
    <col min="13297" max="13297" width="11" style="3" customWidth="1"/>
    <col min="13298" max="13304" width="8.85546875" style="3"/>
    <col min="13305" max="13306" width="10.7109375" style="3" customWidth="1"/>
    <col min="13307" max="13307" width="8.85546875" style="3"/>
    <col min="13308" max="13308" width="11.5703125" style="3" customWidth="1"/>
    <col min="13309" max="13309" width="13.7109375" style="3" customWidth="1"/>
    <col min="13310" max="13313" width="9.28515625" style="3" customWidth="1"/>
    <col min="13314" max="13550" width="8.85546875" style="3"/>
    <col min="13551" max="13551" width="34" style="3" customWidth="1"/>
    <col min="13552" max="13552" width="11.28515625" style="3" customWidth="1"/>
    <col min="13553" max="13553" width="11" style="3" customWidth="1"/>
    <col min="13554" max="13560" width="8.85546875" style="3"/>
    <col min="13561" max="13562" width="10.7109375" style="3" customWidth="1"/>
    <col min="13563" max="13563" width="8.85546875" style="3"/>
    <col min="13564" max="13564" width="11.5703125" style="3" customWidth="1"/>
    <col min="13565" max="13565" width="13.7109375" style="3" customWidth="1"/>
    <col min="13566" max="13569" width="9.28515625" style="3" customWidth="1"/>
    <col min="13570" max="13806" width="8.85546875" style="3"/>
    <col min="13807" max="13807" width="34" style="3" customWidth="1"/>
    <col min="13808" max="13808" width="11.28515625" style="3" customWidth="1"/>
    <col min="13809" max="13809" width="11" style="3" customWidth="1"/>
    <col min="13810" max="13816" width="8.85546875" style="3"/>
    <col min="13817" max="13818" width="10.7109375" style="3" customWidth="1"/>
    <col min="13819" max="13819" width="8.85546875" style="3"/>
    <col min="13820" max="13820" width="11.5703125" style="3" customWidth="1"/>
    <col min="13821" max="13821" width="13.7109375" style="3" customWidth="1"/>
    <col min="13822" max="13825" width="9.28515625" style="3" customWidth="1"/>
    <col min="13826" max="14062" width="8.85546875" style="3"/>
    <col min="14063" max="14063" width="34" style="3" customWidth="1"/>
    <col min="14064" max="14064" width="11.28515625" style="3" customWidth="1"/>
    <col min="14065" max="14065" width="11" style="3" customWidth="1"/>
    <col min="14066" max="14072" width="8.85546875" style="3"/>
    <col min="14073" max="14074" width="10.7109375" style="3" customWidth="1"/>
    <col min="14075" max="14075" width="8.85546875" style="3"/>
    <col min="14076" max="14076" width="11.5703125" style="3" customWidth="1"/>
    <col min="14077" max="14077" width="13.7109375" style="3" customWidth="1"/>
    <col min="14078" max="14081" width="9.28515625" style="3" customWidth="1"/>
    <col min="14082" max="14318" width="8.85546875" style="3"/>
    <col min="14319" max="14319" width="34" style="3" customWidth="1"/>
    <col min="14320" max="14320" width="11.28515625" style="3" customWidth="1"/>
    <col min="14321" max="14321" width="11" style="3" customWidth="1"/>
    <col min="14322" max="14328" width="8.85546875" style="3"/>
    <col min="14329" max="14330" width="10.7109375" style="3" customWidth="1"/>
    <col min="14331" max="14331" width="8.85546875" style="3"/>
    <col min="14332" max="14332" width="11.5703125" style="3" customWidth="1"/>
    <col min="14333" max="14333" width="13.7109375" style="3" customWidth="1"/>
    <col min="14334" max="14337" width="9.28515625" style="3" customWidth="1"/>
    <col min="14338" max="14574" width="8.85546875" style="3"/>
    <col min="14575" max="14575" width="34" style="3" customWidth="1"/>
    <col min="14576" max="14576" width="11.28515625" style="3" customWidth="1"/>
    <col min="14577" max="14577" width="11" style="3" customWidth="1"/>
    <col min="14578" max="14584" width="8.85546875" style="3"/>
    <col min="14585" max="14586" width="10.7109375" style="3" customWidth="1"/>
    <col min="14587" max="14587" width="8.85546875" style="3"/>
    <col min="14588" max="14588" width="11.5703125" style="3" customWidth="1"/>
    <col min="14589" max="14589" width="13.7109375" style="3" customWidth="1"/>
    <col min="14590" max="14593" width="9.28515625" style="3" customWidth="1"/>
    <col min="14594" max="14830" width="8.85546875" style="3"/>
    <col min="14831" max="14831" width="34" style="3" customWidth="1"/>
    <col min="14832" max="14832" width="11.28515625" style="3" customWidth="1"/>
    <col min="14833" max="14833" width="11" style="3" customWidth="1"/>
    <col min="14834" max="14840" width="8.85546875" style="3"/>
    <col min="14841" max="14842" width="10.7109375" style="3" customWidth="1"/>
    <col min="14843" max="14843" width="8.85546875" style="3"/>
    <col min="14844" max="14844" width="11.5703125" style="3" customWidth="1"/>
    <col min="14845" max="14845" width="13.7109375" style="3" customWidth="1"/>
    <col min="14846" max="14849" width="9.28515625" style="3" customWidth="1"/>
    <col min="14850" max="15086" width="8.85546875" style="3"/>
    <col min="15087" max="15087" width="34" style="3" customWidth="1"/>
    <col min="15088" max="15088" width="11.28515625" style="3" customWidth="1"/>
    <col min="15089" max="15089" width="11" style="3" customWidth="1"/>
    <col min="15090" max="15096" width="8.85546875" style="3"/>
    <col min="15097" max="15098" width="10.7109375" style="3" customWidth="1"/>
    <col min="15099" max="15099" width="8.85546875" style="3"/>
    <col min="15100" max="15100" width="11.5703125" style="3" customWidth="1"/>
    <col min="15101" max="15101" width="13.7109375" style="3" customWidth="1"/>
    <col min="15102" max="15105" width="9.28515625" style="3" customWidth="1"/>
    <col min="15106" max="15342" width="8.85546875" style="3"/>
    <col min="15343" max="15343" width="34" style="3" customWidth="1"/>
    <col min="15344" max="15344" width="11.28515625" style="3" customWidth="1"/>
    <col min="15345" max="15345" width="11" style="3" customWidth="1"/>
    <col min="15346" max="15352" width="8.85546875" style="3"/>
    <col min="15353" max="15354" width="10.7109375" style="3" customWidth="1"/>
    <col min="15355" max="15355" width="8.85546875" style="3"/>
    <col min="15356" max="15356" width="11.5703125" style="3" customWidth="1"/>
    <col min="15357" max="15357" width="13.7109375" style="3" customWidth="1"/>
    <col min="15358" max="15361" width="9.28515625" style="3" customWidth="1"/>
    <col min="15362" max="15598" width="8.85546875" style="3"/>
    <col min="15599" max="15599" width="34" style="3" customWidth="1"/>
    <col min="15600" max="15600" width="11.28515625" style="3" customWidth="1"/>
    <col min="15601" max="15601" width="11" style="3" customWidth="1"/>
    <col min="15602" max="15608" width="8.85546875" style="3"/>
    <col min="15609" max="15610" width="10.7109375" style="3" customWidth="1"/>
    <col min="15611" max="15611" width="8.85546875" style="3"/>
    <col min="15612" max="15612" width="11.5703125" style="3" customWidth="1"/>
    <col min="15613" max="15613" width="13.7109375" style="3" customWidth="1"/>
    <col min="15614" max="15617" width="9.28515625" style="3" customWidth="1"/>
    <col min="15618" max="15854" width="8.85546875" style="3"/>
    <col min="15855" max="15855" width="34" style="3" customWidth="1"/>
    <col min="15856" max="15856" width="11.28515625" style="3" customWidth="1"/>
    <col min="15857" max="15857" width="11" style="3" customWidth="1"/>
    <col min="15858" max="15864" width="8.85546875" style="3"/>
    <col min="15865" max="15866" width="10.7109375" style="3" customWidth="1"/>
    <col min="15867" max="15867" width="8.85546875" style="3"/>
    <col min="15868" max="15868" width="11.5703125" style="3" customWidth="1"/>
    <col min="15869" max="15869" width="13.7109375" style="3" customWidth="1"/>
    <col min="15870" max="15873" width="9.28515625" style="3" customWidth="1"/>
    <col min="15874" max="16110" width="8.85546875" style="3"/>
    <col min="16111" max="16111" width="34" style="3" customWidth="1"/>
    <col min="16112" max="16112" width="11.28515625" style="3" customWidth="1"/>
    <col min="16113" max="16113" width="11" style="3" customWidth="1"/>
    <col min="16114" max="16120" width="8.85546875" style="3"/>
    <col min="16121" max="16122" width="10.7109375" style="3" customWidth="1"/>
    <col min="16123" max="16123" width="8.85546875" style="3"/>
    <col min="16124" max="16124" width="11.5703125" style="3" customWidth="1"/>
    <col min="16125" max="16125" width="13.7109375" style="3" customWidth="1"/>
    <col min="16126" max="16129" width="9.28515625" style="3" customWidth="1"/>
    <col min="16130" max="16383" width="8.85546875" style="3"/>
    <col min="16384" max="16384" width="8.85546875" style="3" customWidth="1"/>
  </cols>
  <sheetData>
    <row r="1" spans="1:19" ht="40.9" customHeight="1"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</row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B3" s="366" t="s">
        <v>150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</row>
    <row r="4" spans="1:19" ht="10.9" customHeight="1" thickBot="1"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</row>
    <row r="5" spans="1:19" ht="14.45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</row>
    <row r="6" spans="1:19" s="11" customFormat="1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s="11" customFormat="1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s="11" customFormat="1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s="11" customFormat="1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s="11" customFormat="1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s="11" customFormat="1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s="11" customFormat="1" ht="28.9" customHeight="1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s="11" customFormat="1" ht="22.9" customHeight="1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s="11" customFormat="1" ht="24" customHeight="1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s="11" customFormat="1" ht="18.600000000000001" customHeight="1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s="11" customFormat="1" ht="24" customHeight="1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s="11" customFormat="1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s="11" customFormat="1" ht="26.45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s="11" customFormat="1" ht="24.6" customHeight="1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s="11" customFormat="1" ht="24.6" customHeight="1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s="11" customFormat="1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s="11" customFormat="1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s="11" customFormat="1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s="11" customFormat="1" ht="23.45" customHeight="1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s="11" customFormat="1" ht="24" customHeight="1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s="11" customFormat="1" ht="24.6" customHeight="1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s="11" customFormat="1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s="11" customFormat="1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s="11" customFormat="1" ht="23.45" customHeight="1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s="11" customFormat="1" ht="53.45" customHeight="1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s="11" customFormat="1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s="11" customFormat="1" ht="22.15" customHeight="1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s="11" customFormat="1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s="11" customFormat="1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s="11" customFormat="1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s="11" customFormat="1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s="11" customFormat="1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s="11" customFormat="1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s="11" customFormat="1" ht="35.450000000000003" customHeight="1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s="11" customFormat="1" ht="19.899999999999999" customHeight="1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s="11" customFormat="1" ht="22.15" customHeight="1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s="11" customFormat="1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s="11" customFormat="1" ht="21.6" customHeight="1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s="11" customFormat="1" ht="18.600000000000001" customHeight="1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s="11" customFormat="1" ht="20.45" customHeight="1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s="11" customFormat="1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s="11" customFormat="1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s="11" customFormat="1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s="11" customFormat="1" ht="31.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s="11" customFormat="1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s="11" customFormat="1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s="11" customFormat="1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s="11" customFormat="1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102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102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102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102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102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102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102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102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102"/>
      <c r="Q62" s="11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102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102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102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102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102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102"/>
      <c r="Q68" s="11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102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102"/>
      <c r="Q70" s="113"/>
      <c r="R70" s="131">
        <f t="shared" si="3"/>
        <v>0</v>
      </c>
      <c r="S70" s="34"/>
    </row>
    <row r="71" spans="1:19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102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102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102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7"/>
      <c r="Q74" s="22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 t="shared" si="4"/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49"/>
    </row>
    <row r="76" spans="1:19">
      <c r="A76" s="24"/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</row>
  </sheetData>
  <mergeCells count="21">
    <mergeCell ref="B2:O2"/>
    <mergeCell ref="B3:O3"/>
    <mergeCell ref="O9:O10"/>
    <mergeCell ref="P9:P10"/>
    <mergeCell ref="J9:J10"/>
    <mergeCell ref="J5:R8"/>
    <mergeCell ref="R9:R10"/>
    <mergeCell ref="G9:G10"/>
    <mergeCell ref="H9:H10"/>
    <mergeCell ref="K9:M9"/>
    <mergeCell ref="N9:N10"/>
    <mergeCell ref="Q9:Q10"/>
    <mergeCell ref="A5:A10"/>
    <mergeCell ref="B9:B10"/>
    <mergeCell ref="C9:C10"/>
    <mergeCell ref="E9:E10"/>
    <mergeCell ref="F9:F10"/>
    <mergeCell ref="B5:D8"/>
    <mergeCell ref="D9:D10"/>
    <mergeCell ref="E5:I8"/>
    <mergeCell ref="I9:I10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="86" zoomScaleNormal="86" zoomScaleSheetLayoutView="112" workbookViewId="0">
      <pane ySplit="10" topLeftCell="A71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8.710937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43.9" customHeight="1">
      <c r="A3" s="26"/>
      <c r="B3" s="366" t="s">
        <v>162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57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57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57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57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57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57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57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57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57"/>
      <c r="Q62" s="11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57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57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57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57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57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57"/>
      <c r="Q68" s="11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57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57"/>
      <c r="Q70" s="113"/>
      <c r="R70" s="131">
        <f t="shared" si="3"/>
        <v>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57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57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57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2"/>
      <c r="Q74" s="22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7" orientation="portrait" r:id="rId1"/>
</worksheet>
</file>

<file path=xl/worksheets/sheet74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="86" zoomScaleNormal="86" zoomScaleSheetLayoutView="112" workbookViewId="0">
      <pane ySplit="10" topLeftCell="A71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1" customWidth="1"/>
    <col min="5" max="5" width="15.710937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3" max="13" width="10" customWidth="1"/>
    <col min="14" max="15" width="10.28515625" customWidth="1"/>
    <col min="17" max="18" width="9.140625" style="1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163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57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57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57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57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57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57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57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57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57"/>
      <c r="Q62" s="11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57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57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57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57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57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57"/>
      <c r="Q68" s="11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57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57"/>
      <c r="Q70" s="113"/>
      <c r="R70" s="131">
        <f t="shared" si="3"/>
        <v>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57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57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57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2"/>
      <c r="Q74" s="22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75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="86" zoomScaleNormal="86" zoomScaleSheetLayoutView="112" workbookViewId="0">
      <pane ySplit="10" topLeftCell="A59" activePane="bottomLeft" state="frozen"/>
      <selection activeCell="E83" sqref="E83"/>
      <selection pane="bottomLeft" activeCell="E83" sqref="E83"/>
    </sheetView>
  </sheetViews>
  <sheetFormatPr defaultColWidth="9.28515625" defaultRowHeight="15"/>
  <cols>
    <col min="1" max="1" width="30.42578125" customWidth="1"/>
    <col min="2" max="2" width="9.140625" customWidth="1"/>
    <col min="3" max="3" width="10.5703125" customWidth="1"/>
    <col min="4" max="4" width="10.5703125" style="11" customWidth="1"/>
    <col min="5" max="5" width="16.140625" customWidth="1"/>
    <col min="6" max="6" width="10" customWidth="1"/>
    <col min="7" max="7" width="7.140625" customWidth="1"/>
    <col min="8" max="8" width="9" customWidth="1"/>
    <col min="9" max="9" width="9" style="11" customWidth="1"/>
    <col min="10" max="10" width="9.5703125" customWidth="1"/>
    <col min="11" max="12" width="9.140625" customWidth="1"/>
    <col min="13" max="13" width="10" customWidth="1"/>
    <col min="14" max="15" width="10.28515625" customWidth="1"/>
    <col min="16" max="16" width="9.140625" customWidth="1"/>
    <col min="17" max="18" width="9.140625" style="11" customWidth="1"/>
    <col min="19" max="223" width="9.140625" customWidth="1"/>
    <col min="224" max="224" width="34" customWidth="1"/>
    <col min="225" max="225" width="11.28515625" customWidth="1"/>
    <col min="226" max="226" width="11" customWidth="1"/>
    <col min="227" max="233" width="9.140625" customWidth="1"/>
    <col min="234" max="235" width="10.7109375" customWidth="1"/>
    <col min="236" max="236" width="9.140625" customWidth="1"/>
    <col min="237" max="237" width="11.5703125" customWidth="1"/>
    <col min="238" max="238" width="13.7109375" customWidth="1"/>
  </cols>
  <sheetData>
    <row r="1" spans="1:19" ht="44.45" customHeight="1"/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A3" s="26"/>
      <c r="B3" s="366" t="s">
        <v>164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0.9" customHeight="1" thickBot="1">
      <c r="A4" s="26"/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  <c r="P4" s="26"/>
      <c r="Q4" s="26"/>
      <c r="R4" s="26"/>
      <c r="S4" s="26"/>
    </row>
    <row r="5" spans="1:19" ht="15.6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ht="31.9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ht="3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57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57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57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57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57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57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57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57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57"/>
      <c r="Q62" s="11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57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57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57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57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57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57"/>
      <c r="Q68" s="11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57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57"/>
      <c r="Q70" s="113"/>
      <c r="R70" s="131">
        <f t="shared" si="3"/>
        <v>0</v>
      </c>
      <c r="S70" s="34"/>
    </row>
    <row r="71" spans="1:19" s="11" customFormat="1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57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57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57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2"/>
      <c r="Q74" s="22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B2:O2"/>
    <mergeCell ref="B3:O3"/>
    <mergeCell ref="O9:O10"/>
    <mergeCell ref="P9:P10"/>
    <mergeCell ref="F9:F10"/>
    <mergeCell ref="G9:G10"/>
    <mergeCell ref="H9:H10"/>
    <mergeCell ref="J9:J10"/>
    <mergeCell ref="K9:M9"/>
    <mergeCell ref="N9:N10"/>
    <mergeCell ref="J5:R8"/>
    <mergeCell ref="R9:R10"/>
    <mergeCell ref="Q9:Q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2:S76"/>
  <sheetViews>
    <sheetView topLeftCell="A55" workbookViewId="0">
      <selection activeCell="E83" sqref="E83"/>
    </sheetView>
  </sheetViews>
  <sheetFormatPr defaultColWidth="9.28515625" defaultRowHeight="15"/>
  <cols>
    <col min="1" max="1" width="30.42578125" style="11" customWidth="1"/>
    <col min="2" max="2" width="9.140625" style="11" customWidth="1"/>
    <col min="3" max="4" width="10.5703125" style="11" customWidth="1"/>
    <col min="5" max="5" width="16.140625" style="11" customWidth="1"/>
    <col min="6" max="6" width="10" style="11" customWidth="1"/>
    <col min="7" max="7" width="7.140625" style="11" customWidth="1"/>
    <col min="8" max="9" width="9" style="11" customWidth="1"/>
    <col min="10" max="10" width="9.5703125" style="11" customWidth="1"/>
    <col min="11" max="12" width="9.140625" style="11" customWidth="1"/>
    <col min="13" max="13" width="10" style="11" customWidth="1"/>
    <col min="14" max="15" width="10.28515625" style="11" customWidth="1"/>
    <col min="16" max="223" width="9.140625" style="11" customWidth="1"/>
    <col min="224" max="224" width="34" style="11" customWidth="1"/>
    <col min="225" max="225" width="11.28515625" style="11" customWidth="1"/>
    <col min="226" max="226" width="11" style="11" customWidth="1"/>
    <col min="227" max="233" width="9.140625" style="11" customWidth="1"/>
    <col min="234" max="235" width="10.7109375" style="11" customWidth="1"/>
    <col min="236" max="236" width="9.140625" style="11" customWidth="1"/>
    <col min="237" max="237" width="11.5703125" style="11" customWidth="1"/>
    <col min="238" max="238" width="13.7109375" style="11" customWidth="1"/>
    <col min="239" max="16384" width="9.28515625" style="11"/>
  </cols>
  <sheetData>
    <row r="2" spans="1:19" ht="18.75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18.75">
      <c r="A3" s="26"/>
      <c r="B3" s="366" t="s">
        <v>167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9.5" thickBot="1">
      <c r="A4" s="26"/>
      <c r="B4" s="303"/>
      <c r="C4" s="303"/>
      <c r="D4" s="303"/>
      <c r="E4" s="303"/>
      <c r="F4" s="303"/>
      <c r="G4" s="303"/>
      <c r="H4" s="303"/>
      <c r="I4" s="303"/>
      <c r="J4" s="303"/>
      <c r="K4" s="303"/>
      <c r="L4" s="303"/>
      <c r="M4" s="303"/>
      <c r="N4" s="303"/>
      <c r="O4" s="303"/>
      <c r="P4" s="26"/>
      <c r="Q4" s="26"/>
      <c r="R4" s="26"/>
      <c r="S4" s="26"/>
    </row>
    <row r="5" spans="1:19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idden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38.2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15.75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5.75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ht="31.5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ht="15.75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ht="15.75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ht="15.75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ht="15.75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ht="15.75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ht="15.75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ht="31.5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ht="31.5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ht="15.75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ht="31.5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ht="15.75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ht="31.5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ht="31.5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ht="31.5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ht="31.5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ht="47.25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ht="15.75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ht="31.5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ht="15.75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ht="15.75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57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57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57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57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57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57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57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57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57"/>
      <c r="Q62" s="113"/>
      <c r="R62" s="131">
        <f t="shared" si="3"/>
        <v>0</v>
      </c>
      <c r="S62" s="34"/>
    </row>
    <row r="63" spans="1:19" ht="31.5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57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57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57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57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57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57"/>
      <c r="Q68" s="113"/>
      <c r="R68" s="131">
        <f t="shared" si="3"/>
        <v>0</v>
      </c>
      <c r="S68" s="34"/>
    </row>
    <row r="69" spans="1:19" ht="31.5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57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57"/>
      <c r="Q70" s="113"/>
      <c r="R70" s="131">
        <f t="shared" si="3"/>
        <v>0</v>
      </c>
      <c r="S70" s="34"/>
    </row>
    <row r="71" spans="1:19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57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57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57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2"/>
      <c r="Q74" s="223"/>
      <c r="R74" s="131">
        <f t="shared" si="3"/>
        <v>0</v>
      </c>
      <c r="S74" s="34"/>
    </row>
    <row r="75" spans="1:19" ht="32.25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N9:N10"/>
    <mergeCell ref="O9:O10"/>
    <mergeCell ref="P9:P10"/>
    <mergeCell ref="Q9:Q10"/>
    <mergeCell ref="R9:R10"/>
    <mergeCell ref="K9:M9"/>
    <mergeCell ref="B2:O2"/>
    <mergeCell ref="B3:O3"/>
    <mergeCell ref="A5:A10"/>
    <mergeCell ref="B5:D8"/>
    <mergeCell ref="E5:I8"/>
    <mergeCell ref="J5:R8"/>
    <mergeCell ref="B9:B10"/>
    <mergeCell ref="C9:C10"/>
    <mergeCell ref="D9:D10"/>
    <mergeCell ref="E9:E10"/>
    <mergeCell ref="F9:F10"/>
    <mergeCell ref="G9:G10"/>
    <mergeCell ref="H9:H10"/>
    <mergeCell ref="I9:I10"/>
    <mergeCell ref="J9:J10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2:S76"/>
  <sheetViews>
    <sheetView topLeftCell="A55" workbookViewId="0">
      <selection activeCell="E83" sqref="E83"/>
    </sheetView>
  </sheetViews>
  <sheetFormatPr defaultColWidth="9.28515625" defaultRowHeight="15"/>
  <cols>
    <col min="1" max="1" width="30.42578125" style="11" customWidth="1"/>
    <col min="2" max="2" width="9.140625" style="11" customWidth="1"/>
    <col min="3" max="4" width="10.5703125" style="11" customWidth="1"/>
    <col min="5" max="5" width="16.140625" style="11" customWidth="1"/>
    <col min="6" max="6" width="10" style="11" customWidth="1"/>
    <col min="7" max="7" width="7.140625" style="11" customWidth="1"/>
    <col min="8" max="9" width="9" style="11" customWidth="1"/>
    <col min="10" max="10" width="9.5703125" style="11" customWidth="1"/>
    <col min="11" max="12" width="9.140625" style="11" customWidth="1"/>
    <col min="13" max="13" width="10" style="11" customWidth="1"/>
    <col min="14" max="15" width="10.28515625" style="11" customWidth="1"/>
    <col min="16" max="223" width="9.140625" style="11" customWidth="1"/>
    <col min="224" max="224" width="34" style="11" customWidth="1"/>
    <col min="225" max="225" width="11.28515625" style="11" customWidth="1"/>
    <col min="226" max="226" width="11" style="11" customWidth="1"/>
    <col min="227" max="233" width="9.140625" style="11" customWidth="1"/>
    <col min="234" max="235" width="10.7109375" style="11" customWidth="1"/>
    <col min="236" max="236" width="9.140625" style="11" customWidth="1"/>
    <col min="237" max="237" width="11.5703125" style="11" customWidth="1"/>
    <col min="238" max="238" width="13.7109375" style="11" customWidth="1"/>
    <col min="239" max="16384" width="9.28515625" style="11"/>
  </cols>
  <sheetData>
    <row r="2" spans="1:19" ht="18.75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18.75">
      <c r="A3" s="26"/>
      <c r="B3" s="366" t="s">
        <v>169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9.5" thickBot="1">
      <c r="A4" s="26"/>
      <c r="B4" s="303"/>
      <c r="C4" s="303"/>
      <c r="D4" s="303"/>
      <c r="E4" s="303"/>
      <c r="F4" s="303"/>
      <c r="G4" s="303"/>
      <c r="H4" s="303"/>
      <c r="I4" s="303"/>
      <c r="J4" s="303"/>
      <c r="K4" s="303"/>
      <c r="L4" s="303"/>
      <c r="M4" s="303"/>
      <c r="N4" s="303"/>
      <c r="O4" s="303"/>
      <c r="P4" s="26"/>
      <c r="Q4" s="26"/>
      <c r="R4" s="26"/>
      <c r="S4" s="26"/>
    </row>
    <row r="5" spans="1:19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idden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38.2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15.75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5.75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ht="31.5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ht="15.75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ht="15.75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ht="15.75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ht="15.75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ht="15.75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ht="15.75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ht="31.5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ht="31.5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ht="15.75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ht="31.5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ht="15.75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ht="31.5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ht="31.5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ht="31.5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ht="31.5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ht="47.25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ht="15.75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ht="31.5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ht="15.75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ht="15.75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57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57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57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57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57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57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57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57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57"/>
      <c r="Q62" s="113"/>
      <c r="R62" s="131">
        <f t="shared" si="3"/>
        <v>0</v>
      </c>
      <c r="S62" s="34"/>
    </row>
    <row r="63" spans="1:19" ht="31.5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57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57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57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57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57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57"/>
      <c r="Q68" s="113"/>
      <c r="R68" s="131">
        <f t="shared" si="3"/>
        <v>0</v>
      </c>
      <c r="S68" s="34"/>
    </row>
    <row r="69" spans="1:19" ht="31.5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57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57"/>
      <c r="Q70" s="113"/>
      <c r="R70" s="131">
        <f t="shared" si="3"/>
        <v>0</v>
      </c>
      <c r="S70" s="34"/>
    </row>
    <row r="71" spans="1:19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57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57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57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2"/>
      <c r="Q74" s="223"/>
      <c r="R74" s="131">
        <f t="shared" si="3"/>
        <v>0</v>
      </c>
      <c r="S74" s="34"/>
    </row>
    <row r="75" spans="1:19" ht="32.25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N9:N10"/>
    <mergeCell ref="O9:O10"/>
    <mergeCell ref="P9:P10"/>
    <mergeCell ref="Q9:Q10"/>
    <mergeCell ref="R9:R10"/>
    <mergeCell ref="K9:M9"/>
    <mergeCell ref="B2:O2"/>
    <mergeCell ref="B3:O3"/>
    <mergeCell ref="A5:A10"/>
    <mergeCell ref="B5:D8"/>
    <mergeCell ref="E5:I8"/>
    <mergeCell ref="J5:R8"/>
    <mergeCell ref="B9:B10"/>
    <mergeCell ref="C9:C10"/>
    <mergeCell ref="D9:D10"/>
    <mergeCell ref="E9:E10"/>
    <mergeCell ref="F9:F10"/>
    <mergeCell ref="G9:G10"/>
    <mergeCell ref="H9:H10"/>
    <mergeCell ref="I9:I10"/>
    <mergeCell ref="J9:J10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2:S76"/>
  <sheetViews>
    <sheetView topLeftCell="A58" workbookViewId="0">
      <selection activeCell="E83" sqref="E83"/>
    </sheetView>
  </sheetViews>
  <sheetFormatPr defaultColWidth="9.28515625" defaultRowHeight="15"/>
  <cols>
    <col min="1" max="1" width="30.42578125" style="11" customWidth="1"/>
    <col min="2" max="2" width="9.140625" style="11" customWidth="1"/>
    <col min="3" max="4" width="10.5703125" style="11" customWidth="1"/>
    <col min="5" max="5" width="16.140625" style="11" customWidth="1"/>
    <col min="6" max="6" width="10" style="11" customWidth="1"/>
    <col min="7" max="7" width="7.140625" style="11" customWidth="1"/>
    <col min="8" max="9" width="9" style="11" customWidth="1"/>
    <col min="10" max="10" width="9.5703125" style="11" customWidth="1"/>
    <col min="11" max="12" width="9.140625" style="11" customWidth="1"/>
    <col min="13" max="13" width="10" style="11" customWidth="1"/>
    <col min="14" max="15" width="10.28515625" style="11" customWidth="1"/>
    <col min="16" max="223" width="9.140625" style="11" customWidth="1"/>
    <col min="224" max="224" width="34" style="11" customWidth="1"/>
    <col min="225" max="225" width="11.28515625" style="11" customWidth="1"/>
    <col min="226" max="226" width="11" style="11" customWidth="1"/>
    <col min="227" max="233" width="9.140625" style="11" customWidth="1"/>
    <col min="234" max="235" width="10.7109375" style="11" customWidth="1"/>
    <col min="236" max="236" width="9.140625" style="11" customWidth="1"/>
    <col min="237" max="237" width="11.5703125" style="11" customWidth="1"/>
    <col min="238" max="238" width="13.7109375" style="11" customWidth="1"/>
    <col min="239" max="16384" width="9.28515625" style="11"/>
  </cols>
  <sheetData>
    <row r="2" spans="1:19" ht="18.75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18.75">
      <c r="A3" s="26"/>
      <c r="B3" s="366" t="s">
        <v>168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9.5" thickBot="1">
      <c r="A4" s="26"/>
      <c r="B4" s="303"/>
      <c r="C4" s="303"/>
      <c r="D4" s="303"/>
      <c r="E4" s="303"/>
      <c r="F4" s="303"/>
      <c r="G4" s="303"/>
      <c r="H4" s="303"/>
      <c r="I4" s="303"/>
      <c r="J4" s="303"/>
      <c r="K4" s="303"/>
      <c r="L4" s="303"/>
      <c r="M4" s="303"/>
      <c r="N4" s="303"/>
      <c r="O4" s="303"/>
      <c r="P4" s="26"/>
      <c r="Q4" s="26"/>
      <c r="R4" s="26"/>
      <c r="S4" s="26"/>
    </row>
    <row r="5" spans="1:19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idden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38.2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15.75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5.75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ht="31.5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ht="15.75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ht="15.75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ht="15.75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ht="15.75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ht="15.75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ht="15.75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ht="31.5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ht="31.5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ht="15.75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ht="31.5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ht="15.75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ht="31.5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ht="31.5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ht="31.5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ht="31.5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ht="47.25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ht="15.75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ht="31.5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ht="15.75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ht="15.75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57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57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57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57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57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57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57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57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57"/>
      <c r="Q62" s="113"/>
      <c r="R62" s="131">
        <f t="shared" si="3"/>
        <v>0</v>
      </c>
      <c r="S62" s="34"/>
    </row>
    <row r="63" spans="1:19" ht="31.5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57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57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57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57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57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57"/>
      <c r="Q68" s="113"/>
      <c r="R68" s="131">
        <f t="shared" si="3"/>
        <v>0</v>
      </c>
      <c r="S68" s="34"/>
    </row>
    <row r="69" spans="1:19" ht="31.5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57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57"/>
      <c r="Q70" s="113"/>
      <c r="R70" s="131">
        <f t="shared" si="3"/>
        <v>0</v>
      </c>
      <c r="S70" s="34"/>
    </row>
    <row r="71" spans="1:19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57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57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57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2"/>
      <c r="Q74" s="223"/>
      <c r="R74" s="131">
        <f t="shared" si="3"/>
        <v>0</v>
      </c>
      <c r="S74" s="34"/>
    </row>
    <row r="75" spans="1:19" ht="32.25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N9:N10"/>
    <mergeCell ref="O9:O10"/>
    <mergeCell ref="P9:P10"/>
    <mergeCell ref="Q9:Q10"/>
    <mergeCell ref="R9:R10"/>
    <mergeCell ref="K9:M9"/>
    <mergeCell ref="B2:O2"/>
    <mergeCell ref="B3:O3"/>
    <mergeCell ref="A5:A10"/>
    <mergeCell ref="B5:D8"/>
    <mergeCell ref="E5:I8"/>
    <mergeCell ref="J5:R8"/>
    <mergeCell ref="B9:B10"/>
    <mergeCell ref="C9:C10"/>
    <mergeCell ref="D9:D10"/>
    <mergeCell ref="E9:E10"/>
    <mergeCell ref="F9:F10"/>
    <mergeCell ref="G9:G10"/>
    <mergeCell ref="H9:H10"/>
    <mergeCell ref="I9:I10"/>
    <mergeCell ref="J9:J10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2:S76"/>
  <sheetViews>
    <sheetView topLeftCell="A58" workbookViewId="0">
      <selection activeCell="E83" sqref="E83"/>
    </sheetView>
  </sheetViews>
  <sheetFormatPr defaultColWidth="9.28515625" defaultRowHeight="15"/>
  <cols>
    <col min="1" max="1" width="30.42578125" style="11" customWidth="1"/>
    <col min="2" max="2" width="9.140625" style="11" customWidth="1"/>
    <col min="3" max="4" width="10.5703125" style="11" customWidth="1"/>
    <col min="5" max="5" width="16.140625" style="11" customWidth="1"/>
    <col min="6" max="6" width="10" style="11" customWidth="1"/>
    <col min="7" max="7" width="7.140625" style="11" customWidth="1"/>
    <col min="8" max="9" width="9" style="11" customWidth="1"/>
    <col min="10" max="10" width="9.5703125" style="11" customWidth="1"/>
    <col min="11" max="12" width="9.140625" style="11" customWidth="1"/>
    <col min="13" max="13" width="10" style="11" customWidth="1"/>
    <col min="14" max="15" width="10.28515625" style="11" customWidth="1"/>
    <col min="16" max="223" width="9.140625" style="11" customWidth="1"/>
    <col min="224" max="224" width="34" style="11" customWidth="1"/>
    <col min="225" max="225" width="11.28515625" style="11" customWidth="1"/>
    <col min="226" max="226" width="11" style="11" customWidth="1"/>
    <col min="227" max="233" width="9.140625" style="11" customWidth="1"/>
    <col min="234" max="235" width="10.7109375" style="11" customWidth="1"/>
    <col min="236" max="236" width="9.140625" style="11" customWidth="1"/>
    <col min="237" max="237" width="11.5703125" style="11" customWidth="1"/>
    <col min="238" max="238" width="13.7109375" style="11" customWidth="1"/>
    <col min="239" max="16384" width="9.28515625" style="11"/>
  </cols>
  <sheetData>
    <row r="2" spans="1:19" ht="18.75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18.75">
      <c r="A3" s="26"/>
      <c r="B3" s="366" t="s">
        <v>170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9.5" thickBot="1">
      <c r="A4" s="26"/>
      <c r="B4" s="303"/>
      <c r="C4" s="303"/>
      <c r="D4" s="303"/>
      <c r="E4" s="303"/>
      <c r="F4" s="303"/>
      <c r="G4" s="303"/>
      <c r="H4" s="303"/>
      <c r="I4" s="303"/>
      <c r="J4" s="303"/>
      <c r="K4" s="303"/>
      <c r="L4" s="303"/>
      <c r="M4" s="303"/>
      <c r="N4" s="303"/>
      <c r="O4" s="303"/>
      <c r="P4" s="26"/>
      <c r="Q4" s="26"/>
      <c r="R4" s="26"/>
      <c r="S4" s="26"/>
    </row>
    <row r="5" spans="1:19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idden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38.2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15.75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5.75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ht="31.5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ht="15.75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ht="15.75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ht="15.75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ht="15.75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ht="15.75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ht="15.75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ht="31.5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ht="31.5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ht="15.75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ht="31.5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ht="15.75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ht="31.5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ht="31.5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ht="31.5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ht="31.5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ht="47.25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ht="15.75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ht="31.5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ht="15.75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ht="15.75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57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57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57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57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57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57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57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57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57"/>
      <c r="Q62" s="113"/>
      <c r="R62" s="131">
        <f t="shared" si="3"/>
        <v>0</v>
      </c>
      <c r="S62" s="34"/>
    </row>
    <row r="63" spans="1:19" ht="31.5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57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57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57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57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57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57"/>
      <c r="Q68" s="113"/>
      <c r="R68" s="131">
        <f t="shared" si="3"/>
        <v>0</v>
      </c>
      <c r="S68" s="34"/>
    </row>
    <row r="69" spans="1:19" ht="31.5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57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57"/>
      <c r="Q70" s="113"/>
      <c r="R70" s="131">
        <f t="shared" si="3"/>
        <v>0</v>
      </c>
      <c r="S70" s="34"/>
    </row>
    <row r="71" spans="1:19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57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57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57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2"/>
      <c r="Q74" s="223"/>
      <c r="R74" s="131">
        <f t="shared" si="3"/>
        <v>0</v>
      </c>
      <c r="S74" s="34"/>
    </row>
    <row r="75" spans="1:19" ht="32.25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N9:N10"/>
    <mergeCell ref="O9:O10"/>
    <mergeCell ref="P9:P10"/>
    <mergeCell ref="Q9:Q10"/>
    <mergeCell ref="R9:R10"/>
    <mergeCell ref="K9:M9"/>
    <mergeCell ref="B2:O2"/>
    <mergeCell ref="B3:O3"/>
    <mergeCell ref="A5:A10"/>
    <mergeCell ref="B5:D8"/>
    <mergeCell ref="E5:I8"/>
    <mergeCell ref="J5:R8"/>
    <mergeCell ref="B9:B10"/>
    <mergeCell ref="C9:C10"/>
    <mergeCell ref="D9:D10"/>
    <mergeCell ref="E9:E10"/>
    <mergeCell ref="F9:F10"/>
    <mergeCell ref="G9:G10"/>
    <mergeCell ref="H9:H10"/>
    <mergeCell ref="I9:I10"/>
    <mergeCell ref="J9:J10"/>
  </mergeCell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2:S76"/>
  <sheetViews>
    <sheetView topLeftCell="A55" zoomScale="86" zoomScaleNormal="86" workbookViewId="0">
      <selection activeCell="E83" sqref="E83"/>
    </sheetView>
  </sheetViews>
  <sheetFormatPr defaultColWidth="9.28515625" defaultRowHeight="15"/>
  <cols>
    <col min="1" max="1" width="30.42578125" style="11" customWidth="1"/>
    <col min="2" max="2" width="9.140625" style="11" customWidth="1"/>
    <col min="3" max="4" width="10.5703125" style="11" customWidth="1"/>
    <col min="5" max="5" width="16.140625" style="11" customWidth="1"/>
    <col min="6" max="6" width="10" style="11" customWidth="1"/>
    <col min="7" max="7" width="7.140625" style="11" customWidth="1"/>
    <col min="8" max="9" width="9" style="11" customWidth="1"/>
    <col min="10" max="10" width="9.5703125" style="11" customWidth="1"/>
    <col min="11" max="12" width="9.140625" style="11" customWidth="1"/>
    <col min="13" max="13" width="10" style="11" customWidth="1"/>
    <col min="14" max="15" width="10.28515625" style="11" customWidth="1"/>
    <col min="16" max="223" width="9.140625" style="11" customWidth="1"/>
    <col min="224" max="224" width="34" style="11" customWidth="1"/>
    <col min="225" max="225" width="11.28515625" style="11" customWidth="1"/>
    <col min="226" max="226" width="11" style="11" customWidth="1"/>
    <col min="227" max="233" width="9.140625" style="11" customWidth="1"/>
    <col min="234" max="235" width="10.7109375" style="11" customWidth="1"/>
    <col min="236" max="236" width="9.140625" style="11" customWidth="1"/>
    <col min="237" max="237" width="11.5703125" style="11" customWidth="1"/>
    <col min="238" max="238" width="13.7109375" style="11" customWidth="1"/>
    <col min="239" max="16384" width="9.28515625" style="11"/>
  </cols>
  <sheetData>
    <row r="2" spans="1:19" ht="18.75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18.75">
      <c r="A3" s="26"/>
      <c r="B3" s="366" t="s">
        <v>166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26"/>
      <c r="Q3" s="26"/>
      <c r="R3" s="26"/>
      <c r="S3" s="26"/>
    </row>
    <row r="4" spans="1:19" ht="19.5" thickBot="1">
      <c r="A4" s="26"/>
      <c r="B4" s="303"/>
      <c r="C4" s="303"/>
      <c r="D4" s="303"/>
      <c r="E4" s="303"/>
      <c r="F4" s="303"/>
      <c r="G4" s="303"/>
      <c r="H4" s="303"/>
      <c r="I4" s="303"/>
      <c r="J4" s="303"/>
      <c r="K4" s="303"/>
      <c r="L4" s="303"/>
      <c r="M4" s="303"/>
      <c r="N4" s="303"/>
      <c r="O4" s="303"/>
      <c r="P4" s="26"/>
      <c r="Q4" s="26"/>
      <c r="R4" s="26"/>
      <c r="S4" s="26"/>
    </row>
    <row r="5" spans="1:19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  <c r="S5" s="26"/>
    </row>
    <row r="6" spans="1:19" ht="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hidden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ht="38.2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ht="15.75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ht="15.75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ht="15.75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ht="15.75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ht="15.75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ht="15.75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ht="15.75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ht="15.75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ht="15.75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ht="15.75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ht="15.75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ht="15.75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ht="15.75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ht="15.75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ht="31.5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ht="31.5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ht="15.75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ht="15.75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ht="31.5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ht="15.75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ht="31.5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ht="15.75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ht="15.75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ht="15.75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ht="15.75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ht="15.75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ht="47.25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ht="15.75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57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57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57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57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57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57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57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57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57"/>
      <c r="Q62" s="113"/>
      <c r="R62" s="131">
        <f t="shared" si="3"/>
        <v>0</v>
      </c>
      <c r="S62" s="34"/>
    </row>
    <row r="63" spans="1:19" ht="31.5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57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57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57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57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57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57"/>
      <c r="Q68" s="11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57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57"/>
      <c r="Q70" s="113"/>
      <c r="R70" s="131">
        <f t="shared" si="3"/>
        <v>0</v>
      </c>
      <c r="S70" s="34"/>
    </row>
    <row r="71" spans="1:19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57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57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57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2"/>
      <c r="Q74" s="22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>SUM(G11:G74)</f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34"/>
    </row>
    <row r="76" spans="1:19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</row>
  </sheetData>
  <mergeCells count="21">
    <mergeCell ref="N9:N10"/>
    <mergeCell ref="O9:O10"/>
    <mergeCell ref="P9:P10"/>
    <mergeCell ref="Q9:Q10"/>
    <mergeCell ref="R9:R10"/>
    <mergeCell ref="K9:M9"/>
    <mergeCell ref="B2:O2"/>
    <mergeCell ref="B3:O3"/>
    <mergeCell ref="A5:A10"/>
    <mergeCell ref="B5:D8"/>
    <mergeCell ref="E5:I8"/>
    <mergeCell ref="J5:R8"/>
    <mergeCell ref="B9:B10"/>
    <mergeCell ref="C9:C10"/>
    <mergeCell ref="D9:D10"/>
    <mergeCell ref="E9:E10"/>
    <mergeCell ref="F9:F10"/>
    <mergeCell ref="G9:G10"/>
    <mergeCell ref="H9:H10"/>
    <mergeCell ref="I9:I10"/>
    <mergeCell ref="J9:J10"/>
  </mergeCell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>
  <sheetPr>
    <tabColor theme="4" tint="0.39997558519241921"/>
  </sheetPr>
  <dimension ref="A1:S76"/>
  <sheetViews>
    <sheetView zoomScale="86" zoomScaleNormal="86" zoomScaleSheetLayoutView="112" workbookViewId="0">
      <pane ySplit="10" topLeftCell="A74" activePane="bottomLeft" state="frozen"/>
      <selection activeCell="E83" sqref="E83"/>
      <selection pane="bottomLeft" activeCell="E83" sqref="E83"/>
    </sheetView>
  </sheetViews>
  <sheetFormatPr defaultRowHeight="15"/>
  <cols>
    <col min="1" max="1" width="30.42578125" style="3" customWidth="1"/>
    <col min="2" max="2" width="8.85546875" style="3" customWidth="1"/>
    <col min="3" max="4" width="10.5703125" style="3" customWidth="1"/>
    <col min="5" max="5" width="16" style="3" customWidth="1"/>
    <col min="6" max="6" width="10" style="3" customWidth="1"/>
    <col min="7" max="7" width="7.140625" style="3" customWidth="1"/>
    <col min="8" max="9" width="9" style="3" customWidth="1"/>
    <col min="10" max="10" width="9.5703125" style="3" customWidth="1"/>
    <col min="11" max="12" width="9.140625" style="3"/>
    <col min="13" max="13" width="10" style="3" customWidth="1"/>
    <col min="14" max="15" width="10.28515625" style="3" customWidth="1"/>
    <col min="16" max="238" width="9.140625" style="3"/>
    <col min="239" max="239" width="34" style="3" customWidth="1"/>
    <col min="240" max="240" width="11.28515625" style="3" customWidth="1"/>
    <col min="241" max="241" width="11" style="3" customWidth="1"/>
    <col min="242" max="248" width="9.140625" style="3"/>
    <col min="249" max="250" width="10.7109375" style="3" customWidth="1"/>
    <col min="251" max="251" width="9.140625" style="3"/>
    <col min="252" max="252" width="11.5703125" style="3" customWidth="1"/>
    <col min="253" max="253" width="13.7109375" style="3" customWidth="1"/>
    <col min="254" max="257" width="9.28515625" style="3" customWidth="1"/>
    <col min="258" max="494" width="9.140625" style="3"/>
    <col min="495" max="495" width="34" style="3" customWidth="1"/>
    <col min="496" max="496" width="11.28515625" style="3" customWidth="1"/>
    <col min="497" max="497" width="11" style="3" customWidth="1"/>
    <col min="498" max="504" width="9.140625" style="3"/>
    <col min="505" max="506" width="10.7109375" style="3" customWidth="1"/>
    <col min="507" max="507" width="9.140625" style="3"/>
    <col min="508" max="508" width="11.5703125" style="3" customWidth="1"/>
    <col min="509" max="509" width="13.7109375" style="3" customWidth="1"/>
    <col min="510" max="513" width="9.28515625" style="3" customWidth="1"/>
    <col min="514" max="750" width="9.140625" style="3"/>
    <col min="751" max="751" width="34" style="3" customWidth="1"/>
    <col min="752" max="752" width="11.28515625" style="3" customWidth="1"/>
    <col min="753" max="753" width="11" style="3" customWidth="1"/>
    <col min="754" max="760" width="9.140625" style="3"/>
    <col min="761" max="762" width="10.7109375" style="3" customWidth="1"/>
    <col min="763" max="763" width="9.140625" style="3"/>
    <col min="764" max="764" width="11.5703125" style="3" customWidth="1"/>
    <col min="765" max="765" width="13.7109375" style="3" customWidth="1"/>
    <col min="766" max="769" width="9.28515625" style="3" customWidth="1"/>
    <col min="770" max="1006" width="9.140625" style="3"/>
    <col min="1007" max="1007" width="34" style="3" customWidth="1"/>
    <col min="1008" max="1008" width="11.28515625" style="3" customWidth="1"/>
    <col min="1009" max="1009" width="11" style="3" customWidth="1"/>
    <col min="1010" max="1016" width="9.140625" style="3"/>
    <col min="1017" max="1018" width="10.7109375" style="3" customWidth="1"/>
    <col min="1019" max="1019" width="9.140625" style="3"/>
    <col min="1020" max="1020" width="11.5703125" style="3" customWidth="1"/>
    <col min="1021" max="1021" width="13.7109375" style="3" customWidth="1"/>
    <col min="1022" max="1025" width="9.28515625" style="3" customWidth="1"/>
    <col min="1026" max="1262" width="9.140625" style="3"/>
    <col min="1263" max="1263" width="34" style="3" customWidth="1"/>
    <col min="1264" max="1264" width="11.28515625" style="3" customWidth="1"/>
    <col min="1265" max="1265" width="11" style="3" customWidth="1"/>
    <col min="1266" max="1272" width="9.140625" style="3"/>
    <col min="1273" max="1274" width="10.7109375" style="3" customWidth="1"/>
    <col min="1275" max="1275" width="9.140625" style="3"/>
    <col min="1276" max="1276" width="11.5703125" style="3" customWidth="1"/>
    <col min="1277" max="1277" width="13.7109375" style="3" customWidth="1"/>
    <col min="1278" max="1281" width="9.28515625" style="3" customWidth="1"/>
    <col min="1282" max="1518" width="9.140625" style="3"/>
    <col min="1519" max="1519" width="34" style="3" customWidth="1"/>
    <col min="1520" max="1520" width="11.28515625" style="3" customWidth="1"/>
    <col min="1521" max="1521" width="11" style="3" customWidth="1"/>
    <col min="1522" max="1528" width="9.140625" style="3"/>
    <col min="1529" max="1530" width="10.7109375" style="3" customWidth="1"/>
    <col min="1531" max="1531" width="9.140625" style="3"/>
    <col min="1532" max="1532" width="11.5703125" style="3" customWidth="1"/>
    <col min="1533" max="1533" width="13.7109375" style="3" customWidth="1"/>
    <col min="1534" max="1537" width="9.28515625" style="3" customWidth="1"/>
    <col min="1538" max="1774" width="9.140625" style="3"/>
    <col min="1775" max="1775" width="34" style="3" customWidth="1"/>
    <col min="1776" max="1776" width="11.28515625" style="3" customWidth="1"/>
    <col min="1777" max="1777" width="11" style="3" customWidth="1"/>
    <col min="1778" max="1784" width="9.140625" style="3"/>
    <col min="1785" max="1786" width="10.7109375" style="3" customWidth="1"/>
    <col min="1787" max="1787" width="9.140625" style="3"/>
    <col min="1788" max="1788" width="11.5703125" style="3" customWidth="1"/>
    <col min="1789" max="1789" width="13.7109375" style="3" customWidth="1"/>
    <col min="1790" max="1793" width="9.28515625" style="3" customWidth="1"/>
    <col min="1794" max="2030" width="9.140625" style="3"/>
    <col min="2031" max="2031" width="34" style="3" customWidth="1"/>
    <col min="2032" max="2032" width="11.28515625" style="3" customWidth="1"/>
    <col min="2033" max="2033" width="11" style="3" customWidth="1"/>
    <col min="2034" max="2040" width="9.140625" style="3"/>
    <col min="2041" max="2042" width="10.7109375" style="3" customWidth="1"/>
    <col min="2043" max="2043" width="9.140625" style="3"/>
    <col min="2044" max="2044" width="11.5703125" style="3" customWidth="1"/>
    <col min="2045" max="2045" width="13.7109375" style="3" customWidth="1"/>
    <col min="2046" max="2049" width="9.28515625" style="3" customWidth="1"/>
    <col min="2050" max="2286" width="9.140625" style="3"/>
    <col min="2287" max="2287" width="34" style="3" customWidth="1"/>
    <col min="2288" max="2288" width="11.28515625" style="3" customWidth="1"/>
    <col min="2289" max="2289" width="11" style="3" customWidth="1"/>
    <col min="2290" max="2296" width="9.140625" style="3"/>
    <col min="2297" max="2298" width="10.7109375" style="3" customWidth="1"/>
    <col min="2299" max="2299" width="9.140625" style="3"/>
    <col min="2300" max="2300" width="11.5703125" style="3" customWidth="1"/>
    <col min="2301" max="2301" width="13.7109375" style="3" customWidth="1"/>
    <col min="2302" max="2305" width="9.28515625" style="3" customWidth="1"/>
    <col min="2306" max="2542" width="9.140625" style="3"/>
    <col min="2543" max="2543" width="34" style="3" customWidth="1"/>
    <col min="2544" max="2544" width="11.28515625" style="3" customWidth="1"/>
    <col min="2545" max="2545" width="11" style="3" customWidth="1"/>
    <col min="2546" max="2552" width="9.140625" style="3"/>
    <col min="2553" max="2554" width="10.7109375" style="3" customWidth="1"/>
    <col min="2555" max="2555" width="9.140625" style="3"/>
    <col min="2556" max="2556" width="11.5703125" style="3" customWidth="1"/>
    <col min="2557" max="2557" width="13.7109375" style="3" customWidth="1"/>
    <col min="2558" max="2561" width="9.28515625" style="3" customWidth="1"/>
    <col min="2562" max="2798" width="9.140625" style="3"/>
    <col min="2799" max="2799" width="34" style="3" customWidth="1"/>
    <col min="2800" max="2800" width="11.28515625" style="3" customWidth="1"/>
    <col min="2801" max="2801" width="11" style="3" customWidth="1"/>
    <col min="2802" max="2808" width="9.140625" style="3"/>
    <col min="2809" max="2810" width="10.7109375" style="3" customWidth="1"/>
    <col min="2811" max="2811" width="9.140625" style="3"/>
    <col min="2812" max="2812" width="11.5703125" style="3" customWidth="1"/>
    <col min="2813" max="2813" width="13.7109375" style="3" customWidth="1"/>
    <col min="2814" max="2817" width="9.28515625" style="3" customWidth="1"/>
    <col min="2818" max="3054" width="9.140625" style="3"/>
    <col min="3055" max="3055" width="34" style="3" customWidth="1"/>
    <col min="3056" max="3056" width="11.28515625" style="3" customWidth="1"/>
    <col min="3057" max="3057" width="11" style="3" customWidth="1"/>
    <col min="3058" max="3064" width="9.140625" style="3"/>
    <col min="3065" max="3066" width="10.7109375" style="3" customWidth="1"/>
    <col min="3067" max="3067" width="9.140625" style="3"/>
    <col min="3068" max="3068" width="11.5703125" style="3" customWidth="1"/>
    <col min="3069" max="3069" width="13.7109375" style="3" customWidth="1"/>
    <col min="3070" max="3073" width="9.28515625" style="3" customWidth="1"/>
    <col min="3074" max="3310" width="9.140625" style="3"/>
    <col min="3311" max="3311" width="34" style="3" customWidth="1"/>
    <col min="3312" max="3312" width="11.28515625" style="3" customWidth="1"/>
    <col min="3313" max="3313" width="11" style="3" customWidth="1"/>
    <col min="3314" max="3320" width="9.140625" style="3"/>
    <col min="3321" max="3322" width="10.7109375" style="3" customWidth="1"/>
    <col min="3323" max="3323" width="9.140625" style="3"/>
    <col min="3324" max="3324" width="11.5703125" style="3" customWidth="1"/>
    <col min="3325" max="3325" width="13.7109375" style="3" customWidth="1"/>
    <col min="3326" max="3329" width="9.28515625" style="3" customWidth="1"/>
    <col min="3330" max="3566" width="9.140625" style="3"/>
    <col min="3567" max="3567" width="34" style="3" customWidth="1"/>
    <col min="3568" max="3568" width="11.28515625" style="3" customWidth="1"/>
    <col min="3569" max="3569" width="11" style="3" customWidth="1"/>
    <col min="3570" max="3576" width="9.140625" style="3"/>
    <col min="3577" max="3578" width="10.7109375" style="3" customWidth="1"/>
    <col min="3579" max="3579" width="9.140625" style="3"/>
    <col min="3580" max="3580" width="11.5703125" style="3" customWidth="1"/>
    <col min="3581" max="3581" width="13.7109375" style="3" customWidth="1"/>
    <col min="3582" max="3585" width="9.28515625" style="3" customWidth="1"/>
    <col min="3586" max="3822" width="9.140625" style="3"/>
    <col min="3823" max="3823" width="34" style="3" customWidth="1"/>
    <col min="3824" max="3824" width="11.28515625" style="3" customWidth="1"/>
    <col min="3825" max="3825" width="11" style="3" customWidth="1"/>
    <col min="3826" max="3832" width="9.140625" style="3"/>
    <col min="3833" max="3834" width="10.7109375" style="3" customWidth="1"/>
    <col min="3835" max="3835" width="9.140625" style="3"/>
    <col min="3836" max="3836" width="11.5703125" style="3" customWidth="1"/>
    <col min="3837" max="3837" width="13.7109375" style="3" customWidth="1"/>
    <col min="3838" max="3841" width="9.28515625" style="3" customWidth="1"/>
    <col min="3842" max="4078" width="9.140625" style="3"/>
    <col min="4079" max="4079" width="34" style="3" customWidth="1"/>
    <col min="4080" max="4080" width="11.28515625" style="3" customWidth="1"/>
    <col min="4081" max="4081" width="11" style="3" customWidth="1"/>
    <col min="4082" max="4088" width="9.140625" style="3"/>
    <col min="4089" max="4090" width="10.7109375" style="3" customWidth="1"/>
    <col min="4091" max="4091" width="9.140625" style="3"/>
    <col min="4092" max="4092" width="11.5703125" style="3" customWidth="1"/>
    <col min="4093" max="4093" width="13.7109375" style="3" customWidth="1"/>
    <col min="4094" max="4097" width="9.28515625" style="3" customWidth="1"/>
    <col min="4098" max="4334" width="9.140625" style="3"/>
    <col min="4335" max="4335" width="34" style="3" customWidth="1"/>
    <col min="4336" max="4336" width="11.28515625" style="3" customWidth="1"/>
    <col min="4337" max="4337" width="11" style="3" customWidth="1"/>
    <col min="4338" max="4344" width="9.140625" style="3"/>
    <col min="4345" max="4346" width="10.7109375" style="3" customWidth="1"/>
    <col min="4347" max="4347" width="9.140625" style="3"/>
    <col min="4348" max="4348" width="11.5703125" style="3" customWidth="1"/>
    <col min="4349" max="4349" width="13.7109375" style="3" customWidth="1"/>
    <col min="4350" max="4353" width="9.28515625" style="3" customWidth="1"/>
    <col min="4354" max="4590" width="9.140625" style="3"/>
    <col min="4591" max="4591" width="34" style="3" customWidth="1"/>
    <col min="4592" max="4592" width="11.28515625" style="3" customWidth="1"/>
    <col min="4593" max="4593" width="11" style="3" customWidth="1"/>
    <col min="4594" max="4600" width="9.140625" style="3"/>
    <col min="4601" max="4602" width="10.7109375" style="3" customWidth="1"/>
    <col min="4603" max="4603" width="9.140625" style="3"/>
    <col min="4604" max="4604" width="11.5703125" style="3" customWidth="1"/>
    <col min="4605" max="4605" width="13.7109375" style="3" customWidth="1"/>
    <col min="4606" max="4609" width="9.28515625" style="3" customWidth="1"/>
    <col min="4610" max="4846" width="9.140625" style="3"/>
    <col min="4847" max="4847" width="34" style="3" customWidth="1"/>
    <col min="4848" max="4848" width="11.28515625" style="3" customWidth="1"/>
    <col min="4849" max="4849" width="11" style="3" customWidth="1"/>
    <col min="4850" max="4856" width="9.140625" style="3"/>
    <col min="4857" max="4858" width="10.7109375" style="3" customWidth="1"/>
    <col min="4859" max="4859" width="9.140625" style="3"/>
    <col min="4860" max="4860" width="11.5703125" style="3" customWidth="1"/>
    <col min="4861" max="4861" width="13.7109375" style="3" customWidth="1"/>
    <col min="4862" max="4865" width="9.28515625" style="3" customWidth="1"/>
    <col min="4866" max="5102" width="9.140625" style="3"/>
    <col min="5103" max="5103" width="34" style="3" customWidth="1"/>
    <col min="5104" max="5104" width="11.28515625" style="3" customWidth="1"/>
    <col min="5105" max="5105" width="11" style="3" customWidth="1"/>
    <col min="5106" max="5112" width="9.140625" style="3"/>
    <col min="5113" max="5114" width="10.7109375" style="3" customWidth="1"/>
    <col min="5115" max="5115" width="9.140625" style="3"/>
    <col min="5116" max="5116" width="11.5703125" style="3" customWidth="1"/>
    <col min="5117" max="5117" width="13.7109375" style="3" customWidth="1"/>
    <col min="5118" max="5121" width="9.28515625" style="3" customWidth="1"/>
    <col min="5122" max="5358" width="9.140625" style="3"/>
    <col min="5359" max="5359" width="34" style="3" customWidth="1"/>
    <col min="5360" max="5360" width="11.28515625" style="3" customWidth="1"/>
    <col min="5361" max="5361" width="11" style="3" customWidth="1"/>
    <col min="5362" max="5368" width="9.140625" style="3"/>
    <col min="5369" max="5370" width="10.7109375" style="3" customWidth="1"/>
    <col min="5371" max="5371" width="9.140625" style="3"/>
    <col min="5372" max="5372" width="11.5703125" style="3" customWidth="1"/>
    <col min="5373" max="5373" width="13.7109375" style="3" customWidth="1"/>
    <col min="5374" max="5377" width="9.28515625" style="3" customWidth="1"/>
    <col min="5378" max="5614" width="9.140625" style="3"/>
    <col min="5615" max="5615" width="34" style="3" customWidth="1"/>
    <col min="5616" max="5616" width="11.28515625" style="3" customWidth="1"/>
    <col min="5617" max="5617" width="11" style="3" customWidth="1"/>
    <col min="5618" max="5624" width="9.140625" style="3"/>
    <col min="5625" max="5626" width="10.7109375" style="3" customWidth="1"/>
    <col min="5627" max="5627" width="9.140625" style="3"/>
    <col min="5628" max="5628" width="11.5703125" style="3" customWidth="1"/>
    <col min="5629" max="5629" width="13.7109375" style="3" customWidth="1"/>
    <col min="5630" max="5633" width="9.28515625" style="3" customWidth="1"/>
    <col min="5634" max="5870" width="9.140625" style="3"/>
    <col min="5871" max="5871" width="34" style="3" customWidth="1"/>
    <col min="5872" max="5872" width="11.28515625" style="3" customWidth="1"/>
    <col min="5873" max="5873" width="11" style="3" customWidth="1"/>
    <col min="5874" max="5880" width="9.140625" style="3"/>
    <col min="5881" max="5882" width="10.7109375" style="3" customWidth="1"/>
    <col min="5883" max="5883" width="9.140625" style="3"/>
    <col min="5884" max="5884" width="11.5703125" style="3" customWidth="1"/>
    <col min="5885" max="5885" width="13.7109375" style="3" customWidth="1"/>
    <col min="5886" max="5889" width="9.28515625" style="3" customWidth="1"/>
    <col min="5890" max="6126" width="9.140625" style="3"/>
    <col min="6127" max="6127" width="34" style="3" customWidth="1"/>
    <col min="6128" max="6128" width="11.28515625" style="3" customWidth="1"/>
    <col min="6129" max="6129" width="11" style="3" customWidth="1"/>
    <col min="6130" max="6136" width="9.140625" style="3"/>
    <col min="6137" max="6138" width="10.7109375" style="3" customWidth="1"/>
    <col min="6139" max="6139" width="9.140625" style="3"/>
    <col min="6140" max="6140" width="11.5703125" style="3" customWidth="1"/>
    <col min="6141" max="6141" width="13.7109375" style="3" customWidth="1"/>
    <col min="6142" max="6145" width="9.28515625" style="3" customWidth="1"/>
    <col min="6146" max="6382" width="9.140625" style="3"/>
    <col min="6383" max="6383" width="34" style="3" customWidth="1"/>
    <col min="6384" max="6384" width="11.28515625" style="3" customWidth="1"/>
    <col min="6385" max="6385" width="11" style="3" customWidth="1"/>
    <col min="6386" max="6392" width="9.140625" style="3"/>
    <col min="6393" max="6394" width="10.7109375" style="3" customWidth="1"/>
    <col min="6395" max="6395" width="9.140625" style="3"/>
    <col min="6396" max="6396" width="11.5703125" style="3" customWidth="1"/>
    <col min="6397" max="6397" width="13.7109375" style="3" customWidth="1"/>
    <col min="6398" max="6401" width="9.28515625" style="3" customWidth="1"/>
    <col min="6402" max="6638" width="9.140625" style="3"/>
    <col min="6639" max="6639" width="34" style="3" customWidth="1"/>
    <col min="6640" max="6640" width="11.28515625" style="3" customWidth="1"/>
    <col min="6641" max="6641" width="11" style="3" customWidth="1"/>
    <col min="6642" max="6648" width="9.140625" style="3"/>
    <col min="6649" max="6650" width="10.7109375" style="3" customWidth="1"/>
    <col min="6651" max="6651" width="9.140625" style="3"/>
    <col min="6652" max="6652" width="11.5703125" style="3" customWidth="1"/>
    <col min="6653" max="6653" width="13.7109375" style="3" customWidth="1"/>
    <col min="6654" max="6657" width="9.28515625" style="3" customWidth="1"/>
    <col min="6658" max="6894" width="9.140625" style="3"/>
    <col min="6895" max="6895" width="34" style="3" customWidth="1"/>
    <col min="6896" max="6896" width="11.28515625" style="3" customWidth="1"/>
    <col min="6897" max="6897" width="11" style="3" customWidth="1"/>
    <col min="6898" max="6904" width="9.140625" style="3"/>
    <col min="6905" max="6906" width="10.7109375" style="3" customWidth="1"/>
    <col min="6907" max="6907" width="9.140625" style="3"/>
    <col min="6908" max="6908" width="11.5703125" style="3" customWidth="1"/>
    <col min="6909" max="6909" width="13.7109375" style="3" customWidth="1"/>
    <col min="6910" max="6913" width="9.28515625" style="3" customWidth="1"/>
    <col min="6914" max="7150" width="9.140625" style="3"/>
    <col min="7151" max="7151" width="34" style="3" customWidth="1"/>
    <col min="7152" max="7152" width="11.28515625" style="3" customWidth="1"/>
    <col min="7153" max="7153" width="11" style="3" customWidth="1"/>
    <col min="7154" max="7160" width="9.140625" style="3"/>
    <col min="7161" max="7162" width="10.7109375" style="3" customWidth="1"/>
    <col min="7163" max="7163" width="9.140625" style="3"/>
    <col min="7164" max="7164" width="11.5703125" style="3" customWidth="1"/>
    <col min="7165" max="7165" width="13.7109375" style="3" customWidth="1"/>
    <col min="7166" max="7169" width="9.28515625" style="3" customWidth="1"/>
    <col min="7170" max="7406" width="9.140625" style="3"/>
    <col min="7407" max="7407" width="34" style="3" customWidth="1"/>
    <col min="7408" max="7408" width="11.28515625" style="3" customWidth="1"/>
    <col min="7409" max="7409" width="11" style="3" customWidth="1"/>
    <col min="7410" max="7416" width="9.140625" style="3"/>
    <col min="7417" max="7418" width="10.7109375" style="3" customWidth="1"/>
    <col min="7419" max="7419" width="9.140625" style="3"/>
    <col min="7420" max="7420" width="11.5703125" style="3" customWidth="1"/>
    <col min="7421" max="7421" width="13.7109375" style="3" customWidth="1"/>
    <col min="7422" max="7425" width="9.28515625" style="3" customWidth="1"/>
    <col min="7426" max="7662" width="9.140625" style="3"/>
    <col min="7663" max="7663" width="34" style="3" customWidth="1"/>
    <col min="7664" max="7664" width="11.28515625" style="3" customWidth="1"/>
    <col min="7665" max="7665" width="11" style="3" customWidth="1"/>
    <col min="7666" max="7672" width="9.140625" style="3"/>
    <col min="7673" max="7674" width="10.7109375" style="3" customWidth="1"/>
    <col min="7675" max="7675" width="9.140625" style="3"/>
    <col min="7676" max="7676" width="11.5703125" style="3" customWidth="1"/>
    <col min="7677" max="7677" width="13.7109375" style="3" customWidth="1"/>
    <col min="7678" max="7681" width="9.28515625" style="3" customWidth="1"/>
    <col min="7682" max="7918" width="9.140625" style="3"/>
    <col min="7919" max="7919" width="34" style="3" customWidth="1"/>
    <col min="7920" max="7920" width="11.28515625" style="3" customWidth="1"/>
    <col min="7921" max="7921" width="11" style="3" customWidth="1"/>
    <col min="7922" max="7928" width="9.140625" style="3"/>
    <col min="7929" max="7930" width="10.7109375" style="3" customWidth="1"/>
    <col min="7931" max="7931" width="9.140625" style="3"/>
    <col min="7932" max="7932" width="11.5703125" style="3" customWidth="1"/>
    <col min="7933" max="7933" width="13.7109375" style="3" customWidth="1"/>
    <col min="7934" max="7937" width="9.28515625" style="3" customWidth="1"/>
    <col min="7938" max="8174" width="9.140625" style="3"/>
    <col min="8175" max="8175" width="34" style="3" customWidth="1"/>
    <col min="8176" max="8176" width="11.28515625" style="3" customWidth="1"/>
    <col min="8177" max="8177" width="11" style="3" customWidth="1"/>
    <col min="8178" max="8184" width="9.140625" style="3"/>
    <col min="8185" max="8186" width="10.7109375" style="3" customWidth="1"/>
    <col min="8187" max="8187" width="9.140625" style="3"/>
    <col min="8188" max="8188" width="11.5703125" style="3" customWidth="1"/>
    <col min="8189" max="8189" width="13.7109375" style="3" customWidth="1"/>
    <col min="8190" max="8193" width="9.28515625" style="3" customWidth="1"/>
    <col min="8194" max="8430" width="9.140625" style="3"/>
    <col min="8431" max="8431" width="34" style="3" customWidth="1"/>
    <col min="8432" max="8432" width="11.28515625" style="3" customWidth="1"/>
    <col min="8433" max="8433" width="11" style="3" customWidth="1"/>
    <col min="8434" max="8440" width="9.140625" style="3"/>
    <col min="8441" max="8442" width="10.7109375" style="3" customWidth="1"/>
    <col min="8443" max="8443" width="9.140625" style="3"/>
    <col min="8444" max="8444" width="11.5703125" style="3" customWidth="1"/>
    <col min="8445" max="8445" width="13.7109375" style="3" customWidth="1"/>
    <col min="8446" max="8449" width="9.28515625" style="3" customWidth="1"/>
    <col min="8450" max="8686" width="9.140625" style="3"/>
    <col min="8687" max="8687" width="34" style="3" customWidth="1"/>
    <col min="8688" max="8688" width="11.28515625" style="3" customWidth="1"/>
    <col min="8689" max="8689" width="11" style="3" customWidth="1"/>
    <col min="8690" max="8696" width="9.140625" style="3"/>
    <col min="8697" max="8698" width="10.7109375" style="3" customWidth="1"/>
    <col min="8699" max="8699" width="9.140625" style="3"/>
    <col min="8700" max="8700" width="11.5703125" style="3" customWidth="1"/>
    <col min="8701" max="8701" width="13.7109375" style="3" customWidth="1"/>
    <col min="8702" max="8705" width="9.28515625" style="3" customWidth="1"/>
    <col min="8706" max="8942" width="9.140625" style="3"/>
    <col min="8943" max="8943" width="34" style="3" customWidth="1"/>
    <col min="8944" max="8944" width="11.28515625" style="3" customWidth="1"/>
    <col min="8945" max="8945" width="11" style="3" customWidth="1"/>
    <col min="8946" max="8952" width="9.140625" style="3"/>
    <col min="8953" max="8954" width="10.7109375" style="3" customWidth="1"/>
    <col min="8955" max="8955" width="9.140625" style="3"/>
    <col min="8956" max="8956" width="11.5703125" style="3" customWidth="1"/>
    <col min="8957" max="8957" width="13.7109375" style="3" customWidth="1"/>
    <col min="8958" max="8961" width="9.28515625" style="3" customWidth="1"/>
    <col min="8962" max="9198" width="9.140625" style="3"/>
    <col min="9199" max="9199" width="34" style="3" customWidth="1"/>
    <col min="9200" max="9200" width="11.28515625" style="3" customWidth="1"/>
    <col min="9201" max="9201" width="11" style="3" customWidth="1"/>
    <col min="9202" max="9208" width="9.140625" style="3"/>
    <col min="9209" max="9210" width="10.7109375" style="3" customWidth="1"/>
    <col min="9211" max="9211" width="9.140625" style="3"/>
    <col min="9212" max="9212" width="11.5703125" style="3" customWidth="1"/>
    <col min="9213" max="9213" width="13.7109375" style="3" customWidth="1"/>
    <col min="9214" max="9217" width="9.28515625" style="3" customWidth="1"/>
    <col min="9218" max="9454" width="9.140625" style="3"/>
    <col min="9455" max="9455" width="34" style="3" customWidth="1"/>
    <col min="9456" max="9456" width="11.28515625" style="3" customWidth="1"/>
    <col min="9457" max="9457" width="11" style="3" customWidth="1"/>
    <col min="9458" max="9464" width="9.140625" style="3"/>
    <col min="9465" max="9466" width="10.7109375" style="3" customWidth="1"/>
    <col min="9467" max="9467" width="9.140625" style="3"/>
    <col min="9468" max="9468" width="11.5703125" style="3" customWidth="1"/>
    <col min="9469" max="9469" width="13.7109375" style="3" customWidth="1"/>
    <col min="9470" max="9473" width="9.28515625" style="3" customWidth="1"/>
    <col min="9474" max="9710" width="9.140625" style="3"/>
    <col min="9711" max="9711" width="34" style="3" customWidth="1"/>
    <col min="9712" max="9712" width="11.28515625" style="3" customWidth="1"/>
    <col min="9713" max="9713" width="11" style="3" customWidth="1"/>
    <col min="9714" max="9720" width="9.140625" style="3"/>
    <col min="9721" max="9722" width="10.7109375" style="3" customWidth="1"/>
    <col min="9723" max="9723" width="9.140625" style="3"/>
    <col min="9724" max="9724" width="11.5703125" style="3" customWidth="1"/>
    <col min="9725" max="9725" width="13.7109375" style="3" customWidth="1"/>
    <col min="9726" max="9729" width="9.28515625" style="3" customWidth="1"/>
    <col min="9730" max="9966" width="9.140625" style="3"/>
    <col min="9967" max="9967" width="34" style="3" customWidth="1"/>
    <col min="9968" max="9968" width="11.28515625" style="3" customWidth="1"/>
    <col min="9969" max="9969" width="11" style="3" customWidth="1"/>
    <col min="9970" max="9976" width="9.140625" style="3"/>
    <col min="9977" max="9978" width="10.7109375" style="3" customWidth="1"/>
    <col min="9979" max="9979" width="9.140625" style="3"/>
    <col min="9980" max="9980" width="11.5703125" style="3" customWidth="1"/>
    <col min="9981" max="9981" width="13.7109375" style="3" customWidth="1"/>
    <col min="9982" max="9985" width="9.28515625" style="3" customWidth="1"/>
    <col min="9986" max="10222" width="9.140625" style="3"/>
    <col min="10223" max="10223" width="34" style="3" customWidth="1"/>
    <col min="10224" max="10224" width="11.28515625" style="3" customWidth="1"/>
    <col min="10225" max="10225" width="11" style="3" customWidth="1"/>
    <col min="10226" max="10232" width="9.140625" style="3"/>
    <col min="10233" max="10234" width="10.7109375" style="3" customWidth="1"/>
    <col min="10235" max="10235" width="9.140625" style="3"/>
    <col min="10236" max="10236" width="11.5703125" style="3" customWidth="1"/>
    <col min="10237" max="10237" width="13.7109375" style="3" customWidth="1"/>
    <col min="10238" max="10241" width="9.28515625" style="3" customWidth="1"/>
    <col min="10242" max="10478" width="9.140625" style="3"/>
    <col min="10479" max="10479" width="34" style="3" customWidth="1"/>
    <col min="10480" max="10480" width="11.28515625" style="3" customWidth="1"/>
    <col min="10481" max="10481" width="11" style="3" customWidth="1"/>
    <col min="10482" max="10488" width="9.140625" style="3"/>
    <col min="10489" max="10490" width="10.7109375" style="3" customWidth="1"/>
    <col min="10491" max="10491" width="9.140625" style="3"/>
    <col min="10492" max="10492" width="11.5703125" style="3" customWidth="1"/>
    <col min="10493" max="10493" width="13.7109375" style="3" customWidth="1"/>
    <col min="10494" max="10497" width="9.28515625" style="3" customWidth="1"/>
    <col min="10498" max="10734" width="9.140625" style="3"/>
    <col min="10735" max="10735" width="34" style="3" customWidth="1"/>
    <col min="10736" max="10736" width="11.28515625" style="3" customWidth="1"/>
    <col min="10737" max="10737" width="11" style="3" customWidth="1"/>
    <col min="10738" max="10744" width="9.140625" style="3"/>
    <col min="10745" max="10746" width="10.7109375" style="3" customWidth="1"/>
    <col min="10747" max="10747" width="9.140625" style="3"/>
    <col min="10748" max="10748" width="11.5703125" style="3" customWidth="1"/>
    <col min="10749" max="10749" width="13.7109375" style="3" customWidth="1"/>
    <col min="10750" max="10753" width="9.28515625" style="3" customWidth="1"/>
    <col min="10754" max="10990" width="9.140625" style="3"/>
    <col min="10991" max="10991" width="34" style="3" customWidth="1"/>
    <col min="10992" max="10992" width="11.28515625" style="3" customWidth="1"/>
    <col min="10993" max="10993" width="11" style="3" customWidth="1"/>
    <col min="10994" max="11000" width="9.140625" style="3"/>
    <col min="11001" max="11002" width="10.7109375" style="3" customWidth="1"/>
    <col min="11003" max="11003" width="9.140625" style="3"/>
    <col min="11004" max="11004" width="11.5703125" style="3" customWidth="1"/>
    <col min="11005" max="11005" width="13.7109375" style="3" customWidth="1"/>
    <col min="11006" max="11009" width="9.28515625" style="3" customWidth="1"/>
    <col min="11010" max="11246" width="9.140625" style="3"/>
    <col min="11247" max="11247" width="34" style="3" customWidth="1"/>
    <col min="11248" max="11248" width="11.28515625" style="3" customWidth="1"/>
    <col min="11249" max="11249" width="11" style="3" customWidth="1"/>
    <col min="11250" max="11256" width="9.140625" style="3"/>
    <col min="11257" max="11258" width="10.7109375" style="3" customWidth="1"/>
    <col min="11259" max="11259" width="9.140625" style="3"/>
    <col min="11260" max="11260" width="11.5703125" style="3" customWidth="1"/>
    <col min="11261" max="11261" width="13.7109375" style="3" customWidth="1"/>
    <col min="11262" max="11265" width="9.28515625" style="3" customWidth="1"/>
    <col min="11266" max="11502" width="9.140625" style="3"/>
    <col min="11503" max="11503" width="34" style="3" customWidth="1"/>
    <col min="11504" max="11504" width="11.28515625" style="3" customWidth="1"/>
    <col min="11505" max="11505" width="11" style="3" customWidth="1"/>
    <col min="11506" max="11512" width="9.140625" style="3"/>
    <col min="11513" max="11514" width="10.7109375" style="3" customWidth="1"/>
    <col min="11515" max="11515" width="9.140625" style="3"/>
    <col min="11516" max="11516" width="11.5703125" style="3" customWidth="1"/>
    <col min="11517" max="11517" width="13.7109375" style="3" customWidth="1"/>
    <col min="11518" max="11521" width="9.28515625" style="3" customWidth="1"/>
    <col min="11522" max="11758" width="9.140625" style="3"/>
    <col min="11759" max="11759" width="34" style="3" customWidth="1"/>
    <col min="11760" max="11760" width="11.28515625" style="3" customWidth="1"/>
    <col min="11761" max="11761" width="11" style="3" customWidth="1"/>
    <col min="11762" max="11768" width="9.140625" style="3"/>
    <col min="11769" max="11770" width="10.7109375" style="3" customWidth="1"/>
    <col min="11771" max="11771" width="9.140625" style="3"/>
    <col min="11772" max="11772" width="11.5703125" style="3" customWidth="1"/>
    <col min="11773" max="11773" width="13.7109375" style="3" customWidth="1"/>
    <col min="11774" max="11777" width="9.28515625" style="3" customWidth="1"/>
    <col min="11778" max="12014" width="9.140625" style="3"/>
    <col min="12015" max="12015" width="34" style="3" customWidth="1"/>
    <col min="12016" max="12016" width="11.28515625" style="3" customWidth="1"/>
    <col min="12017" max="12017" width="11" style="3" customWidth="1"/>
    <col min="12018" max="12024" width="9.140625" style="3"/>
    <col min="12025" max="12026" width="10.7109375" style="3" customWidth="1"/>
    <col min="12027" max="12027" width="9.140625" style="3"/>
    <col min="12028" max="12028" width="11.5703125" style="3" customWidth="1"/>
    <col min="12029" max="12029" width="13.7109375" style="3" customWidth="1"/>
    <col min="12030" max="12033" width="9.28515625" style="3" customWidth="1"/>
    <col min="12034" max="12270" width="9.140625" style="3"/>
    <col min="12271" max="12271" width="34" style="3" customWidth="1"/>
    <col min="12272" max="12272" width="11.28515625" style="3" customWidth="1"/>
    <col min="12273" max="12273" width="11" style="3" customWidth="1"/>
    <col min="12274" max="12280" width="9.140625" style="3"/>
    <col min="12281" max="12282" width="10.7109375" style="3" customWidth="1"/>
    <col min="12283" max="12283" width="9.140625" style="3"/>
    <col min="12284" max="12284" width="11.5703125" style="3" customWidth="1"/>
    <col min="12285" max="12285" width="13.7109375" style="3" customWidth="1"/>
    <col min="12286" max="12289" width="9.28515625" style="3" customWidth="1"/>
    <col min="12290" max="12526" width="9.140625" style="3"/>
    <col min="12527" max="12527" width="34" style="3" customWidth="1"/>
    <col min="12528" max="12528" width="11.28515625" style="3" customWidth="1"/>
    <col min="12529" max="12529" width="11" style="3" customWidth="1"/>
    <col min="12530" max="12536" width="9.140625" style="3"/>
    <col min="12537" max="12538" width="10.7109375" style="3" customWidth="1"/>
    <col min="12539" max="12539" width="9.140625" style="3"/>
    <col min="12540" max="12540" width="11.5703125" style="3" customWidth="1"/>
    <col min="12541" max="12541" width="13.7109375" style="3" customWidth="1"/>
    <col min="12542" max="12545" width="9.28515625" style="3" customWidth="1"/>
    <col min="12546" max="12782" width="9.140625" style="3"/>
    <col min="12783" max="12783" width="34" style="3" customWidth="1"/>
    <col min="12784" max="12784" width="11.28515625" style="3" customWidth="1"/>
    <col min="12785" max="12785" width="11" style="3" customWidth="1"/>
    <col min="12786" max="12792" width="9.140625" style="3"/>
    <col min="12793" max="12794" width="10.7109375" style="3" customWidth="1"/>
    <col min="12795" max="12795" width="9.140625" style="3"/>
    <col min="12796" max="12796" width="11.5703125" style="3" customWidth="1"/>
    <col min="12797" max="12797" width="13.7109375" style="3" customWidth="1"/>
    <col min="12798" max="12801" width="9.28515625" style="3" customWidth="1"/>
    <col min="12802" max="13038" width="9.140625" style="3"/>
    <col min="13039" max="13039" width="34" style="3" customWidth="1"/>
    <col min="13040" max="13040" width="11.28515625" style="3" customWidth="1"/>
    <col min="13041" max="13041" width="11" style="3" customWidth="1"/>
    <col min="13042" max="13048" width="9.140625" style="3"/>
    <col min="13049" max="13050" width="10.7109375" style="3" customWidth="1"/>
    <col min="13051" max="13051" width="9.140625" style="3"/>
    <col min="13052" max="13052" width="11.5703125" style="3" customWidth="1"/>
    <col min="13053" max="13053" width="13.7109375" style="3" customWidth="1"/>
    <col min="13054" max="13057" width="9.28515625" style="3" customWidth="1"/>
    <col min="13058" max="13294" width="9.140625" style="3"/>
    <col min="13295" max="13295" width="34" style="3" customWidth="1"/>
    <col min="13296" max="13296" width="11.28515625" style="3" customWidth="1"/>
    <col min="13297" max="13297" width="11" style="3" customWidth="1"/>
    <col min="13298" max="13304" width="9.140625" style="3"/>
    <col min="13305" max="13306" width="10.7109375" style="3" customWidth="1"/>
    <col min="13307" max="13307" width="9.140625" style="3"/>
    <col min="13308" max="13308" width="11.5703125" style="3" customWidth="1"/>
    <col min="13309" max="13309" width="13.7109375" style="3" customWidth="1"/>
    <col min="13310" max="13313" width="9.28515625" style="3" customWidth="1"/>
    <col min="13314" max="13550" width="9.140625" style="3"/>
    <col min="13551" max="13551" width="34" style="3" customWidth="1"/>
    <col min="13552" max="13552" width="11.28515625" style="3" customWidth="1"/>
    <col min="13553" max="13553" width="11" style="3" customWidth="1"/>
    <col min="13554" max="13560" width="9.140625" style="3"/>
    <col min="13561" max="13562" width="10.7109375" style="3" customWidth="1"/>
    <col min="13563" max="13563" width="9.140625" style="3"/>
    <col min="13564" max="13564" width="11.5703125" style="3" customWidth="1"/>
    <col min="13565" max="13565" width="13.7109375" style="3" customWidth="1"/>
    <col min="13566" max="13569" width="9.28515625" style="3" customWidth="1"/>
    <col min="13570" max="13806" width="9.140625" style="3"/>
    <col min="13807" max="13807" width="34" style="3" customWidth="1"/>
    <col min="13808" max="13808" width="11.28515625" style="3" customWidth="1"/>
    <col min="13809" max="13809" width="11" style="3" customWidth="1"/>
    <col min="13810" max="13816" width="9.140625" style="3"/>
    <col min="13817" max="13818" width="10.7109375" style="3" customWidth="1"/>
    <col min="13819" max="13819" width="9.140625" style="3"/>
    <col min="13820" max="13820" width="11.5703125" style="3" customWidth="1"/>
    <col min="13821" max="13821" width="13.7109375" style="3" customWidth="1"/>
    <col min="13822" max="13825" width="9.28515625" style="3" customWidth="1"/>
    <col min="13826" max="14062" width="9.140625" style="3"/>
    <col min="14063" max="14063" width="34" style="3" customWidth="1"/>
    <col min="14064" max="14064" width="11.28515625" style="3" customWidth="1"/>
    <col min="14065" max="14065" width="11" style="3" customWidth="1"/>
    <col min="14066" max="14072" width="9.140625" style="3"/>
    <col min="14073" max="14074" width="10.7109375" style="3" customWidth="1"/>
    <col min="14075" max="14075" width="9.140625" style="3"/>
    <col min="14076" max="14076" width="11.5703125" style="3" customWidth="1"/>
    <col min="14077" max="14077" width="13.7109375" style="3" customWidth="1"/>
    <col min="14078" max="14081" width="9.28515625" style="3" customWidth="1"/>
    <col min="14082" max="14318" width="9.140625" style="3"/>
    <col min="14319" max="14319" width="34" style="3" customWidth="1"/>
    <col min="14320" max="14320" width="11.28515625" style="3" customWidth="1"/>
    <col min="14321" max="14321" width="11" style="3" customWidth="1"/>
    <col min="14322" max="14328" width="9.140625" style="3"/>
    <col min="14329" max="14330" width="10.7109375" style="3" customWidth="1"/>
    <col min="14331" max="14331" width="9.140625" style="3"/>
    <col min="14332" max="14332" width="11.5703125" style="3" customWidth="1"/>
    <col min="14333" max="14333" width="13.7109375" style="3" customWidth="1"/>
    <col min="14334" max="14337" width="9.28515625" style="3" customWidth="1"/>
    <col min="14338" max="14574" width="9.140625" style="3"/>
    <col min="14575" max="14575" width="34" style="3" customWidth="1"/>
    <col min="14576" max="14576" width="11.28515625" style="3" customWidth="1"/>
    <col min="14577" max="14577" width="11" style="3" customWidth="1"/>
    <col min="14578" max="14584" width="9.140625" style="3"/>
    <col min="14585" max="14586" width="10.7109375" style="3" customWidth="1"/>
    <col min="14587" max="14587" width="9.140625" style="3"/>
    <col min="14588" max="14588" width="11.5703125" style="3" customWidth="1"/>
    <col min="14589" max="14589" width="13.7109375" style="3" customWidth="1"/>
    <col min="14590" max="14593" width="9.28515625" style="3" customWidth="1"/>
    <col min="14594" max="14830" width="9.140625" style="3"/>
    <col min="14831" max="14831" width="34" style="3" customWidth="1"/>
    <col min="14832" max="14832" width="11.28515625" style="3" customWidth="1"/>
    <col min="14833" max="14833" width="11" style="3" customWidth="1"/>
    <col min="14834" max="14840" width="9.140625" style="3"/>
    <col min="14841" max="14842" width="10.7109375" style="3" customWidth="1"/>
    <col min="14843" max="14843" width="9.140625" style="3"/>
    <col min="14844" max="14844" width="11.5703125" style="3" customWidth="1"/>
    <col min="14845" max="14845" width="13.7109375" style="3" customWidth="1"/>
    <col min="14846" max="14849" width="9.28515625" style="3" customWidth="1"/>
    <col min="14850" max="15086" width="9.140625" style="3"/>
    <col min="15087" max="15087" width="34" style="3" customWidth="1"/>
    <col min="15088" max="15088" width="11.28515625" style="3" customWidth="1"/>
    <col min="15089" max="15089" width="11" style="3" customWidth="1"/>
    <col min="15090" max="15096" width="9.140625" style="3"/>
    <col min="15097" max="15098" width="10.7109375" style="3" customWidth="1"/>
    <col min="15099" max="15099" width="9.140625" style="3"/>
    <col min="15100" max="15100" width="11.5703125" style="3" customWidth="1"/>
    <col min="15101" max="15101" width="13.7109375" style="3" customWidth="1"/>
    <col min="15102" max="15105" width="9.28515625" style="3" customWidth="1"/>
    <col min="15106" max="15342" width="9.140625" style="3"/>
    <col min="15343" max="15343" width="34" style="3" customWidth="1"/>
    <col min="15344" max="15344" width="11.28515625" style="3" customWidth="1"/>
    <col min="15345" max="15345" width="11" style="3" customWidth="1"/>
    <col min="15346" max="15352" width="9.140625" style="3"/>
    <col min="15353" max="15354" width="10.7109375" style="3" customWidth="1"/>
    <col min="15355" max="15355" width="9.140625" style="3"/>
    <col min="15356" max="15356" width="11.5703125" style="3" customWidth="1"/>
    <col min="15357" max="15357" width="13.7109375" style="3" customWidth="1"/>
    <col min="15358" max="15361" width="9.28515625" style="3" customWidth="1"/>
    <col min="15362" max="15598" width="9.140625" style="3"/>
    <col min="15599" max="15599" width="34" style="3" customWidth="1"/>
    <col min="15600" max="15600" width="11.28515625" style="3" customWidth="1"/>
    <col min="15601" max="15601" width="11" style="3" customWidth="1"/>
    <col min="15602" max="15608" width="9.140625" style="3"/>
    <col min="15609" max="15610" width="10.7109375" style="3" customWidth="1"/>
    <col min="15611" max="15611" width="9.140625" style="3"/>
    <col min="15612" max="15612" width="11.5703125" style="3" customWidth="1"/>
    <col min="15613" max="15613" width="13.7109375" style="3" customWidth="1"/>
    <col min="15614" max="15617" width="9.28515625" style="3" customWidth="1"/>
    <col min="15618" max="15854" width="9.140625" style="3"/>
    <col min="15855" max="15855" width="34" style="3" customWidth="1"/>
    <col min="15856" max="15856" width="11.28515625" style="3" customWidth="1"/>
    <col min="15857" max="15857" width="11" style="3" customWidth="1"/>
    <col min="15858" max="15864" width="9.140625" style="3"/>
    <col min="15865" max="15866" width="10.7109375" style="3" customWidth="1"/>
    <col min="15867" max="15867" width="9.140625" style="3"/>
    <col min="15868" max="15868" width="11.5703125" style="3" customWidth="1"/>
    <col min="15869" max="15869" width="13.7109375" style="3" customWidth="1"/>
    <col min="15870" max="15873" width="9.28515625" style="3" customWidth="1"/>
    <col min="15874" max="16110" width="9.140625" style="3"/>
    <col min="16111" max="16111" width="34" style="3" customWidth="1"/>
    <col min="16112" max="16112" width="11.28515625" style="3" customWidth="1"/>
    <col min="16113" max="16113" width="11" style="3" customWidth="1"/>
    <col min="16114" max="16120" width="9.140625" style="3"/>
    <col min="16121" max="16122" width="10.7109375" style="3" customWidth="1"/>
    <col min="16123" max="16123" width="9.140625" style="3"/>
    <col min="16124" max="16124" width="11.5703125" style="3" customWidth="1"/>
    <col min="16125" max="16125" width="13.7109375" style="3" customWidth="1"/>
    <col min="16126" max="16129" width="9.28515625" style="3" customWidth="1"/>
    <col min="16130" max="16384" width="9.140625" style="3"/>
  </cols>
  <sheetData>
    <row r="1" spans="1:19" ht="40.9" customHeight="1"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</row>
    <row r="2" spans="1:19" ht="46.9" customHeight="1">
      <c r="B2" s="365" t="s">
        <v>152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</row>
    <row r="3" spans="1:19" ht="21" customHeight="1">
      <c r="B3" s="366" t="s">
        <v>159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</row>
    <row r="4" spans="1:19" ht="10.9" customHeight="1" thickBot="1">
      <c r="B4" s="54"/>
      <c r="C4" s="54"/>
      <c r="D4" s="55"/>
      <c r="E4" s="54"/>
      <c r="F4" s="54"/>
      <c r="G4" s="54"/>
      <c r="H4" s="54"/>
      <c r="I4" s="55"/>
      <c r="J4" s="54"/>
      <c r="K4" s="54"/>
      <c r="L4" s="54"/>
      <c r="M4" s="54"/>
      <c r="N4" s="54"/>
      <c r="O4" s="54"/>
    </row>
    <row r="5" spans="1:19" ht="14.45" customHeight="1">
      <c r="A5" s="360" t="s">
        <v>86</v>
      </c>
      <c r="B5" s="355" t="s">
        <v>153</v>
      </c>
      <c r="C5" s="345"/>
      <c r="D5" s="345"/>
      <c r="E5" s="355" t="s">
        <v>154</v>
      </c>
      <c r="F5" s="345"/>
      <c r="G5" s="345"/>
      <c r="H5" s="345"/>
      <c r="I5" s="346"/>
      <c r="J5" s="345" t="s">
        <v>165</v>
      </c>
      <c r="K5" s="345"/>
      <c r="L5" s="345"/>
      <c r="M5" s="345"/>
      <c r="N5" s="345"/>
      <c r="O5" s="345"/>
      <c r="P5" s="345"/>
      <c r="Q5" s="345"/>
      <c r="R5" s="346"/>
    </row>
    <row r="6" spans="1:19" s="11" customFormat="1" ht="28.9" customHeight="1">
      <c r="A6" s="361"/>
      <c r="B6" s="356"/>
      <c r="C6" s="347"/>
      <c r="D6" s="347"/>
      <c r="E6" s="356"/>
      <c r="F6" s="347"/>
      <c r="G6" s="347"/>
      <c r="H6" s="347"/>
      <c r="I6" s="348"/>
      <c r="J6" s="347"/>
      <c r="K6" s="347"/>
      <c r="L6" s="347"/>
      <c r="M6" s="347"/>
      <c r="N6" s="347"/>
      <c r="O6" s="347"/>
      <c r="P6" s="347"/>
      <c r="Q6" s="347"/>
      <c r="R6" s="348"/>
      <c r="S6" s="26"/>
    </row>
    <row r="7" spans="1:19" s="11" customFormat="1" ht="16.149999999999999" hidden="1" customHeight="1">
      <c r="A7" s="361"/>
      <c r="B7" s="356"/>
      <c r="C7" s="347"/>
      <c r="D7" s="347"/>
      <c r="E7" s="356"/>
      <c r="F7" s="347"/>
      <c r="G7" s="347"/>
      <c r="H7" s="347"/>
      <c r="I7" s="348"/>
      <c r="J7" s="347"/>
      <c r="K7" s="347"/>
      <c r="L7" s="347"/>
      <c r="M7" s="347"/>
      <c r="N7" s="347"/>
      <c r="O7" s="347"/>
      <c r="P7" s="347"/>
      <c r="Q7" s="347"/>
      <c r="R7" s="348"/>
      <c r="S7" s="26"/>
    </row>
    <row r="8" spans="1:19" s="11" customFormat="1" ht="7.15" customHeight="1">
      <c r="A8" s="361"/>
      <c r="B8" s="357"/>
      <c r="C8" s="349"/>
      <c r="D8" s="349"/>
      <c r="E8" s="357"/>
      <c r="F8" s="349"/>
      <c r="G8" s="349"/>
      <c r="H8" s="349"/>
      <c r="I8" s="350"/>
      <c r="J8" s="349"/>
      <c r="K8" s="349"/>
      <c r="L8" s="349"/>
      <c r="M8" s="349"/>
      <c r="N8" s="349"/>
      <c r="O8" s="349"/>
      <c r="P8" s="349"/>
      <c r="Q8" s="349"/>
      <c r="R8" s="350"/>
      <c r="S8" s="26"/>
    </row>
    <row r="9" spans="1:19" s="11" customFormat="1" ht="46.15" customHeight="1">
      <c r="A9" s="361"/>
      <c r="B9" s="363" t="s">
        <v>0</v>
      </c>
      <c r="C9" s="351" t="s">
        <v>155</v>
      </c>
      <c r="D9" s="372" t="s">
        <v>160</v>
      </c>
      <c r="E9" s="363" t="s">
        <v>158</v>
      </c>
      <c r="F9" s="351" t="s">
        <v>1</v>
      </c>
      <c r="G9" s="351" t="s">
        <v>125</v>
      </c>
      <c r="H9" s="351" t="s">
        <v>146</v>
      </c>
      <c r="I9" s="370" t="s">
        <v>160</v>
      </c>
      <c r="J9" s="351" t="s">
        <v>126</v>
      </c>
      <c r="K9" s="367" t="s">
        <v>124</v>
      </c>
      <c r="L9" s="367"/>
      <c r="M9" s="367"/>
      <c r="N9" s="351" t="s">
        <v>127</v>
      </c>
      <c r="O9" s="351" t="s">
        <v>156</v>
      </c>
      <c r="P9" s="351" t="s">
        <v>141</v>
      </c>
      <c r="Q9" s="353" t="s">
        <v>157</v>
      </c>
      <c r="R9" s="370" t="s">
        <v>160</v>
      </c>
      <c r="S9" s="26"/>
    </row>
    <row r="10" spans="1:19" s="11" customFormat="1" ht="90" customHeight="1" thickBot="1">
      <c r="A10" s="362"/>
      <c r="B10" s="364"/>
      <c r="C10" s="352"/>
      <c r="D10" s="373"/>
      <c r="E10" s="364"/>
      <c r="F10" s="352"/>
      <c r="G10" s="352"/>
      <c r="H10" s="352"/>
      <c r="I10" s="371"/>
      <c r="J10" s="352"/>
      <c r="K10" s="110" t="s">
        <v>128</v>
      </c>
      <c r="L10" s="110" t="s">
        <v>129</v>
      </c>
      <c r="M10" s="110" t="s">
        <v>130</v>
      </c>
      <c r="N10" s="352"/>
      <c r="O10" s="352"/>
      <c r="P10" s="352"/>
      <c r="Q10" s="354"/>
      <c r="R10" s="371"/>
      <c r="S10" s="26"/>
    </row>
    <row r="11" spans="1:19" s="11" customFormat="1" ht="17.45" customHeight="1">
      <c r="A11" s="89" t="s">
        <v>23</v>
      </c>
      <c r="B11" s="17"/>
      <c r="C11" s="13"/>
      <c r="D11" s="111">
        <f>B11+C11</f>
        <v>0</v>
      </c>
      <c r="E11" s="17"/>
      <c r="F11" s="13"/>
      <c r="G11" s="13"/>
      <c r="H11" s="13"/>
      <c r="I11" s="111">
        <f>E11+F11+G11</f>
        <v>0</v>
      </c>
      <c r="J11" s="114"/>
      <c r="K11" s="114"/>
      <c r="L11" s="114"/>
      <c r="M11" s="122">
        <f>K11+L11</f>
        <v>0</v>
      </c>
      <c r="N11" s="114"/>
      <c r="O11" s="114"/>
      <c r="P11" s="115"/>
      <c r="Q11" s="116"/>
      <c r="R11" s="131">
        <f>J11+M11+N11+O11+P11</f>
        <v>0</v>
      </c>
      <c r="S11" s="34"/>
    </row>
    <row r="12" spans="1:19" s="11" customFormat="1" ht="28.9" customHeight="1">
      <c r="A12" s="90" t="s">
        <v>24</v>
      </c>
      <c r="B12" s="14"/>
      <c r="C12" s="12"/>
      <c r="D12" s="32">
        <f t="shared" ref="D12:D74" si="0">B12+C12</f>
        <v>0</v>
      </c>
      <c r="E12" s="14"/>
      <c r="F12" s="12"/>
      <c r="G12" s="12"/>
      <c r="H12" s="12"/>
      <c r="I12" s="32">
        <f t="shared" ref="I12:I74" si="1">E12+F12+G12</f>
        <v>0</v>
      </c>
      <c r="J12" s="18"/>
      <c r="K12" s="18"/>
      <c r="L12" s="18"/>
      <c r="M12" s="122">
        <f t="shared" ref="M12:M74" si="2">K12+L12</f>
        <v>0</v>
      </c>
      <c r="N12" s="18"/>
      <c r="O12" s="18"/>
      <c r="P12" s="57"/>
      <c r="Q12" s="113"/>
      <c r="R12" s="131">
        <f t="shared" ref="R12:R74" si="3">J12+M12+N12+O12+P12</f>
        <v>0</v>
      </c>
      <c r="S12" s="34"/>
    </row>
    <row r="13" spans="1:19" s="11" customFormat="1" ht="22.9" customHeight="1">
      <c r="A13" s="90" t="s">
        <v>25</v>
      </c>
      <c r="B13" s="14"/>
      <c r="C13" s="12"/>
      <c r="D13" s="32">
        <f t="shared" si="0"/>
        <v>0</v>
      </c>
      <c r="E13" s="14"/>
      <c r="F13" s="12"/>
      <c r="G13" s="12"/>
      <c r="H13" s="12"/>
      <c r="I13" s="32">
        <f t="shared" si="1"/>
        <v>0</v>
      </c>
      <c r="J13" s="18"/>
      <c r="K13" s="18"/>
      <c r="L13" s="18"/>
      <c r="M13" s="122">
        <f t="shared" si="2"/>
        <v>0</v>
      </c>
      <c r="N13" s="18"/>
      <c r="O13" s="18"/>
      <c r="P13" s="57"/>
      <c r="Q13" s="113"/>
      <c r="R13" s="131">
        <f t="shared" si="3"/>
        <v>0</v>
      </c>
      <c r="S13" s="34"/>
    </row>
    <row r="14" spans="1:19" s="11" customFormat="1" ht="24" customHeight="1">
      <c r="A14" s="90" t="s">
        <v>26</v>
      </c>
      <c r="B14" s="14"/>
      <c r="C14" s="12"/>
      <c r="D14" s="32">
        <f t="shared" si="0"/>
        <v>0</v>
      </c>
      <c r="E14" s="14"/>
      <c r="F14" s="12"/>
      <c r="G14" s="12"/>
      <c r="H14" s="12"/>
      <c r="I14" s="32">
        <f t="shared" si="1"/>
        <v>0</v>
      </c>
      <c r="J14" s="18"/>
      <c r="K14" s="18"/>
      <c r="L14" s="18"/>
      <c r="M14" s="122">
        <f t="shared" si="2"/>
        <v>0</v>
      </c>
      <c r="N14" s="18"/>
      <c r="O14" s="18"/>
      <c r="P14" s="57"/>
      <c r="Q14" s="113"/>
      <c r="R14" s="131">
        <f t="shared" si="3"/>
        <v>0</v>
      </c>
      <c r="S14" s="34"/>
    </row>
    <row r="15" spans="1:19" s="11" customFormat="1" ht="18.600000000000001" customHeight="1">
      <c r="A15" s="90" t="s">
        <v>27</v>
      </c>
      <c r="B15" s="14"/>
      <c r="C15" s="12"/>
      <c r="D15" s="32">
        <f t="shared" si="0"/>
        <v>0</v>
      </c>
      <c r="E15" s="14"/>
      <c r="F15" s="12"/>
      <c r="G15" s="12"/>
      <c r="H15" s="12"/>
      <c r="I15" s="32">
        <f t="shared" si="1"/>
        <v>0</v>
      </c>
      <c r="J15" s="18"/>
      <c r="K15" s="18"/>
      <c r="L15" s="18"/>
      <c r="M15" s="122">
        <f t="shared" si="2"/>
        <v>0</v>
      </c>
      <c r="N15" s="18"/>
      <c r="O15" s="18"/>
      <c r="P15" s="57"/>
      <c r="Q15" s="113"/>
      <c r="R15" s="131">
        <f t="shared" si="3"/>
        <v>0</v>
      </c>
      <c r="S15" s="34"/>
    </row>
    <row r="16" spans="1:19" s="11" customFormat="1" ht="24" customHeight="1">
      <c r="A16" s="90" t="s">
        <v>28</v>
      </c>
      <c r="B16" s="14"/>
      <c r="C16" s="12"/>
      <c r="D16" s="32">
        <f t="shared" si="0"/>
        <v>0</v>
      </c>
      <c r="E16" s="14"/>
      <c r="F16" s="12"/>
      <c r="G16" s="12"/>
      <c r="H16" s="12"/>
      <c r="I16" s="32">
        <f t="shared" si="1"/>
        <v>0</v>
      </c>
      <c r="J16" s="18"/>
      <c r="K16" s="18"/>
      <c r="L16" s="18"/>
      <c r="M16" s="122">
        <f t="shared" si="2"/>
        <v>0</v>
      </c>
      <c r="N16" s="18"/>
      <c r="O16" s="18"/>
      <c r="P16" s="57"/>
      <c r="Q16" s="113"/>
      <c r="R16" s="131">
        <f t="shared" si="3"/>
        <v>0</v>
      </c>
      <c r="S16" s="34"/>
    </row>
    <row r="17" spans="1:19" s="11" customFormat="1" ht="31.5" customHeight="1">
      <c r="A17" s="90" t="s">
        <v>29</v>
      </c>
      <c r="B17" s="14"/>
      <c r="C17" s="12"/>
      <c r="D17" s="32">
        <f t="shared" si="0"/>
        <v>0</v>
      </c>
      <c r="E17" s="14"/>
      <c r="F17" s="12"/>
      <c r="G17" s="12"/>
      <c r="H17" s="12"/>
      <c r="I17" s="32">
        <f t="shared" si="1"/>
        <v>0</v>
      </c>
      <c r="J17" s="18"/>
      <c r="K17" s="18"/>
      <c r="L17" s="18"/>
      <c r="M17" s="122">
        <f t="shared" si="2"/>
        <v>0</v>
      </c>
      <c r="N17" s="18"/>
      <c r="O17" s="18"/>
      <c r="P17" s="57"/>
      <c r="Q17" s="113"/>
      <c r="R17" s="131">
        <f t="shared" si="3"/>
        <v>0</v>
      </c>
      <c r="S17" s="34"/>
    </row>
    <row r="18" spans="1:19" s="11" customFormat="1" ht="26.45" customHeight="1">
      <c r="A18" s="90" t="s">
        <v>30</v>
      </c>
      <c r="B18" s="14"/>
      <c r="C18" s="12"/>
      <c r="D18" s="32">
        <f t="shared" si="0"/>
        <v>0</v>
      </c>
      <c r="E18" s="14"/>
      <c r="F18" s="12"/>
      <c r="G18" s="12"/>
      <c r="H18" s="12"/>
      <c r="I18" s="32">
        <f t="shared" si="1"/>
        <v>0</v>
      </c>
      <c r="J18" s="18"/>
      <c r="K18" s="18"/>
      <c r="L18" s="18"/>
      <c r="M18" s="122">
        <f t="shared" si="2"/>
        <v>0</v>
      </c>
      <c r="N18" s="18"/>
      <c r="O18" s="18"/>
      <c r="P18" s="57"/>
      <c r="Q18" s="113"/>
      <c r="R18" s="131">
        <f t="shared" si="3"/>
        <v>0</v>
      </c>
      <c r="S18" s="34"/>
    </row>
    <row r="19" spans="1:19" s="11" customFormat="1" ht="24.6" customHeight="1">
      <c r="A19" s="90" t="s">
        <v>31</v>
      </c>
      <c r="B19" s="14"/>
      <c r="C19" s="12"/>
      <c r="D19" s="32">
        <f t="shared" si="0"/>
        <v>0</v>
      </c>
      <c r="E19" s="14"/>
      <c r="F19" s="12"/>
      <c r="G19" s="12"/>
      <c r="H19" s="12"/>
      <c r="I19" s="32">
        <f t="shared" si="1"/>
        <v>0</v>
      </c>
      <c r="J19" s="18"/>
      <c r="K19" s="18"/>
      <c r="L19" s="18"/>
      <c r="M19" s="122">
        <f t="shared" si="2"/>
        <v>0</v>
      </c>
      <c r="N19" s="18"/>
      <c r="O19" s="18"/>
      <c r="P19" s="57"/>
      <c r="Q19" s="113"/>
      <c r="R19" s="131">
        <f t="shared" si="3"/>
        <v>0</v>
      </c>
      <c r="S19" s="34"/>
    </row>
    <row r="20" spans="1:19" s="11" customFormat="1" ht="24.6" customHeight="1">
      <c r="A20" s="90" t="s">
        <v>32</v>
      </c>
      <c r="B20" s="14"/>
      <c r="C20" s="12"/>
      <c r="D20" s="32">
        <f t="shared" si="0"/>
        <v>0</v>
      </c>
      <c r="E20" s="14"/>
      <c r="F20" s="12"/>
      <c r="G20" s="12"/>
      <c r="H20" s="12"/>
      <c r="I20" s="32">
        <f t="shared" si="1"/>
        <v>0</v>
      </c>
      <c r="J20" s="18"/>
      <c r="K20" s="18"/>
      <c r="L20" s="18"/>
      <c r="M20" s="122">
        <f t="shared" si="2"/>
        <v>0</v>
      </c>
      <c r="N20" s="18"/>
      <c r="O20" s="18"/>
      <c r="P20" s="57"/>
      <c r="Q20" s="113"/>
      <c r="R20" s="131">
        <f t="shared" si="3"/>
        <v>0</v>
      </c>
      <c r="S20" s="34"/>
    </row>
    <row r="21" spans="1:19" s="11" customFormat="1" ht="16.149999999999999" customHeight="1">
      <c r="A21" s="90" t="s">
        <v>33</v>
      </c>
      <c r="B21" s="14"/>
      <c r="C21" s="12"/>
      <c r="D21" s="32">
        <f t="shared" si="0"/>
        <v>0</v>
      </c>
      <c r="E21" s="14"/>
      <c r="F21" s="12"/>
      <c r="G21" s="12"/>
      <c r="H21" s="12"/>
      <c r="I21" s="32">
        <f t="shared" si="1"/>
        <v>0</v>
      </c>
      <c r="J21" s="18"/>
      <c r="K21" s="18"/>
      <c r="L21" s="18"/>
      <c r="M21" s="122">
        <f t="shared" si="2"/>
        <v>0</v>
      </c>
      <c r="N21" s="18"/>
      <c r="O21" s="18"/>
      <c r="P21" s="57"/>
      <c r="Q21" s="113"/>
      <c r="R21" s="131">
        <f t="shared" si="3"/>
        <v>0</v>
      </c>
      <c r="S21" s="34"/>
    </row>
    <row r="22" spans="1:19" s="11" customFormat="1" ht="16.149999999999999" customHeight="1">
      <c r="A22" s="90" t="s">
        <v>34</v>
      </c>
      <c r="B22" s="14"/>
      <c r="C22" s="12"/>
      <c r="D22" s="32">
        <f t="shared" si="0"/>
        <v>0</v>
      </c>
      <c r="E22" s="14"/>
      <c r="F22" s="12"/>
      <c r="G22" s="12"/>
      <c r="H22" s="12"/>
      <c r="I22" s="32">
        <f t="shared" si="1"/>
        <v>0</v>
      </c>
      <c r="J22" s="18"/>
      <c r="K22" s="18"/>
      <c r="L22" s="18"/>
      <c r="M22" s="122">
        <f t="shared" si="2"/>
        <v>0</v>
      </c>
      <c r="N22" s="18"/>
      <c r="O22" s="18"/>
      <c r="P22" s="57"/>
      <c r="Q22" s="113"/>
      <c r="R22" s="131">
        <f t="shared" si="3"/>
        <v>0</v>
      </c>
      <c r="S22" s="34"/>
    </row>
    <row r="23" spans="1:19" s="11" customFormat="1" ht="19.149999999999999" customHeight="1">
      <c r="A23" s="90" t="s">
        <v>35</v>
      </c>
      <c r="B23" s="14"/>
      <c r="C23" s="12"/>
      <c r="D23" s="32">
        <f t="shared" si="0"/>
        <v>0</v>
      </c>
      <c r="E23" s="14"/>
      <c r="F23" s="12"/>
      <c r="G23" s="12"/>
      <c r="H23" s="12"/>
      <c r="I23" s="32">
        <f t="shared" si="1"/>
        <v>0</v>
      </c>
      <c r="J23" s="18"/>
      <c r="K23" s="18"/>
      <c r="L23" s="18"/>
      <c r="M23" s="122">
        <f t="shared" si="2"/>
        <v>0</v>
      </c>
      <c r="N23" s="18"/>
      <c r="O23" s="18"/>
      <c r="P23" s="57"/>
      <c r="Q23" s="113"/>
      <c r="R23" s="131">
        <f t="shared" si="3"/>
        <v>0</v>
      </c>
      <c r="S23" s="34"/>
    </row>
    <row r="24" spans="1:19" s="11" customFormat="1" ht="23.45" customHeight="1">
      <c r="A24" s="90" t="s">
        <v>36</v>
      </c>
      <c r="B24" s="14"/>
      <c r="C24" s="12"/>
      <c r="D24" s="32">
        <f t="shared" si="0"/>
        <v>0</v>
      </c>
      <c r="E24" s="14"/>
      <c r="F24" s="12"/>
      <c r="G24" s="12"/>
      <c r="H24" s="12"/>
      <c r="I24" s="32">
        <f t="shared" si="1"/>
        <v>0</v>
      </c>
      <c r="J24" s="18"/>
      <c r="K24" s="18"/>
      <c r="L24" s="18"/>
      <c r="M24" s="122">
        <f t="shared" si="2"/>
        <v>0</v>
      </c>
      <c r="N24" s="18"/>
      <c r="O24" s="18"/>
      <c r="P24" s="57"/>
      <c r="Q24" s="113"/>
      <c r="R24" s="131">
        <f t="shared" si="3"/>
        <v>0</v>
      </c>
      <c r="S24" s="34"/>
    </row>
    <row r="25" spans="1:19" s="11" customFormat="1" ht="24" customHeight="1">
      <c r="A25" s="90" t="s">
        <v>37</v>
      </c>
      <c r="B25" s="14"/>
      <c r="C25" s="12"/>
      <c r="D25" s="32">
        <f t="shared" si="0"/>
        <v>0</v>
      </c>
      <c r="E25" s="14"/>
      <c r="F25" s="12"/>
      <c r="G25" s="12"/>
      <c r="H25" s="12"/>
      <c r="I25" s="32">
        <f t="shared" si="1"/>
        <v>0</v>
      </c>
      <c r="J25" s="18"/>
      <c r="K25" s="18"/>
      <c r="L25" s="18"/>
      <c r="M25" s="122">
        <f t="shared" si="2"/>
        <v>0</v>
      </c>
      <c r="N25" s="18"/>
      <c r="O25" s="18"/>
      <c r="P25" s="57"/>
      <c r="Q25" s="113"/>
      <c r="R25" s="131">
        <f t="shared" si="3"/>
        <v>0</v>
      </c>
      <c r="S25" s="34"/>
    </row>
    <row r="26" spans="1:19" s="11" customFormat="1" ht="24.6" customHeight="1">
      <c r="A26" s="90" t="s">
        <v>38</v>
      </c>
      <c r="B26" s="14"/>
      <c r="C26" s="12"/>
      <c r="D26" s="32">
        <f t="shared" si="0"/>
        <v>0</v>
      </c>
      <c r="E26" s="14"/>
      <c r="F26" s="12"/>
      <c r="G26" s="12"/>
      <c r="H26" s="12"/>
      <c r="I26" s="32">
        <f t="shared" si="1"/>
        <v>0</v>
      </c>
      <c r="J26" s="18"/>
      <c r="K26" s="18"/>
      <c r="L26" s="18"/>
      <c r="M26" s="122">
        <f t="shared" si="2"/>
        <v>0</v>
      </c>
      <c r="N26" s="18"/>
      <c r="O26" s="18"/>
      <c r="P26" s="57"/>
      <c r="Q26" s="113"/>
      <c r="R26" s="131">
        <f t="shared" si="3"/>
        <v>0</v>
      </c>
      <c r="S26" s="34"/>
    </row>
    <row r="27" spans="1:19" s="11" customFormat="1" ht="16.5" customHeight="1">
      <c r="A27" s="90" t="s">
        <v>39</v>
      </c>
      <c r="B27" s="14"/>
      <c r="C27" s="12"/>
      <c r="D27" s="32">
        <f t="shared" si="0"/>
        <v>0</v>
      </c>
      <c r="E27" s="14"/>
      <c r="F27" s="12"/>
      <c r="G27" s="12"/>
      <c r="H27" s="12"/>
      <c r="I27" s="32">
        <f t="shared" si="1"/>
        <v>0</v>
      </c>
      <c r="J27" s="18"/>
      <c r="K27" s="18"/>
      <c r="L27" s="18"/>
      <c r="M27" s="122">
        <f t="shared" si="2"/>
        <v>0</v>
      </c>
      <c r="N27" s="18"/>
      <c r="O27" s="18"/>
      <c r="P27" s="57"/>
      <c r="Q27" s="113"/>
      <c r="R27" s="131">
        <f t="shared" si="3"/>
        <v>0</v>
      </c>
      <c r="S27" s="34"/>
    </row>
    <row r="28" spans="1:19" s="11" customFormat="1" ht="17.25" customHeight="1">
      <c r="A28" s="90" t="s">
        <v>40</v>
      </c>
      <c r="B28" s="14"/>
      <c r="C28" s="12"/>
      <c r="D28" s="32">
        <f t="shared" si="0"/>
        <v>0</v>
      </c>
      <c r="E28" s="14"/>
      <c r="F28" s="12"/>
      <c r="G28" s="12"/>
      <c r="H28" s="12"/>
      <c r="I28" s="32">
        <f t="shared" si="1"/>
        <v>0</v>
      </c>
      <c r="J28" s="18"/>
      <c r="K28" s="18"/>
      <c r="L28" s="18"/>
      <c r="M28" s="122">
        <f t="shared" si="2"/>
        <v>0</v>
      </c>
      <c r="N28" s="18"/>
      <c r="O28" s="18"/>
      <c r="P28" s="57"/>
      <c r="Q28" s="113"/>
      <c r="R28" s="131">
        <f t="shared" si="3"/>
        <v>0</v>
      </c>
      <c r="S28" s="34"/>
    </row>
    <row r="29" spans="1:19" s="11" customFormat="1" ht="23.45" customHeight="1">
      <c r="A29" s="90" t="s">
        <v>41</v>
      </c>
      <c r="B29" s="14"/>
      <c r="C29" s="12"/>
      <c r="D29" s="32">
        <f t="shared" si="0"/>
        <v>0</v>
      </c>
      <c r="E29" s="14"/>
      <c r="F29" s="12"/>
      <c r="G29" s="12"/>
      <c r="H29" s="12"/>
      <c r="I29" s="32">
        <f t="shared" si="1"/>
        <v>0</v>
      </c>
      <c r="J29" s="18"/>
      <c r="K29" s="18"/>
      <c r="L29" s="18"/>
      <c r="M29" s="122">
        <f t="shared" si="2"/>
        <v>0</v>
      </c>
      <c r="N29" s="18"/>
      <c r="O29" s="18"/>
      <c r="P29" s="57"/>
      <c r="Q29" s="113"/>
      <c r="R29" s="131">
        <f t="shared" si="3"/>
        <v>0</v>
      </c>
      <c r="S29" s="34"/>
    </row>
    <row r="30" spans="1:19" s="11" customFormat="1" ht="53.45" customHeight="1">
      <c r="A30" s="90" t="s">
        <v>42</v>
      </c>
      <c r="B30" s="14"/>
      <c r="C30" s="12"/>
      <c r="D30" s="32">
        <f t="shared" si="0"/>
        <v>0</v>
      </c>
      <c r="E30" s="14"/>
      <c r="F30" s="12"/>
      <c r="G30" s="12"/>
      <c r="H30" s="12"/>
      <c r="I30" s="32">
        <f t="shared" si="1"/>
        <v>0</v>
      </c>
      <c r="J30" s="18"/>
      <c r="K30" s="18"/>
      <c r="L30" s="18"/>
      <c r="M30" s="122">
        <f t="shared" si="2"/>
        <v>0</v>
      </c>
      <c r="N30" s="18"/>
      <c r="O30" s="18"/>
      <c r="P30" s="57"/>
      <c r="Q30" s="113"/>
      <c r="R30" s="131">
        <f t="shared" si="3"/>
        <v>0</v>
      </c>
      <c r="S30" s="34"/>
    </row>
    <row r="31" spans="1:19" s="11" customFormat="1" ht="32.25" customHeight="1">
      <c r="A31" s="90" t="s">
        <v>43</v>
      </c>
      <c r="B31" s="14"/>
      <c r="C31" s="12"/>
      <c r="D31" s="32">
        <f t="shared" si="0"/>
        <v>0</v>
      </c>
      <c r="E31" s="14"/>
      <c r="F31" s="12"/>
      <c r="G31" s="12"/>
      <c r="H31" s="12"/>
      <c r="I31" s="32">
        <f t="shared" si="1"/>
        <v>0</v>
      </c>
      <c r="J31" s="18"/>
      <c r="K31" s="18"/>
      <c r="L31" s="18"/>
      <c r="M31" s="122">
        <f t="shared" si="2"/>
        <v>0</v>
      </c>
      <c r="N31" s="18"/>
      <c r="O31" s="18"/>
      <c r="P31" s="57"/>
      <c r="Q31" s="113"/>
      <c r="R31" s="131">
        <f t="shared" si="3"/>
        <v>0</v>
      </c>
      <c r="S31" s="34"/>
    </row>
    <row r="32" spans="1:19" s="11" customFormat="1" ht="22.15" customHeight="1">
      <c r="A32" s="90" t="s">
        <v>44</v>
      </c>
      <c r="B32" s="14"/>
      <c r="C32" s="12"/>
      <c r="D32" s="32">
        <f t="shared" si="0"/>
        <v>0</v>
      </c>
      <c r="E32" s="14"/>
      <c r="F32" s="12"/>
      <c r="G32" s="12"/>
      <c r="H32" s="12"/>
      <c r="I32" s="32">
        <f t="shared" si="1"/>
        <v>0</v>
      </c>
      <c r="J32" s="18"/>
      <c r="K32" s="18"/>
      <c r="L32" s="18"/>
      <c r="M32" s="122">
        <f t="shared" si="2"/>
        <v>0</v>
      </c>
      <c r="N32" s="18"/>
      <c r="O32" s="18"/>
      <c r="P32" s="57"/>
      <c r="Q32" s="113"/>
      <c r="R32" s="131">
        <f t="shared" si="3"/>
        <v>0</v>
      </c>
      <c r="S32" s="34"/>
    </row>
    <row r="33" spans="1:19" s="11" customFormat="1" ht="18.600000000000001" customHeight="1">
      <c r="A33" s="90" t="s">
        <v>45</v>
      </c>
      <c r="B33" s="14"/>
      <c r="C33" s="12"/>
      <c r="D33" s="32">
        <f t="shared" si="0"/>
        <v>0</v>
      </c>
      <c r="E33" s="14"/>
      <c r="F33" s="12"/>
      <c r="G33" s="12"/>
      <c r="H33" s="12"/>
      <c r="I33" s="32">
        <f t="shared" si="1"/>
        <v>0</v>
      </c>
      <c r="J33" s="18"/>
      <c r="K33" s="18"/>
      <c r="L33" s="18"/>
      <c r="M33" s="122">
        <f t="shared" si="2"/>
        <v>0</v>
      </c>
      <c r="N33" s="18"/>
      <c r="O33" s="18"/>
      <c r="P33" s="57"/>
      <c r="Q33" s="113"/>
      <c r="R33" s="131">
        <f t="shared" si="3"/>
        <v>0</v>
      </c>
      <c r="S33" s="34"/>
    </row>
    <row r="34" spans="1:19" s="11" customFormat="1" ht="16.149999999999999" customHeight="1">
      <c r="A34" s="90" t="s">
        <v>46</v>
      </c>
      <c r="B34" s="14"/>
      <c r="C34" s="12"/>
      <c r="D34" s="32">
        <f t="shared" si="0"/>
        <v>0</v>
      </c>
      <c r="E34" s="14"/>
      <c r="F34" s="12"/>
      <c r="G34" s="12"/>
      <c r="H34" s="12"/>
      <c r="I34" s="32">
        <f t="shared" si="1"/>
        <v>0</v>
      </c>
      <c r="J34" s="18"/>
      <c r="K34" s="18"/>
      <c r="L34" s="18"/>
      <c r="M34" s="122">
        <f t="shared" si="2"/>
        <v>0</v>
      </c>
      <c r="N34" s="18"/>
      <c r="O34" s="18"/>
      <c r="P34" s="57"/>
      <c r="Q34" s="113"/>
      <c r="R34" s="131">
        <f t="shared" si="3"/>
        <v>0</v>
      </c>
      <c r="S34" s="34"/>
    </row>
    <row r="35" spans="1:19" s="11" customFormat="1" ht="15.75">
      <c r="A35" s="90" t="s">
        <v>47</v>
      </c>
      <c r="B35" s="14"/>
      <c r="C35" s="12"/>
      <c r="D35" s="32">
        <f t="shared" si="0"/>
        <v>0</v>
      </c>
      <c r="E35" s="14"/>
      <c r="F35" s="12"/>
      <c r="G35" s="12"/>
      <c r="H35" s="12"/>
      <c r="I35" s="32">
        <f t="shared" si="1"/>
        <v>0</v>
      </c>
      <c r="J35" s="18"/>
      <c r="K35" s="18"/>
      <c r="L35" s="18"/>
      <c r="M35" s="122">
        <f t="shared" si="2"/>
        <v>0</v>
      </c>
      <c r="N35" s="18"/>
      <c r="O35" s="18"/>
      <c r="P35" s="57"/>
      <c r="Q35" s="113"/>
      <c r="R35" s="131">
        <f t="shared" si="3"/>
        <v>0</v>
      </c>
      <c r="S35" s="34"/>
    </row>
    <row r="36" spans="1:19" s="11" customFormat="1" ht="15.75">
      <c r="A36" s="90" t="s">
        <v>48</v>
      </c>
      <c r="B36" s="14"/>
      <c r="C36" s="12"/>
      <c r="D36" s="32">
        <f t="shared" si="0"/>
        <v>0</v>
      </c>
      <c r="E36" s="14"/>
      <c r="F36" s="12"/>
      <c r="G36" s="12"/>
      <c r="H36" s="12"/>
      <c r="I36" s="32">
        <f t="shared" si="1"/>
        <v>0</v>
      </c>
      <c r="J36" s="18"/>
      <c r="K36" s="18"/>
      <c r="L36" s="18"/>
      <c r="M36" s="122">
        <f t="shared" si="2"/>
        <v>0</v>
      </c>
      <c r="N36" s="18"/>
      <c r="O36" s="18"/>
      <c r="P36" s="57"/>
      <c r="Q36" s="113"/>
      <c r="R36" s="131">
        <f t="shared" si="3"/>
        <v>0</v>
      </c>
      <c r="S36" s="34"/>
    </row>
    <row r="37" spans="1:19" s="11" customFormat="1" ht="30.75" customHeight="1">
      <c r="A37" s="90" t="s">
        <v>49</v>
      </c>
      <c r="B37" s="14"/>
      <c r="C37" s="12"/>
      <c r="D37" s="32">
        <f t="shared" si="0"/>
        <v>0</v>
      </c>
      <c r="E37" s="14"/>
      <c r="F37" s="12"/>
      <c r="G37" s="12"/>
      <c r="H37" s="12"/>
      <c r="I37" s="32">
        <f t="shared" si="1"/>
        <v>0</v>
      </c>
      <c r="J37" s="18"/>
      <c r="K37" s="18"/>
      <c r="L37" s="18"/>
      <c r="M37" s="122">
        <f t="shared" si="2"/>
        <v>0</v>
      </c>
      <c r="N37" s="18"/>
      <c r="O37" s="18"/>
      <c r="P37" s="57"/>
      <c r="Q37" s="113"/>
      <c r="R37" s="131">
        <f t="shared" si="3"/>
        <v>0</v>
      </c>
      <c r="S37" s="34"/>
    </row>
    <row r="38" spans="1:19" s="11" customFormat="1" ht="17.25" customHeight="1">
      <c r="A38" s="90" t="s">
        <v>50</v>
      </c>
      <c r="B38" s="14"/>
      <c r="C38" s="12"/>
      <c r="D38" s="32">
        <f t="shared" si="0"/>
        <v>0</v>
      </c>
      <c r="E38" s="14"/>
      <c r="F38" s="12"/>
      <c r="G38" s="12"/>
      <c r="H38" s="12"/>
      <c r="I38" s="32">
        <f t="shared" si="1"/>
        <v>0</v>
      </c>
      <c r="J38" s="18"/>
      <c r="K38" s="18"/>
      <c r="L38" s="18"/>
      <c r="M38" s="122">
        <f t="shared" si="2"/>
        <v>0</v>
      </c>
      <c r="N38" s="18"/>
      <c r="O38" s="18"/>
      <c r="P38" s="57"/>
      <c r="Q38" s="113"/>
      <c r="R38" s="131">
        <f t="shared" si="3"/>
        <v>0</v>
      </c>
      <c r="S38" s="34"/>
    </row>
    <row r="39" spans="1:19" s="11" customFormat="1" ht="35.450000000000003" customHeight="1">
      <c r="A39" s="90" t="s">
        <v>51</v>
      </c>
      <c r="B39" s="14"/>
      <c r="C39" s="12"/>
      <c r="D39" s="32">
        <f t="shared" si="0"/>
        <v>0</v>
      </c>
      <c r="E39" s="14"/>
      <c r="F39" s="12"/>
      <c r="G39" s="12"/>
      <c r="H39" s="12"/>
      <c r="I39" s="32">
        <f t="shared" si="1"/>
        <v>0</v>
      </c>
      <c r="J39" s="18"/>
      <c r="K39" s="18"/>
      <c r="L39" s="18"/>
      <c r="M39" s="122">
        <f t="shared" si="2"/>
        <v>0</v>
      </c>
      <c r="N39" s="18"/>
      <c r="O39" s="18"/>
      <c r="P39" s="57"/>
      <c r="Q39" s="113"/>
      <c r="R39" s="131">
        <f t="shared" si="3"/>
        <v>0</v>
      </c>
      <c r="S39" s="34"/>
    </row>
    <row r="40" spans="1:19" s="11" customFormat="1" ht="19.899999999999999" customHeight="1">
      <c r="A40" s="90" t="s">
        <v>52</v>
      </c>
      <c r="B40" s="14"/>
      <c r="C40" s="12"/>
      <c r="D40" s="32">
        <f t="shared" si="0"/>
        <v>0</v>
      </c>
      <c r="E40" s="14"/>
      <c r="F40" s="12"/>
      <c r="G40" s="12"/>
      <c r="H40" s="12"/>
      <c r="I40" s="32">
        <f t="shared" si="1"/>
        <v>0</v>
      </c>
      <c r="J40" s="18"/>
      <c r="K40" s="18"/>
      <c r="L40" s="18"/>
      <c r="M40" s="122">
        <f t="shared" si="2"/>
        <v>0</v>
      </c>
      <c r="N40" s="18"/>
      <c r="O40" s="18"/>
      <c r="P40" s="57"/>
      <c r="Q40" s="113"/>
      <c r="R40" s="131">
        <f t="shared" si="3"/>
        <v>0</v>
      </c>
      <c r="S40" s="34"/>
    </row>
    <row r="41" spans="1:19" s="11" customFormat="1" ht="22.15" customHeight="1">
      <c r="A41" s="90" t="s">
        <v>53</v>
      </c>
      <c r="B41" s="14"/>
      <c r="C41" s="12"/>
      <c r="D41" s="32">
        <f t="shared" si="0"/>
        <v>0</v>
      </c>
      <c r="E41" s="14"/>
      <c r="F41" s="12"/>
      <c r="G41" s="12"/>
      <c r="H41" s="12"/>
      <c r="I41" s="32">
        <f t="shared" si="1"/>
        <v>0</v>
      </c>
      <c r="J41" s="18"/>
      <c r="K41" s="18"/>
      <c r="L41" s="18"/>
      <c r="M41" s="122">
        <f t="shared" si="2"/>
        <v>0</v>
      </c>
      <c r="N41" s="18"/>
      <c r="O41" s="18"/>
      <c r="P41" s="57"/>
      <c r="Q41" s="113"/>
      <c r="R41" s="131">
        <f t="shared" si="3"/>
        <v>0</v>
      </c>
      <c r="S41" s="34"/>
    </row>
    <row r="42" spans="1:19" s="11" customFormat="1" ht="31.5" customHeight="1">
      <c r="A42" s="90" t="s">
        <v>54</v>
      </c>
      <c r="B42" s="14"/>
      <c r="C42" s="12"/>
      <c r="D42" s="32">
        <f t="shared" si="0"/>
        <v>0</v>
      </c>
      <c r="E42" s="14"/>
      <c r="F42" s="12"/>
      <c r="G42" s="12"/>
      <c r="H42" s="12"/>
      <c r="I42" s="32">
        <f t="shared" si="1"/>
        <v>0</v>
      </c>
      <c r="J42" s="18"/>
      <c r="K42" s="18"/>
      <c r="L42" s="18"/>
      <c r="M42" s="122">
        <f t="shared" si="2"/>
        <v>0</v>
      </c>
      <c r="N42" s="18"/>
      <c r="O42" s="18"/>
      <c r="P42" s="57"/>
      <c r="Q42" s="113"/>
      <c r="R42" s="131">
        <f t="shared" si="3"/>
        <v>0</v>
      </c>
      <c r="S42" s="34"/>
    </row>
    <row r="43" spans="1:19" s="11" customFormat="1" ht="21.6" customHeight="1">
      <c r="A43" s="90" t="s">
        <v>55</v>
      </c>
      <c r="B43" s="14"/>
      <c r="C43" s="12"/>
      <c r="D43" s="32">
        <f t="shared" si="0"/>
        <v>0</v>
      </c>
      <c r="E43" s="14"/>
      <c r="F43" s="12"/>
      <c r="G43" s="12"/>
      <c r="H43" s="12"/>
      <c r="I43" s="32">
        <f t="shared" si="1"/>
        <v>0</v>
      </c>
      <c r="J43" s="18"/>
      <c r="K43" s="18"/>
      <c r="L43" s="18"/>
      <c r="M43" s="122">
        <f t="shared" si="2"/>
        <v>0</v>
      </c>
      <c r="N43" s="18"/>
      <c r="O43" s="18"/>
      <c r="P43" s="57"/>
      <c r="Q43" s="113"/>
      <c r="R43" s="131">
        <f t="shared" si="3"/>
        <v>0</v>
      </c>
      <c r="S43" s="34"/>
    </row>
    <row r="44" spans="1:19" s="11" customFormat="1" ht="18.600000000000001" customHeight="1">
      <c r="A44" s="90" t="s">
        <v>56</v>
      </c>
      <c r="B44" s="14"/>
      <c r="C44" s="12"/>
      <c r="D44" s="32">
        <f t="shared" si="0"/>
        <v>0</v>
      </c>
      <c r="E44" s="14"/>
      <c r="F44" s="12"/>
      <c r="G44" s="12"/>
      <c r="H44" s="12"/>
      <c r="I44" s="32">
        <f t="shared" si="1"/>
        <v>0</v>
      </c>
      <c r="J44" s="18"/>
      <c r="K44" s="18"/>
      <c r="L44" s="18"/>
      <c r="M44" s="122">
        <f t="shared" si="2"/>
        <v>0</v>
      </c>
      <c r="N44" s="18"/>
      <c r="O44" s="18"/>
      <c r="P44" s="57"/>
      <c r="Q44" s="113"/>
      <c r="R44" s="131">
        <f t="shared" si="3"/>
        <v>0</v>
      </c>
      <c r="S44" s="34"/>
    </row>
    <row r="45" spans="1:19" s="11" customFormat="1" ht="20.45" customHeight="1">
      <c r="A45" s="90" t="s">
        <v>57</v>
      </c>
      <c r="B45" s="14"/>
      <c r="C45" s="12"/>
      <c r="D45" s="32">
        <f t="shared" si="0"/>
        <v>0</v>
      </c>
      <c r="E45" s="14"/>
      <c r="F45" s="12"/>
      <c r="G45" s="12"/>
      <c r="H45" s="12"/>
      <c r="I45" s="32">
        <f t="shared" si="1"/>
        <v>0</v>
      </c>
      <c r="J45" s="18"/>
      <c r="K45" s="18"/>
      <c r="L45" s="18"/>
      <c r="M45" s="122">
        <f t="shared" si="2"/>
        <v>0</v>
      </c>
      <c r="N45" s="18"/>
      <c r="O45" s="18"/>
      <c r="P45" s="57"/>
      <c r="Q45" s="113"/>
      <c r="R45" s="131">
        <f t="shared" si="3"/>
        <v>0</v>
      </c>
      <c r="S45" s="34"/>
    </row>
    <row r="46" spans="1:19" s="11" customFormat="1" ht="32.25" customHeight="1">
      <c r="A46" s="90" t="s">
        <v>58</v>
      </c>
      <c r="B46" s="14"/>
      <c r="C46" s="12"/>
      <c r="D46" s="32">
        <f t="shared" si="0"/>
        <v>0</v>
      </c>
      <c r="E46" s="14"/>
      <c r="F46" s="12"/>
      <c r="G46" s="12"/>
      <c r="H46" s="12"/>
      <c r="I46" s="32">
        <f t="shared" si="1"/>
        <v>0</v>
      </c>
      <c r="J46" s="18"/>
      <c r="K46" s="18"/>
      <c r="L46" s="18"/>
      <c r="M46" s="122">
        <f t="shared" si="2"/>
        <v>0</v>
      </c>
      <c r="N46" s="18"/>
      <c r="O46" s="18"/>
      <c r="P46" s="57"/>
      <c r="Q46" s="113"/>
      <c r="R46" s="131">
        <f t="shared" si="3"/>
        <v>0</v>
      </c>
      <c r="S46" s="34"/>
    </row>
    <row r="47" spans="1:19" s="11" customFormat="1" ht="32.25" customHeight="1">
      <c r="A47" s="90" t="s">
        <v>59</v>
      </c>
      <c r="B47" s="14"/>
      <c r="C47" s="12"/>
      <c r="D47" s="32">
        <f t="shared" si="0"/>
        <v>0</v>
      </c>
      <c r="E47" s="14"/>
      <c r="F47" s="12"/>
      <c r="G47" s="12"/>
      <c r="H47" s="12"/>
      <c r="I47" s="32">
        <f t="shared" si="1"/>
        <v>0</v>
      </c>
      <c r="J47" s="18"/>
      <c r="K47" s="18"/>
      <c r="L47" s="18"/>
      <c r="M47" s="122">
        <f t="shared" si="2"/>
        <v>0</v>
      </c>
      <c r="N47" s="18"/>
      <c r="O47" s="18"/>
      <c r="P47" s="57"/>
      <c r="Q47" s="113"/>
      <c r="R47" s="131">
        <f t="shared" si="3"/>
        <v>0</v>
      </c>
      <c r="S47" s="34"/>
    </row>
    <row r="48" spans="1:19" s="11" customFormat="1" ht="21.75" customHeight="1">
      <c r="A48" s="90" t="s">
        <v>60</v>
      </c>
      <c r="B48" s="14"/>
      <c r="C48" s="12"/>
      <c r="D48" s="32">
        <f t="shared" si="0"/>
        <v>0</v>
      </c>
      <c r="E48" s="14"/>
      <c r="F48" s="12"/>
      <c r="G48" s="12"/>
      <c r="H48" s="12"/>
      <c r="I48" s="32">
        <f t="shared" si="1"/>
        <v>0</v>
      </c>
      <c r="J48" s="18"/>
      <c r="K48" s="18"/>
      <c r="L48" s="18"/>
      <c r="M48" s="122">
        <f t="shared" si="2"/>
        <v>0</v>
      </c>
      <c r="N48" s="18"/>
      <c r="O48" s="18"/>
      <c r="P48" s="57"/>
      <c r="Q48" s="113"/>
      <c r="R48" s="131">
        <f t="shared" si="3"/>
        <v>0</v>
      </c>
      <c r="S48" s="34"/>
    </row>
    <row r="49" spans="1:19" s="11" customFormat="1" ht="31.9" customHeight="1">
      <c r="A49" s="90" t="s">
        <v>89</v>
      </c>
      <c r="B49" s="14"/>
      <c r="C49" s="12"/>
      <c r="D49" s="32">
        <f t="shared" si="0"/>
        <v>0</v>
      </c>
      <c r="E49" s="14"/>
      <c r="F49" s="12"/>
      <c r="G49" s="12"/>
      <c r="H49" s="12"/>
      <c r="I49" s="32">
        <f t="shared" si="1"/>
        <v>0</v>
      </c>
      <c r="J49" s="18"/>
      <c r="K49" s="18"/>
      <c r="L49" s="18"/>
      <c r="M49" s="122">
        <f t="shared" si="2"/>
        <v>0</v>
      </c>
      <c r="N49" s="18"/>
      <c r="O49" s="18"/>
      <c r="P49" s="57"/>
      <c r="Q49" s="113"/>
      <c r="R49" s="131">
        <f t="shared" si="3"/>
        <v>0</v>
      </c>
      <c r="S49" s="34"/>
    </row>
    <row r="50" spans="1:19" s="11" customFormat="1" ht="19.899999999999999" customHeight="1">
      <c r="A50" s="90" t="s">
        <v>61</v>
      </c>
      <c r="B50" s="14"/>
      <c r="C50" s="12"/>
      <c r="D50" s="32">
        <f t="shared" si="0"/>
        <v>0</v>
      </c>
      <c r="E50" s="14"/>
      <c r="F50" s="12"/>
      <c r="G50" s="12"/>
      <c r="H50" s="12"/>
      <c r="I50" s="32">
        <f t="shared" si="1"/>
        <v>0</v>
      </c>
      <c r="J50" s="18"/>
      <c r="K50" s="18"/>
      <c r="L50" s="18"/>
      <c r="M50" s="122">
        <f t="shared" si="2"/>
        <v>0</v>
      </c>
      <c r="N50" s="18"/>
      <c r="O50" s="18"/>
      <c r="P50" s="57"/>
      <c r="Q50" s="113"/>
      <c r="R50" s="131">
        <f t="shared" si="3"/>
        <v>0</v>
      </c>
      <c r="S50" s="34"/>
    </row>
    <row r="51" spans="1:19" s="11" customFormat="1" ht="31.5" customHeight="1">
      <c r="A51" s="90" t="s">
        <v>62</v>
      </c>
      <c r="B51" s="14"/>
      <c r="C51" s="12"/>
      <c r="D51" s="32">
        <f t="shared" si="0"/>
        <v>0</v>
      </c>
      <c r="E51" s="14"/>
      <c r="F51" s="12"/>
      <c r="G51" s="12"/>
      <c r="H51" s="12"/>
      <c r="I51" s="32">
        <f t="shared" si="1"/>
        <v>0</v>
      </c>
      <c r="J51" s="18"/>
      <c r="K51" s="18"/>
      <c r="L51" s="18"/>
      <c r="M51" s="122">
        <f t="shared" si="2"/>
        <v>0</v>
      </c>
      <c r="N51" s="18"/>
      <c r="O51" s="18"/>
      <c r="P51" s="57"/>
      <c r="Q51" s="113"/>
      <c r="R51" s="131">
        <f t="shared" si="3"/>
        <v>0</v>
      </c>
      <c r="S51" s="34"/>
    </row>
    <row r="52" spans="1:19" s="11" customFormat="1" ht="15.75" customHeight="1">
      <c r="A52" s="90" t="s">
        <v>63</v>
      </c>
      <c r="B52" s="14"/>
      <c r="C52" s="12"/>
      <c r="D52" s="32">
        <f t="shared" si="0"/>
        <v>0</v>
      </c>
      <c r="E52" s="14"/>
      <c r="F52" s="12"/>
      <c r="G52" s="12"/>
      <c r="H52" s="12"/>
      <c r="I52" s="32">
        <f t="shared" si="1"/>
        <v>0</v>
      </c>
      <c r="J52" s="18"/>
      <c r="K52" s="18"/>
      <c r="L52" s="18"/>
      <c r="M52" s="122">
        <f t="shared" si="2"/>
        <v>0</v>
      </c>
      <c r="N52" s="18"/>
      <c r="O52" s="18"/>
      <c r="P52" s="57"/>
      <c r="Q52" s="113"/>
      <c r="R52" s="131">
        <f t="shared" si="3"/>
        <v>0</v>
      </c>
      <c r="S52" s="34"/>
    </row>
    <row r="53" spans="1:19" s="11" customFormat="1" ht="18" customHeight="1">
      <c r="A53" s="90" t="s">
        <v>64</v>
      </c>
      <c r="B53" s="14"/>
      <c r="C53" s="12"/>
      <c r="D53" s="32">
        <f t="shared" si="0"/>
        <v>0</v>
      </c>
      <c r="E53" s="14"/>
      <c r="F53" s="12"/>
      <c r="G53" s="12"/>
      <c r="H53" s="12"/>
      <c r="I53" s="32">
        <f t="shared" si="1"/>
        <v>0</v>
      </c>
      <c r="J53" s="18"/>
      <c r="K53" s="18"/>
      <c r="L53" s="18"/>
      <c r="M53" s="122">
        <f t="shared" si="2"/>
        <v>0</v>
      </c>
      <c r="N53" s="18"/>
      <c r="O53" s="18"/>
      <c r="P53" s="57"/>
      <c r="Q53" s="113"/>
      <c r="R53" s="131">
        <f t="shared" si="3"/>
        <v>0</v>
      </c>
      <c r="S53" s="34"/>
    </row>
    <row r="54" spans="1:19" ht="15.75">
      <c r="A54" s="90" t="s">
        <v>65</v>
      </c>
      <c r="B54" s="14"/>
      <c r="C54" s="12"/>
      <c r="D54" s="32">
        <f t="shared" si="0"/>
        <v>0</v>
      </c>
      <c r="E54" s="14"/>
      <c r="F54" s="12"/>
      <c r="G54" s="12"/>
      <c r="H54" s="12"/>
      <c r="I54" s="32">
        <f t="shared" si="1"/>
        <v>0</v>
      </c>
      <c r="J54" s="18"/>
      <c r="K54" s="18"/>
      <c r="L54" s="18"/>
      <c r="M54" s="122">
        <f t="shared" si="2"/>
        <v>0</v>
      </c>
      <c r="N54" s="18"/>
      <c r="O54" s="18"/>
      <c r="P54" s="102"/>
      <c r="Q54" s="113"/>
      <c r="R54" s="131">
        <f t="shared" si="3"/>
        <v>0</v>
      </c>
      <c r="S54" s="34"/>
    </row>
    <row r="55" spans="1:19" ht="31.5">
      <c r="A55" s="90" t="s">
        <v>66</v>
      </c>
      <c r="B55" s="14"/>
      <c r="C55" s="12"/>
      <c r="D55" s="32">
        <f t="shared" si="0"/>
        <v>0</v>
      </c>
      <c r="E55" s="14"/>
      <c r="F55" s="12"/>
      <c r="G55" s="12"/>
      <c r="H55" s="12"/>
      <c r="I55" s="32">
        <f t="shared" si="1"/>
        <v>0</v>
      </c>
      <c r="J55" s="18"/>
      <c r="K55" s="18"/>
      <c r="L55" s="18"/>
      <c r="M55" s="122">
        <f t="shared" si="2"/>
        <v>0</v>
      </c>
      <c r="N55" s="18"/>
      <c r="O55" s="18"/>
      <c r="P55" s="102"/>
      <c r="Q55" s="113"/>
      <c r="R55" s="131">
        <f t="shared" si="3"/>
        <v>0</v>
      </c>
      <c r="S55" s="34"/>
    </row>
    <row r="56" spans="1:19" ht="15.75">
      <c r="A56" s="90" t="s">
        <v>67</v>
      </c>
      <c r="B56" s="14"/>
      <c r="C56" s="12"/>
      <c r="D56" s="32">
        <f t="shared" si="0"/>
        <v>0</v>
      </c>
      <c r="E56" s="14"/>
      <c r="F56" s="12"/>
      <c r="G56" s="12"/>
      <c r="H56" s="12"/>
      <c r="I56" s="32">
        <f t="shared" si="1"/>
        <v>0</v>
      </c>
      <c r="J56" s="18"/>
      <c r="K56" s="18"/>
      <c r="L56" s="18"/>
      <c r="M56" s="122">
        <f t="shared" si="2"/>
        <v>0</v>
      </c>
      <c r="N56" s="18"/>
      <c r="O56" s="18"/>
      <c r="P56" s="102"/>
      <c r="Q56" s="113"/>
      <c r="R56" s="131">
        <f t="shared" si="3"/>
        <v>0</v>
      </c>
      <c r="S56" s="34"/>
    </row>
    <row r="57" spans="1:19" ht="15.75">
      <c r="A57" s="90" t="s">
        <v>68</v>
      </c>
      <c r="B57" s="14"/>
      <c r="C57" s="12"/>
      <c r="D57" s="32">
        <f t="shared" si="0"/>
        <v>0</v>
      </c>
      <c r="E57" s="14"/>
      <c r="F57" s="12"/>
      <c r="G57" s="12"/>
      <c r="H57" s="12"/>
      <c r="I57" s="32">
        <f t="shared" si="1"/>
        <v>0</v>
      </c>
      <c r="J57" s="18"/>
      <c r="K57" s="18"/>
      <c r="L57" s="18"/>
      <c r="M57" s="122">
        <f t="shared" si="2"/>
        <v>0</v>
      </c>
      <c r="N57" s="18"/>
      <c r="O57" s="18"/>
      <c r="P57" s="102"/>
      <c r="Q57" s="113"/>
      <c r="R57" s="131">
        <f t="shared" si="3"/>
        <v>0</v>
      </c>
      <c r="S57" s="34"/>
    </row>
    <row r="58" spans="1:19" ht="15.75">
      <c r="A58" s="90" t="s">
        <v>69</v>
      </c>
      <c r="B58" s="14"/>
      <c r="C58" s="12"/>
      <c r="D58" s="32">
        <f t="shared" si="0"/>
        <v>0</v>
      </c>
      <c r="E58" s="14"/>
      <c r="F58" s="12"/>
      <c r="G58" s="12"/>
      <c r="H58" s="12"/>
      <c r="I58" s="32">
        <f t="shared" si="1"/>
        <v>0</v>
      </c>
      <c r="J58" s="18"/>
      <c r="K58" s="18"/>
      <c r="L58" s="18"/>
      <c r="M58" s="122">
        <f t="shared" si="2"/>
        <v>0</v>
      </c>
      <c r="N58" s="18"/>
      <c r="O58" s="18"/>
      <c r="P58" s="102"/>
      <c r="Q58" s="113"/>
      <c r="R58" s="131">
        <f t="shared" si="3"/>
        <v>0</v>
      </c>
      <c r="S58" s="34"/>
    </row>
    <row r="59" spans="1:19" ht="15.75">
      <c r="A59" s="90" t="s">
        <v>70</v>
      </c>
      <c r="B59" s="14"/>
      <c r="C59" s="12"/>
      <c r="D59" s="32">
        <f t="shared" si="0"/>
        <v>0</v>
      </c>
      <c r="E59" s="14"/>
      <c r="F59" s="12"/>
      <c r="G59" s="12"/>
      <c r="H59" s="12"/>
      <c r="I59" s="32">
        <f t="shared" si="1"/>
        <v>0</v>
      </c>
      <c r="J59" s="18"/>
      <c r="K59" s="18"/>
      <c r="L59" s="18"/>
      <c r="M59" s="122">
        <f t="shared" si="2"/>
        <v>0</v>
      </c>
      <c r="N59" s="18"/>
      <c r="O59" s="18"/>
      <c r="P59" s="102"/>
      <c r="Q59" s="113"/>
      <c r="R59" s="131">
        <f t="shared" si="3"/>
        <v>0</v>
      </c>
      <c r="S59" s="34"/>
    </row>
    <row r="60" spans="1:19" ht="31.5">
      <c r="A60" s="90" t="s">
        <v>71</v>
      </c>
      <c r="B60" s="14"/>
      <c r="C60" s="12"/>
      <c r="D60" s="32">
        <f t="shared" si="0"/>
        <v>0</v>
      </c>
      <c r="E60" s="14"/>
      <c r="F60" s="12"/>
      <c r="G60" s="12"/>
      <c r="H60" s="12"/>
      <c r="I60" s="32">
        <f t="shared" si="1"/>
        <v>0</v>
      </c>
      <c r="J60" s="18"/>
      <c r="K60" s="18"/>
      <c r="L60" s="18"/>
      <c r="M60" s="122">
        <f t="shared" si="2"/>
        <v>0</v>
      </c>
      <c r="N60" s="18"/>
      <c r="O60" s="18"/>
      <c r="P60" s="102"/>
      <c r="Q60" s="113"/>
      <c r="R60" s="131">
        <f t="shared" si="3"/>
        <v>0</v>
      </c>
      <c r="S60" s="34"/>
    </row>
    <row r="61" spans="1:19" ht="15.75">
      <c r="A61" s="90" t="s">
        <v>72</v>
      </c>
      <c r="B61" s="14"/>
      <c r="C61" s="12"/>
      <c r="D61" s="32">
        <f t="shared" si="0"/>
        <v>0</v>
      </c>
      <c r="E61" s="14"/>
      <c r="F61" s="12"/>
      <c r="G61" s="12"/>
      <c r="H61" s="12"/>
      <c r="I61" s="32">
        <f t="shared" si="1"/>
        <v>0</v>
      </c>
      <c r="J61" s="18"/>
      <c r="K61" s="18"/>
      <c r="L61" s="18"/>
      <c r="M61" s="122">
        <f t="shared" si="2"/>
        <v>0</v>
      </c>
      <c r="N61" s="18"/>
      <c r="O61" s="18"/>
      <c r="P61" s="102"/>
      <c r="Q61" s="113"/>
      <c r="R61" s="131">
        <f t="shared" si="3"/>
        <v>0</v>
      </c>
      <c r="S61" s="34"/>
    </row>
    <row r="62" spans="1:19" ht="15.75">
      <c r="A62" s="90" t="s">
        <v>73</v>
      </c>
      <c r="B62" s="14"/>
      <c r="C62" s="12"/>
      <c r="D62" s="32">
        <f t="shared" si="0"/>
        <v>0</v>
      </c>
      <c r="E62" s="14"/>
      <c r="F62" s="12"/>
      <c r="G62" s="12"/>
      <c r="H62" s="12"/>
      <c r="I62" s="32">
        <f t="shared" si="1"/>
        <v>0</v>
      </c>
      <c r="J62" s="18"/>
      <c r="K62" s="18"/>
      <c r="L62" s="18"/>
      <c r="M62" s="122">
        <f t="shared" si="2"/>
        <v>0</v>
      </c>
      <c r="N62" s="18"/>
      <c r="O62" s="18"/>
      <c r="P62" s="102"/>
      <c r="Q62" s="113"/>
      <c r="R62" s="131">
        <f t="shared" si="3"/>
        <v>0</v>
      </c>
      <c r="S62" s="34"/>
    </row>
    <row r="63" spans="1:19" ht="19.899999999999999" customHeight="1">
      <c r="A63" s="90" t="s">
        <v>74</v>
      </c>
      <c r="B63" s="14"/>
      <c r="C63" s="12"/>
      <c r="D63" s="32">
        <f t="shared" si="0"/>
        <v>0</v>
      </c>
      <c r="E63" s="14"/>
      <c r="F63" s="12"/>
      <c r="G63" s="12"/>
      <c r="H63" s="12"/>
      <c r="I63" s="32">
        <f t="shared" si="1"/>
        <v>0</v>
      </c>
      <c r="J63" s="18"/>
      <c r="K63" s="18"/>
      <c r="L63" s="18"/>
      <c r="M63" s="122">
        <f t="shared" si="2"/>
        <v>0</v>
      </c>
      <c r="N63" s="18"/>
      <c r="O63" s="18"/>
      <c r="P63" s="102"/>
      <c r="Q63" s="113"/>
      <c r="R63" s="131">
        <f t="shared" si="3"/>
        <v>0</v>
      </c>
      <c r="S63" s="34"/>
    </row>
    <row r="64" spans="1:19" ht="15.75">
      <c r="A64" s="90" t="s">
        <v>75</v>
      </c>
      <c r="B64" s="14"/>
      <c r="C64" s="12"/>
      <c r="D64" s="32">
        <f t="shared" si="0"/>
        <v>0</v>
      </c>
      <c r="E64" s="14"/>
      <c r="F64" s="12"/>
      <c r="G64" s="12"/>
      <c r="H64" s="12"/>
      <c r="I64" s="32">
        <f t="shared" si="1"/>
        <v>0</v>
      </c>
      <c r="J64" s="18"/>
      <c r="K64" s="18"/>
      <c r="L64" s="18"/>
      <c r="M64" s="122">
        <f t="shared" si="2"/>
        <v>0</v>
      </c>
      <c r="N64" s="18"/>
      <c r="O64" s="18"/>
      <c r="P64" s="102"/>
      <c r="Q64" s="113"/>
      <c r="R64" s="131">
        <f t="shared" si="3"/>
        <v>0</v>
      </c>
      <c r="S64" s="34"/>
    </row>
    <row r="65" spans="1:19" ht="15.75">
      <c r="A65" s="90" t="s">
        <v>76</v>
      </c>
      <c r="B65" s="14"/>
      <c r="C65" s="12"/>
      <c r="D65" s="32">
        <f t="shared" si="0"/>
        <v>0</v>
      </c>
      <c r="E65" s="14"/>
      <c r="F65" s="12"/>
      <c r="G65" s="12"/>
      <c r="H65" s="12"/>
      <c r="I65" s="32">
        <f t="shared" si="1"/>
        <v>0</v>
      </c>
      <c r="J65" s="18"/>
      <c r="K65" s="18"/>
      <c r="L65" s="18"/>
      <c r="M65" s="122">
        <f t="shared" si="2"/>
        <v>0</v>
      </c>
      <c r="N65" s="18"/>
      <c r="O65" s="18"/>
      <c r="P65" s="102"/>
      <c r="Q65" s="113"/>
      <c r="R65" s="131">
        <f t="shared" si="3"/>
        <v>0</v>
      </c>
      <c r="S65" s="34"/>
    </row>
    <row r="66" spans="1:19" ht="31.5">
      <c r="A66" s="90" t="s">
        <v>77</v>
      </c>
      <c r="B66" s="14"/>
      <c r="C66" s="12"/>
      <c r="D66" s="32">
        <f t="shared" si="0"/>
        <v>0</v>
      </c>
      <c r="E66" s="14"/>
      <c r="F66" s="12"/>
      <c r="G66" s="12"/>
      <c r="H66" s="12"/>
      <c r="I66" s="32">
        <f t="shared" si="1"/>
        <v>0</v>
      </c>
      <c r="J66" s="18"/>
      <c r="K66" s="18"/>
      <c r="L66" s="18"/>
      <c r="M66" s="122">
        <f t="shared" si="2"/>
        <v>0</v>
      </c>
      <c r="N66" s="18"/>
      <c r="O66" s="18"/>
      <c r="P66" s="102"/>
      <c r="Q66" s="113"/>
      <c r="R66" s="131">
        <f t="shared" si="3"/>
        <v>0</v>
      </c>
      <c r="S66" s="34"/>
    </row>
    <row r="67" spans="1:19" ht="15.75">
      <c r="A67" s="90" t="s">
        <v>78</v>
      </c>
      <c r="B67" s="14"/>
      <c r="C67" s="12"/>
      <c r="D67" s="32">
        <f t="shared" si="0"/>
        <v>0</v>
      </c>
      <c r="E67" s="14"/>
      <c r="F67" s="12"/>
      <c r="G67" s="12"/>
      <c r="H67" s="12"/>
      <c r="I67" s="32">
        <f t="shared" si="1"/>
        <v>0</v>
      </c>
      <c r="J67" s="18"/>
      <c r="K67" s="18"/>
      <c r="L67" s="18"/>
      <c r="M67" s="122">
        <f t="shared" si="2"/>
        <v>0</v>
      </c>
      <c r="N67" s="18"/>
      <c r="O67" s="18"/>
      <c r="P67" s="102"/>
      <c r="Q67" s="113"/>
      <c r="R67" s="131">
        <f t="shared" si="3"/>
        <v>0</v>
      </c>
      <c r="S67" s="34"/>
    </row>
    <row r="68" spans="1:19" ht="15.75">
      <c r="A68" s="90" t="s">
        <v>79</v>
      </c>
      <c r="B68" s="14"/>
      <c r="C68" s="12"/>
      <c r="D68" s="32">
        <f t="shared" si="0"/>
        <v>0</v>
      </c>
      <c r="E68" s="14"/>
      <c r="F68" s="12"/>
      <c r="G68" s="12"/>
      <c r="H68" s="12"/>
      <c r="I68" s="32">
        <f t="shared" si="1"/>
        <v>0</v>
      </c>
      <c r="J68" s="18"/>
      <c r="K68" s="18"/>
      <c r="L68" s="18"/>
      <c r="M68" s="122">
        <f t="shared" si="2"/>
        <v>0</v>
      </c>
      <c r="N68" s="18"/>
      <c r="O68" s="18"/>
      <c r="P68" s="102"/>
      <c r="Q68" s="113"/>
      <c r="R68" s="131">
        <f t="shared" si="3"/>
        <v>0</v>
      </c>
      <c r="S68" s="34"/>
    </row>
    <row r="69" spans="1:19" ht="21" customHeight="1">
      <c r="A69" s="90" t="s">
        <v>80</v>
      </c>
      <c r="B69" s="14"/>
      <c r="C69" s="12"/>
      <c r="D69" s="32">
        <f t="shared" si="0"/>
        <v>0</v>
      </c>
      <c r="E69" s="14"/>
      <c r="F69" s="12"/>
      <c r="G69" s="12"/>
      <c r="H69" s="12"/>
      <c r="I69" s="32">
        <f t="shared" si="1"/>
        <v>0</v>
      </c>
      <c r="J69" s="18"/>
      <c r="K69" s="18"/>
      <c r="L69" s="18"/>
      <c r="M69" s="122">
        <f t="shared" si="2"/>
        <v>0</v>
      </c>
      <c r="N69" s="18"/>
      <c r="O69" s="18"/>
      <c r="P69" s="102"/>
      <c r="Q69" s="113"/>
      <c r="R69" s="131">
        <f t="shared" si="3"/>
        <v>0</v>
      </c>
      <c r="S69" s="34"/>
    </row>
    <row r="70" spans="1:19" ht="15.75">
      <c r="A70" s="90" t="s">
        <v>81</v>
      </c>
      <c r="B70" s="14"/>
      <c r="C70" s="12"/>
      <c r="D70" s="32">
        <f t="shared" si="0"/>
        <v>0</v>
      </c>
      <c r="E70" s="14"/>
      <c r="F70" s="12"/>
      <c r="G70" s="12"/>
      <c r="H70" s="12"/>
      <c r="I70" s="32">
        <f t="shared" si="1"/>
        <v>0</v>
      </c>
      <c r="J70" s="18"/>
      <c r="K70" s="18"/>
      <c r="L70" s="18"/>
      <c r="M70" s="122">
        <f t="shared" si="2"/>
        <v>0</v>
      </c>
      <c r="N70" s="18"/>
      <c r="O70" s="18"/>
      <c r="P70" s="102"/>
      <c r="Q70" s="113"/>
      <c r="R70" s="131">
        <f t="shared" si="3"/>
        <v>0</v>
      </c>
      <c r="S70" s="34"/>
    </row>
    <row r="71" spans="1:19" ht="47.25">
      <c r="A71" s="90" t="s">
        <v>161</v>
      </c>
      <c r="B71" s="14"/>
      <c r="C71" s="12"/>
      <c r="D71" s="32">
        <f>B71+C71</f>
        <v>0</v>
      </c>
      <c r="E71" s="14"/>
      <c r="F71" s="12"/>
      <c r="G71" s="12"/>
      <c r="H71" s="12"/>
      <c r="I71" s="32">
        <f>E71+F71+G71</f>
        <v>0</v>
      </c>
      <c r="J71" s="18"/>
      <c r="K71" s="18"/>
      <c r="L71" s="18"/>
      <c r="M71" s="122">
        <f>K71+L71</f>
        <v>0</v>
      </c>
      <c r="N71" s="18"/>
      <c r="O71" s="18"/>
      <c r="P71" s="102"/>
      <c r="Q71" s="113"/>
      <c r="R71" s="131">
        <f t="shared" si="3"/>
        <v>0</v>
      </c>
      <c r="S71" s="34"/>
    </row>
    <row r="72" spans="1:19" ht="15.75">
      <c r="A72" s="90" t="s">
        <v>82</v>
      </c>
      <c r="B72" s="14"/>
      <c r="C72" s="12"/>
      <c r="D72" s="32">
        <f t="shared" si="0"/>
        <v>0</v>
      </c>
      <c r="E72" s="14"/>
      <c r="F72" s="12"/>
      <c r="G72" s="12"/>
      <c r="H72" s="12"/>
      <c r="I72" s="32">
        <f t="shared" si="1"/>
        <v>0</v>
      </c>
      <c r="J72" s="18"/>
      <c r="K72" s="18"/>
      <c r="L72" s="18"/>
      <c r="M72" s="122">
        <f t="shared" si="2"/>
        <v>0</v>
      </c>
      <c r="N72" s="18"/>
      <c r="O72" s="18"/>
      <c r="P72" s="102"/>
      <c r="Q72" s="113"/>
      <c r="R72" s="131">
        <f t="shared" si="3"/>
        <v>0</v>
      </c>
      <c r="S72" s="34"/>
    </row>
    <row r="73" spans="1:19" ht="31.5">
      <c r="A73" s="90" t="s">
        <v>83</v>
      </c>
      <c r="B73" s="14"/>
      <c r="C73" s="12"/>
      <c r="D73" s="32">
        <f t="shared" si="0"/>
        <v>0</v>
      </c>
      <c r="E73" s="14"/>
      <c r="F73" s="12"/>
      <c r="G73" s="12"/>
      <c r="H73" s="12"/>
      <c r="I73" s="32">
        <f t="shared" si="1"/>
        <v>0</v>
      </c>
      <c r="J73" s="18"/>
      <c r="K73" s="18"/>
      <c r="L73" s="18"/>
      <c r="M73" s="122">
        <f t="shared" si="2"/>
        <v>0</v>
      </c>
      <c r="N73" s="18"/>
      <c r="O73" s="18"/>
      <c r="P73" s="102"/>
      <c r="Q73" s="113"/>
      <c r="R73" s="131">
        <f t="shared" si="3"/>
        <v>0</v>
      </c>
      <c r="S73" s="34"/>
    </row>
    <row r="74" spans="1:19" ht="32.25" thickBot="1">
      <c r="A74" s="92" t="s">
        <v>84</v>
      </c>
      <c r="B74" s="16"/>
      <c r="C74" s="15"/>
      <c r="D74" s="125">
        <f t="shared" si="0"/>
        <v>0</v>
      </c>
      <c r="E74" s="16"/>
      <c r="F74" s="15"/>
      <c r="G74" s="15"/>
      <c r="H74" s="15"/>
      <c r="I74" s="127">
        <f t="shared" si="1"/>
        <v>0</v>
      </c>
      <c r="J74" s="220"/>
      <c r="K74" s="220"/>
      <c r="L74" s="220"/>
      <c r="M74" s="221">
        <f t="shared" si="2"/>
        <v>0</v>
      </c>
      <c r="N74" s="220"/>
      <c r="O74" s="220"/>
      <c r="P74" s="227"/>
      <c r="Q74" s="223"/>
      <c r="R74" s="131">
        <f t="shared" si="3"/>
        <v>0</v>
      </c>
      <c r="S74" s="34"/>
    </row>
    <row r="75" spans="1:19" ht="35.450000000000003" customHeight="1" thickBot="1">
      <c r="A75" s="151" t="s">
        <v>85</v>
      </c>
      <c r="B75" s="35">
        <f>SUM(B11:B74)</f>
        <v>0</v>
      </c>
      <c r="C75" s="30">
        <f t="shared" ref="C75:R75" si="4">SUM(C11:C74)</f>
        <v>0</v>
      </c>
      <c r="D75" s="30">
        <f t="shared" si="4"/>
        <v>0</v>
      </c>
      <c r="E75" s="35">
        <f t="shared" si="4"/>
        <v>0</v>
      </c>
      <c r="F75" s="30">
        <f t="shared" si="4"/>
        <v>0</v>
      </c>
      <c r="G75" s="30">
        <f t="shared" si="4"/>
        <v>0</v>
      </c>
      <c r="H75" s="36">
        <f t="shared" si="4"/>
        <v>0</v>
      </c>
      <c r="I75" s="109">
        <f t="shared" si="4"/>
        <v>0</v>
      </c>
      <c r="J75" s="30">
        <f t="shared" si="4"/>
        <v>0</v>
      </c>
      <c r="K75" s="30">
        <f t="shared" si="4"/>
        <v>0</v>
      </c>
      <c r="L75" s="36">
        <f t="shared" si="4"/>
        <v>0</v>
      </c>
      <c r="M75" s="36">
        <f t="shared" si="4"/>
        <v>0</v>
      </c>
      <c r="N75" s="30">
        <f t="shared" si="4"/>
        <v>0</v>
      </c>
      <c r="O75" s="30">
        <f t="shared" si="4"/>
        <v>0</v>
      </c>
      <c r="P75" s="30">
        <f t="shared" si="4"/>
        <v>0</v>
      </c>
      <c r="Q75" s="30">
        <f t="shared" si="4"/>
        <v>0</v>
      </c>
      <c r="R75" s="33">
        <f t="shared" si="4"/>
        <v>0</v>
      </c>
      <c r="S75" s="49"/>
    </row>
    <row r="76" spans="1:19">
      <c r="A76" s="24"/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</row>
  </sheetData>
  <mergeCells count="21">
    <mergeCell ref="B2:O2"/>
    <mergeCell ref="B3:O3"/>
    <mergeCell ref="O9:O10"/>
    <mergeCell ref="P9:P10"/>
    <mergeCell ref="Q9:Q10"/>
    <mergeCell ref="F9:F10"/>
    <mergeCell ref="H9:H10"/>
    <mergeCell ref="J9:J10"/>
    <mergeCell ref="G9:G10"/>
    <mergeCell ref="K9:M9"/>
    <mergeCell ref="N9:N10"/>
    <mergeCell ref="J5:R8"/>
    <mergeCell ref="R9:R10"/>
    <mergeCell ref="A5:A10"/>
    <mergeCell ref="B9:B10"/>
    <mergeCell ref="C9:C10"/>
    <mergeCell ref="E9:E10"/>
    <mergeCell ref="B5:D8"/>
    <mergeCell ref="D9:D10"/>
    <mergeCell ref="E5:I8"/>
    <mergeCell ref="I9:I10"/>
  </mergeCells>
  <pageMargins left="0.51181102362204722" right="0" top="0.19685039370078741" bottom="0" header="0.31496062992125984" footer="0.31496062992125984"/>
  <pageSetup paperSize="9" scale="45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81</vt:i4>
      </vt:variant>
      <vt:variant>
        <vt:lpstr>Именованные диапазоны</vt:lpstr>
      </vt:variant>
      <vt:variant>
        <vt:i4>3</vt:i4>
      </vt:variant>
    </vt:vector>
  </HeadingPairs>
  <TitlesOfParts>
    <vt:vector size="84" baseType="lpstr">
      <vt:lpstr>СВОД</vt:lpstr>
      <vt:lpstr>ВЛандех</vt:lpstr>
      <vt:lpstr>Вичуга </vt:lpstr>
      <vt:lpstr>ГавПосад</vt:lpstr>
      <vt:lpstr>Ильинское</vt:lpstr>
      <vt:lpstr>Кинешма</vt:lpstr>
      <vt:lpstr>Комсомольск</vt:lpstr>
      <vt:lpstr>Лежнево</vt:lpstr>
      <vt:lpstr>Кохма </vt:lpstr>
      <vt:lpstr>Лух</vt:lpstr>
      <vt:lpstr>Палех</vt:lpstr>
      <vt:lpstr>Пестяки</vt:lpstr>
      <vt:lpstr>Приволжск</vt:lpstr>
      <vt:lpstr>Пучеж</vt:lpstr>
      <vt:lpstr>Родники</vt:lpstr>
      <vt:lpstr>Тейково</vt:lpstr>
      <vt:lpstr>Фурманов</vt:lpstr>
      <vt:lpstr>Шуя</vt:lpstr>
      <vt:lpstr>Южа</vt:lpstr>
      <vt:lpstr>1 ГКБ</vt:lpstr>
      <vt:lpstr>Куваевых</vt:lpstr>
      <vt:lpstr>3 ГКБ</vt:lpstr>
      <vt:lpstr>4 ГКБ </vt:lpstr>
      <vt:lpstr>7 ГКБ </vt:lpstr>
      <vt:lpstr>8ГКБ</vt:lpstr>
      <vt:lpstr>5ДГКБ</vt:lpstr>
      <vt:lpstr>РД№1</vt:lpstr>
      <vt:lpstr>РД№4</vt:lpstr>
      <vt:lpstr>СтомПом</vt:lpstr>
      <vt:lpstr>ССМП</vt:lpstr>
      <vt:lpstr>ОДКБ</vt:lpstr>
      <vt:lpstr>ЦМР</vt:lpstr>
      <vt:lpstr>ОКБ</vt:lpstr>
      <vt:lpstr>ОКД</vt:lpstr>
      <vt:lpstr>Госпиталь</vt:lpstr>
      <vt:lpstr>ООД</vt:lpstr>
      <vt:lpstr>ОКВД</vt:lpstr>
      <vt:lpstr>НИИ</vt:lpstr>
      <vt:lpstr>ИГМУ</vt:lpstr>
      <vt:lpstr>Решма </vt:lpstr>
      <vt:lpstr>МСЧ№37</vt:lpstr>
      <vt:lpstr>РЖД</vt:lpstr>
      <vt:lpstr>МСЧ МВД</vt:lpstr>
      <vt:lpstr>Офтальмохир</vt:lpstr>
      <vt:lpstr>Светадар</vt:lpstr>
      <vt:lpstr>ИвМедЦентр</vt:lpstr>
      <vt:lpstr>Ивастрамед</vt:lpstr>
      <vt:lpstr>Медиком</vt:lpstr>
      <vt:lpstr>ООО Медицина</vt:lpstr>
      <vt:lpstr>Замыслов</vt:lpstr>
      <vt:lpstr>нефросовет</vt:lpstr>
      <vt:lpstr>ЗеленГород</vt:lpstr>
      <vt:lpstr>КлСМ</vt:lpstr>
      <vt:lpstr>Добрый день</vt:lpstr>
      <vt:lpstr>ООО Велес</vt:lpstr>
      <vt:lpstr>Нефрос_Воронеж</vt:lpstr>
      <vt:lpstr>ооо Европа</vt:lpstr>
      <vt:lpstr>ооо Ситилаб</vt:lpstr>
      <vt:lpstr>Инвитро</vt:lpstr>
      <vt:lpstr>ЯМТ</vt:lpstr>
      <vt:lpstr>33МедикАл</vt:lpstr>
      <vt:lpstr>Вита_Авис</vt:lpstr>
      <vt:lpstr>Авиценна</vt:lpstr>
      <vt:lpstr>МРТ Центр</vt:lpstr>
      <vt:lpstr>МРТ Диагностика</vt:lpstr>
      <vt:lpstr>Миленарис диагн</vt:lpstr>
      <vt:lpstr>Миленарис профил</vt:lpstr>
      <vt:lpstr>уз ОблДиагнЦентр</vt:lpstr>
      <vt:lpstr>Белая Роза</vt:lpstr>
      <vt:lpstr>АНО МНОРЦ</vt:lpstr>
      <vt:lpstr>КИСЛОРОД</vt:lpstr>
      <vt:lpstr>Ледамед</vt:lpstr>
      <vt:lpstr>ОПТД</vt:lpstr>
      <vt:lpstr>СПБ</vt:lpstr>
      <vt:lpstr>СКФНКЦ</vt:lpstr>
      <vt:lpstr>ЛУЧ</vt:lpstr>
      <vt:lpstr>ХЕЛИКС</vt:lpstr>
      <vt:lpstr>ВИТАЛАБ</vt:lpstr>
      <vt:lpstr>Ситилаб-Иваново</vt:lpstr>
      <vt:lpstr>ПАЛЕХМЕД</vt:lpstr>
      <vt:lpstr>МЛАЙН</vt:lpstr>
      <vt:lpstr>СВОД!Заголовки_для_печати</vt:lpstr>
      <vt:lpstr>ВЛандех!Область_печати</vt:lpstr>
      <vt:lpstr>СВОД!Область_печати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Александр Богомолов</dc:creator>
  <cp:lastModifiedBy>razum</cp:lastModifiedBy>
  <cp:lastPrinted>2025-02-04T09:22:21Z</cp:lastPrinted>
  <dcterms:created xsi:type="dcterms:W3CDTF">2017-11-24T13:12:45Z</dcterms:created>
  <dcterms:modified xsi:type="dcterms:W3CDTF">2025-02-04T09:22:23Z</dcterms:modified>
</cp:coreProperties>
</file>